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-15" yWindow="-15" windowWidth="19230" windowHeight="5985" tabRatio="737" activeTab="3"/>
  </bookViews>
  <sheets>
    <sheet name="vend" sheetId="7" r:id="rId1"/>
    <sheet name="item" sheetId="1" r:id="rId2"/>
    <sheet name="cust" sheetId="8" r:id="rId3"/>
    <sheet name="itrep" sheetId="12" r:id="rId4"/>
    <sheet name="add" sheetId="2" r:id="rId5"/>
  </sheets>
  <definedNames>
    <definedName name="_xlnm._FilterDatabase" localSheetId="4" hidden="1">add!$A$2:$Q$4007</definedName>
    <definedName name="_xlnm._FilterDatabase" localSheetId="1" hidden="1">item!$A$2:$B$104</definedName>
    <definedName name="_xlnm._FilterDatabase" localSheetId="3" hidden="1">itrep!$G$6:$J$375</definedName>
    <definedName name="ADDCO">add!$J$4:$J$4007</definedName>
    <definedName name="ADDFV">add!$M$4:$M$4007</definedName>
    <definedName name="ADDRES">add!$A$4:$A$4007</definedName>
    <definedName name="date">add!$C$4:$C$4007</definedName>
    <definedName name="EXFC">add!$O$4:$O$4007</definedName>
    <definedName name="FRIBAL">item!$E$5:$E$104</definedName>
    <definedName name="ITM">item!$B$5:$B$104</definedName>
    <definedName name="ITMCO">item!$A$5:$A$104</definedName>
    <definedName name="MON">add!$B$4:$B$4007</definedName>
    <definedName name="RFC">add!$N$4:$N$4007</definedName>
    <definedName name="RTV">add!$P$4:$P$4007</definedName>
    <definedName name="UN">item!$C$5:$C$104</definedName>
  </definedNames>
  <calcPr calcId="144525"/>
</workbook>
</file>

<file path=xl/calcChain.xml><?xml version="1.0" encoding="utf-8"?>
<calcChain xmlns="http://schemas.openxmlformats.org/spreadsheetml/2006/main">
  <c r="K3" i="12" l="1"/>
  <c r="I3" i="12" l="1"/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" i="2"/>
  <c r="K5" i="1" l="1"/>
  <c r="M5" i="1"/>
  <c r="P5" i="1"/>
  <c r="R5" i="1"/>
  <c r="U5" i="1"/>
  <c r="W5" i="1"/>
  <c r="Z5" i="1"/>
  <c r="AB5" i="1"/>
  <c r="AE5" i="1"/>
  <c r="AG5" i="1"/>
  <c r="AJ5" i="1"/>
  <c r="AL5" i="1"/>
  <c r="AO5" i="1"/>
  <c r="AQ5" i="1"/>
  <c r="AT5" i="1"/>
  <c r="AV5" i="1"/>
  <c r="AY5" i="1"/>
  <c r="BA5" i="1"/>
  <c r="BD5" i="1"/>
  <c r="BF5" i="1"/>
  <c r="BI5" i="1"/>
  <c r="BK5" i="1"/>
  <c r="K6" i="1"/>
  <c r="M6" i="1"/>
  <c r="P6" i="1"/>
  <c r="R6" i="1"/>
  <c r="U6" i="1"/>
  <c r="W6" i="1"/>
  <c r="Z6" i="1"/>
  <c r="AB6" i="1"/>
  <c r="AE6" i="1"/>
  <c r="AG6" i="1"/>
  <c r="AJ6" i="1"/>
  <c r="AL6" i="1"/>
  <c r="AO6" i="1"/>
  <c r="AQ6" i="1"/>
  <c r="AT6" i="1"/>
  <c r="AV6" i="1"/>
  <c r="AY6" i="1"/>
  <c r="BA6" i="1"/>
  <c r="BD6" i="1"/>
  <c r="BF6" i="1"/>
  <c r="BI6" i="1"/>
  <c r="BK6" i="1"/>
  <c r="K7" i="1"/>
  <c r="M7" i="1"/>
  <c r="Q7" i="1"/>
  <c r="S7" i="1"/>
  <c r="V7" i="1"/>
  <c r="X7" i="1"/>
  <c r="AA7" i="1"/>
  <c r="AC7" i="1"/>
  <c r="AF7" i="1"/>
  <c r="AH7" i="1"/>
  <c r="AK7" i="1"/>
  <c r="AM7" i="1"/>
  <c r="AP7" i="1"/>
  <c r="AR7" i="1"/>
  <c r="AU7" i="1"/>
  <c r="AW7" i="1"/>
  <c r="AZ7" i="1"/>
  <c r="BB7" i="1"/>
  <c r="BE7" i="1"/>
  <c r="BG7" i="1"/>
  <c r="BJ7" i="1"/>
  <c r="BL7" i="1"/>
  <c r="L8" i="1"/>
  <c r="N8" i="1"/>
  <c r="Q8" i="1"/>
  <c r="S8" i="1"/>
  <c r="V8" i="1"/>
  <c r="X8" i="1"/>
  <c r="AA8" i="1"/>
  <c r="AC8" i="1"/>
  <c r="AF8" i="1"/>
  <c r="AH8" i="1"/>
  <c r="AK8" i="1"/>
  <c r="AM8" i="1"/>
  <c r="AP8" i="1"/>
  <c r="AR8" i="1"/>
  <c r="AU8" i="1"/>
  <c r="AW8" i="1"/>
  <c r="AZ8" i="1"/>
  <c r="BB8" i="1"/>
  <c r="L5" i="1"/>
  <c r="N5" i="1"/>
  <c r="Q5" i="1"/>
  <c r="S5" i="1"/>
  <c r="V5" i="1"/>
  <c r="X5" i="1"/>
  <c r="AA5" i="1"/>
  <c r="AC5" i="1"/>
  <c r="AF5" i="1"/>
  <c r="AH5" i="1"/>
  <c r="AK5" i="1"/>
  <c r="AM5" i="1"/>
  <c r="AP5" i="1"/>
  <c r="AR5" i="1"/>
  <c r="AU5" i="1"/>
  <c r="AW5" i="1"/>
  <c r="AZ5" i="1"/>
  <c r="BB5" i="1"/>
  <c r="BE5" i="1"/>
  <c r="BG5" i="1"/>
  <c r="BJ5" i="1"/>
  <c r="BL5" i="1"/>
  <c r="L6" i="1"/>
  <c r="N6" i="1"/>
  <c r="Q6" i="1"/>
  <c r="S6" i="1"/>
  <c r="V6" i="1"/>
  <c r="X6" i="1"/>
  <c r="AA6" i="1"/>
  <c r="AC6" i="1"/>
  <c r="AF6" i="1"/>
  <c r="AH6" i="1"/>
  <c r="AK6" i="1"/>
  <c r="AM6" i="1"/>
  <c r="AP6" i="1"/>
  <c r="AR6" i="1"/>
  <c r="AU6" i="1"/>
  <c r="AW6" i="1"/>
  <c r="AZ6" i="1"/>
  <c r="BB6" i="1"/>
  <c r="BE6" i="1"/>
  <c r="BG6" i="1"/>
  <c r="BJ6" i="1"/>
  <c r="BL6" i="1"/>
  <c r="L7" i="1"/>
  <c r="N7" i="1"/>
  <c r="P7" i="1"/>
  <c r="R7" i="1"/>
  <c r="U7" i="1"/>
  <c r="W7" i="1"/>
  <c r="Z7" i="1"/>
  <c r="AB7" i="1"/>
  <c r="AE7" i="1"/>
  <c r="AG7" i="1"/>
  <c r="AJ7" i="1"/>
  <c r="AL7" i="1"/>
  <c r="AO7" i="1"/>
  <c r="AQ7" i="1"/>
  <c r="AT7" i="1"/>
  <c r="AV7" i="1"/>
  <c r="AY7" i="1"/>
  <c r="BA7" i="1"/>
  <c r="BD7" i="1"/>
  <c r="BF7" i="1"/>
  <c r="BI7" i="1"/>
  <c r="BK7" i="1"/>
  <c r="K8" i="1"/>
  <c r="M8" i="1"/>
  <c r="P8" i="1"/>
  <c r="R8" i="1"/>
  <c r="U8" i="1"/>
  <c r="W8" i="1"/>
  <c r="Z8" i="1"/>
  <c r="AB8" i="1"/>
  <c r="AE8" i="1"/>
  <c r="AG8" i="1"/>
  <c r="AJ8" i="1"/>
  <c r="AL8" i="1"/>
  <c r="AO8" i="1"/>
  <c r="AQ8" i="1"/>
  <c r="AT8" i="1"/>
  <c r="AV8" i="1"/>
  <c r="AY8" i="1"/>
  <c r="BA8" i="1"/>
  <c r="BD8" i="1"/>
  <c r="BE8" i="1"/>
  <c r="BG8" i="1"/>
  <c r="BJ8" i="1"/>
  <c r="BL8" i="1"/>
  <c r="L9" i="1"/>
  <c r="N9" i="1"/>
  <c r="P9" i="1"/>
  <c r="R9" i="1"/>
  <c r="U9" i="1"/>
  <c r="W9" i="1"/>
  <c r="Z9" i="1"/>
  <c r="AB9" i="1"/>
  <c r="AE9" i="1"/>
  <c r="AG9" i="1"/>
  <c r="AJ9" i="1"/>
  <c r="AL9" i="1"/>
  <c r="AO9" i="1"/>
  <c r="AQ9" i="1"/>
  <c r="AT9" i="1"/>
  <c r="AV9" i="1"/>
  <c r="AY9" i="1"/>
  <c r="BA9" i="1"/>
  <c r="BD9" i="1"/>
  <c r="BF9" i="1"/>
  <c r="BI9" i="1"/>
  <c r="BK9" i="1"/>
  <c r="K10" i="1"/>
  <c r="M10" i="1"/>
  <c r="Q10" i="1"/>
  <c r="S10" i="1"/>
  <c r="V10" i="1"/>
  <c r="X10" i="1"/>
  <c r="AA10" i="1"/>
  <c r="AC10" i="1"/>
  <c r="AF10" i="1"/>
  <c r="AH10" i="1"/>
  <c r="AK10" i="1"/>
  <c r="AM10" i="1"/>
  <c r="AP10" i="1"/>
  <c r="AR10" i="1"/>
  <c r="AU10" i="1"/>
  <c r="AW10" i="1"/>
  <c r="AZ10" i="1"/>
  <c r="BB10" i="1"/>
  <c r="BE10" i="1"/>
  <c r="BG10" i="1"/>
  <c r="BJ10" i="1"/>
  <c r="BL10" i="1"/>
  <c r="L11" i="1"/>
  <c r="N11" i="1"/>
  <c r="Q11" i="1"/>
  <c r="S11" i="1"/>
  <c r="V11" i="1"/>
  <c r="X11" i="1"/>
  <c r="AA11" i="1"/>
  <c r="AC11" i="1"/>
  <c r="AF11" i="1"/>
  <c r="AH11" i="1"/>
  <c r="AK11" i="1"/>
  <c r="AM11" i="1"/>
  <c r="AP11" i="1"/>
  <c r="AR11" i="1"/>
  <c r="AU11" i="1"/>
  <c r="AW11" i="1"/>
  <c r="AZ11" i="1"/>
  <c r="BB11" i="1"/>
  <c r="BE11" i="1"/>
  <c r="BG11" i="1"/>
  <c r="BJ11" i="1"/>
  <c r="BL11" i="1"/>
  <c r="L12" i="1"/>
  <c r="N12" i="1"/>
  <c r="P12" i="1"/>
  <c r="R12" i="1"/>
  <c r="U12" i="1"/>
  <c r="W12" i="1"/>
  <c r="Z12" i="1"/>
  <c r="AB12" i="1"/>
  <c r="AE12" i="1"/>
  <c r="AG12" i="1"/>
  <c r="AJ12" i="1"/>
  <c r="AL12" i="1"/>
  <c r="BF8" i="1"/>
  <c r="BI8" i="1"/>
  <c r="BK8" i="1"/>
  <c r="K9" i="1"/>
  <c r="M9" i="1"/>
  <c r="Q9" i="1"/>
  <c r="S9" i="1"/>
  <c r="V9" i="1"/>
  <c r="X9" i="1"/>
  <c r="AA9" i="1"/>
  <c r="AC9" i="1"/>
  <c r="AF9" i="1"/>
  <c r="AH9" i="1"/>
  <c r="AK9" i="1"/>
  <c r="AM9" i="1"/>
  <c r="AP9" i="1"/>
  <c r="AR9" i="1"/>
  <c r="AU9" i="1"/>
  <c r="AW9" i="1"/>
  <c r="AZ9" i="1"/>
  <c r="BB9" i="1"/>
  <c r="BE9" i="1"/>
  <c r="BG9" i="1"/>
  <c r="BJ9" i="1"/>
  <c r="BL9" i="1"/>
  <c r="L10" i="1"/>
  <c r="N10" i="1"/>
  <c r="P10" i="1"/>
  <c r="R10" i="1"/>
  <c r="U10" i="1"/>
  <c r="W10" i="1"/>
  <c r="Z10" i="1"/>
  <c r="AB10" i="1"/>
  <c r="AE10" i="1"/>
  <c r="AG10" i="1"/>
  <c r="AJ10" i="1"/>
  <c r="AL10" i="1"/>
  <c r="AO10" i="1"/>
  <c r="AQ10" i="1"/>
  <c r="AT10" i="1"/>
  <c r="AV10" i="1"/>
  <c r="AY10" i="1"/>
  <c r="BA10" i="1"/>
  <c r="BD10" i="1"/>
  <c r="BF10" i="1"/>
  <c r="BI10" i="1"/>
  <c r="BK10" i="1"/>
  <c r="K11" i="1"/>
  <c r="M11" i="1"/>
  <c r="P11" i="1"/>
  <c r="R11" i="1"/>
  <c r="U11" i="1"/>
  <c r="W11" i="1"/>
  <c r="Z11" i="1"/>
  <c r="AB11" i="1"/>
  <c r="AE11" i="1"/>
  <c r="AG11" i="1"/>
  <c r="AJ11" i="1"/>
  <c r="AL11" i="1"/>
  <c r="AO11" i="1"/>
  <c r="AQ11" i="1"/>
  <c r="AT11" i="1"/>
  <c r="AV11" i="1"/>
  <c r="AY11" i="1"/>
  <c r="BA11" i="1"/>
  <c r="BD11" i="1"/>
  <c r="BF11" i="1"/>
  <c r="BI11" i="1"/>
  <c r="BK11" i="1"/>
  <c r="K12" i="1"/>
  <c r="M12" i="1"/>
  <c r="Q12" i="1"/>
  <c r="S12" i="1"/>
  <c r="V12" i="1"/>
  <c r="X12" i="1"/>
  <c r="AA12" i="1"/>
  <c r="AC12" i="1"/>
  <c r="AF12" i="1"/>
  <c r="AH12" i="1"/>
  <c r="AK12" i="1"/>
  <c r="AM12" i="1"/>
  <c r="AP12" i="1"/>
  <c r="AR12" i="1"/>
  <c r="AO12" i="1"/>
  <c r="AT12" i="1"/>
  <c r="AV12" i="1"/>
  <c r="AY12" i="1"/>
  <c r="BA12" i="1"/>
  <c r="BD12" i="1"/>
  <c r="BF12" i="1"/>
  <c r="BI12" i="1"/>
  <c r="BK12" i="1"/>
  <c r="K13" i="1"/>
  <c r="M13" i="1"/>
  <c r="P13" i="1"/>
  <c r="R13" i="1"/>
  <c r="U13" i="1"/>
  <c r="W13" i="1"/>
  <c r="Z13" i="1"/>
  <c r="AB13" i="1"/>
  <c r="AE13" i="1"/>
  <c r="AG13" i="1"/>
  <c r="AJ13" i="1"/>
  <c r="AL13" i="1"/>
  <c r="AO13" i="1"/>
  <c r="AQ13" i="1"/>
  <c r="AT13" i="1"/>
  <c r="AV13" i="1"/>
  <c r="AY13" i="1"/>
  <c r="BA13" i="1"/>
  <c r="BD13" i="1"/>
  <c r="BF13" i="1"/>
  <c r="BI13" i="1"/>
  <c r="BK13" i="1"/>
  <c r="K14" i="1"/>
  <c r="M14" i="1"/>
  <c r="Q14" i="1"/>
  <c r="S14" i="1"/>
  <c r="V14" i="1"/>
  <c r="X14" i="1"/>
  <c r="AA14" i="1"/>
  <c r="AC14" i="1"/>
  <c r="AF14" i="1"/>
  <c r="AH14" i="1"/>
  <c r="AK14" i="1"/>
  <c r="AM14" i="1"/>
  <c r="AP14" i="1"/>
  <c r="AR14" i="1"/>
  <c r="AU14" i="1"/>
  <c r="AW14" i="1"/>
  <c r="AZ14" i="1"/>
  <c r="BB14" i="1"/>
  <c r="BE14" i="1"/>
  <c r="BG14" i="1"/>
  <c r="BJ14" i="1"/>
  <c r="BL14" i="1"/>
  <c r="L15" i="1"/>
  <c r="N15" i="1"/>
  <c r="Q15" i="1"/>
  <c r="S15" i="1"/>
  <c r="V15" i="1"/>
  <c r="X15" i="1"/>
  <c r="AA15" i="1"/>
  <c r="AC15" i="1"/>
  <c r="AF15" i="1"/>
  <c r="AH15" i="1"/>
  <c r="AK15" i="1"/>
  <c r="AM15" i="1"/>
  <c r="AP15" i="1"/>
  <c r="AR15" i="1"/>
  <c r="AU15" i="1"/>
  <c r="AW15" i="1"/>
  <c r="AZ15" i="1"/>
  <c r="BB15" i="1"/>
  <c r="BE15" i="1"/>
  <c r="BG15" i="1"/>
  <c r="BJ15" i="1"/>
  <c r="BL15" i="1"/>
  <c r="L16" i="1"/>
  <c r="N16" i="1"/>
  <c r="P16" i="1"/>
  <c r="R16" i="1"/>
  <c r="U16" i="1"/>
  <c r="W16" i="1"/>
  <c r="Z16" i="1"/>
  <c r="AB16" i="1"/>
  <c r="AE16" i="1"/>
  <c r="AG16" i="1"/>
  <c r="AJ16" i="1"/>
  <c r="AL16" i="1"/>
  <c r="AO16" i="1"/>
  <c r="AQ16" i="1"/>
  <c r="AT16" i="1"/>
  <c r="AV16" i="1"/>
  <c r="AY16" i="1"/>
  <c r="BA16" i="1"/>
  <c r="BD16" i="1"/>
  <c r="BF16" i="1"/>
  <c r="BI16" i="1"/>
  <c r="BK16" i="1"/>
  <c r="K17" i="1"/>
  <c r="M17" i="1"/>
  <c r="P17" i="1"/>
  <c r="R17" i="1"/>
  <c r="U17" i="1"/>
  <c r="W17" i="1"/>
  <c r="Z17" i="1"/>
  <c r="AB17" i="1"/>
  <c r="AE17" i="1"/>
  <c r="AG17" i="1"/>
  <c r="AJ17" i="1"/>
  <c r="AL17" i="1"/>
  <c r="AO17" i="1"/>
  <c r="AQ17" i="1"/>
  <c r="AT17" i="1"/>
  <c r="AV17" i="1"/>
  <c r="AY17" i="1"/>
  <c r="BA17" i="1"/>
  <c r="BD17" i="1"/>
  <c r="BF17" i="1"/>
  <c r="BI17" i="1"/>
  <c r="BK17" i="1"/>
  <c r="K18" i="1"/>
  <c r="M18" i="1"/>
  <c r="Q18" i="1"/>
  <c r="S18" i="1"/>
  <c r="V18" i="1"/>
  <c r="X18" i="1"/>
  <c r="AA18" i="1"/>
  <c r="AC18" i="1"/>
  <c r="AF18" i="1"/>
  <c r="AH18" i="1"/>
  <c r="AK18" i="1"/>
  <c r="AM18" i="1"/>
  <c r="AP18" i="1"/>
  <c r="AR18" i="1"/>
  <c r="AU18" i="1"/>
  <c r="AW18" i="1"/>
  <c r="AZ18" i="1"/>
  <c r="BB18" i="1"/>
  <c r="BE18" i="1"/>
  <c r="BG18" i="1"/>
  <c r="BJ18" i="1"/>
  <c r="BL18" i="1"/>
  <c r="L19" i="1"/>
  <c r="N19" i="1"/>
  <c r="Q19" i="1"/>
  <c r="S19" i="1"/>
  <c r="V19" i="1"/>
  <c r="X19" i="1"/>
  <c r="AA19" i="1"/>
  <c r="AC19" i="1"/>
  <c r="AF19" i="1"/>
  <c r="AH19" i="1"/>
  <c r="AK19" i="1"/>
  <c r="AM19" i="1"/>
  <c r="AO19" i="1"/>
  <c r="AQ19" i="1"/>
  <c r="AT19" i="1"/>
  <c r="AV19" i="1"/>
  <c r="AY19" i="1"/>
  <c r="BA19" i="1"/>
  <c r="BD19" i="1"/>
  <c r="BF19" i="1"/>
  <c r="BI19" i="1"/>
  <c r="BK19" i="1"/>
  <c r="K20" i="1"/>
  <c r="M20" i="1"/>
  <c r="Q20" i="1"/>
  <c r="AQ12" i="1"/>
  <c r="AU12" i="1"/>
  <c r="AW12" i="1"/>
  <c r="AZ12" i="1"/>
  <c r="BB12" i="1"/>
  <c r="BE12" i="1"/>
  <c r="BG12" i="1"/>
  <c r="BJ12" i="1"/>
  <c r="BL12" i="1"/>
  <c r="L13" i="1"/>
  <c r="N13" i="1"/>
  <c r="Q13" i="1"/>
  <c r="S13" i="1"/>
  <c r="V13" i="1"/>
  <c r="X13" i="1"/>
  <c r="AA13" i="1"/>
  <c r="AC13" i="1"/>
  <c r="AF13" i="1"/>
  <c r="AH13" i="1"/>
  <c r="AK13" i="1"/>
  <c r="AM13" i="1"/>
  <c r="AP13" i="1"/>
  <c r="AR13" i="1"/>
  <c r="AU13" i="1"/>
  <c r="AW13" i="1"/>
  <c r="AZ13" i="1"/>
  <c r="BB13" i="1"/>
  <c r="BE13" i="1"/>
  <c r="BG13" i="1"/>
  <c r="BJ13" i="1"/>
  <c r="BL13" i="1"/>
  <c r="L14" i="1"/>
  <c r="N14" i="1"/>
  <c r="P14" i="1"/>
  <c r="R14" i="1"/>
  <c r="U14" i="1"/>
  <c r="W14" i="1"/>
  <c r="Z14" i="1"/>
  <c r="AB14" i="1"/>
  <c r="AE14" i="1"/>
  <c r="AG14" i="1"/>
  <c r="AJ14" i="1"/>
  <c r="AL14" i="1"/>
  <c r="AO14" i="1"/>
  <c r="AQ14" i="1"/>
  <c r="AT14" i="1"/>
  <c r="AV14" i="1"/>
  <c r="AY14" i="1"/>
  <c r="BA14" i="1"/>
  <c r="BD14" i="1"/>
  <c r="BF14" i="1"/>
  <c r="BI14" i="1"/>
  <c r="BK14" i="1"/>
  <c r="K15" i="1"/>
  <c r="M15" i="1"/>
  <c r="P15" i="1"/>
  <c r="R15" i="1"/>
  <c r="U15" i="1"/>
  <c r="W15" i="1"/>
  <c r="Z15" i="1"/>
  <c r="AB15" i="1"/>
  <c r="AE15" i="1"/>
  <c r="AG15" i="1"/>
  <c r="AJ15" i="1"/>
  <c r="AL15" i="1"/>
  <c r="AO15" i="1"/>
  <c r="AQ15" i="1"/>
  <c r="AT15" i="1"/>
  <c r="AV15" i="1"/>
  <c r="AY15" i="1"/>
  <c r="BA15" i="1"/>
  <c r="BD15" i="1"/>
  <c r="BF15" i="1"/>
  <c r="BI15" i="1"/>
  <c r="BK15" i="1"/>
  <c r="K16" i="1"/>
  <c r="M16" i="1"/>
  <c r="Q16" i="1"/>
  <c r="S16" i="1"/>
  <c r="V16" i="1"/>
  <c r="X16" i="1"/>
  <c r="AA16" i="1"/>
  <c r="AC16" i="1"/>
  <c r="AF16" i="1"/>
  <c r="AH16" i="1"/>
  <c r="AK16" i="1"/>
  <c r="AM16" i="1"/>
  <c r="AP16" i="1"/>
  <c r="AR16" i="1"/>
  <c r="AU16" i="1"/>
  <c r="AW16" i="1"/>
  <c r="AZ16" i="1"/>
  <c r="BB16" i="1"/>
  <c r="BE16" i="1"/>
  <c r="BG16" i="1"/>
  <c r="BJ16" i="1"/>
  <c r="BL16" i="1"/>
  <c r="L17" i="1"/>
  <c r="N17" i="1"/>
  <c r="Q17" i="1"/>
  <c r="S17" i="1"/>
  <c r="V17" i="1"/>
  <c r="X17" i="1"/>
  <c r="AA17" i="1"/>
  <c r="AC17" i="1"/>
  <c r="AF17" i="1"/>
  <c r="AH17" i="1"/>
  <c r="AK17" i="1"/>
  <c r="AM17" i="1"/>
  <c r="AP17" i="1"/>
  <c r="AR17" i="1"/>
  <c r="AU17" i="1"/>
  <c r="AW17" i="1"/>
  <c r="AZ17" i="1"/>
  <c r="BB17" i="1"/>
  <c r="BE17" i="1"/>
  <c r="BG17" i="1"/>
  <c r="BJ17" i="1"/>
  <c r="BL17" i="1"/>
  <c r="L18" i="1"/>
  <c r="N18" i="1"/>
  <c r="P18" i="1"/>
  <c r="R18" i="1"/>
  <c r="U18" i="1"/>
  <c r="W18" i="1"/>
  <c r="Z18" i="1"/>
  <c r="AB18" i="1"/>
  <c r="AE18" i="1"/>
  <c r="AG18" i="1"/>
  <c r="AJ18" i="1"/>
  <c r="AL18" i="1"/>
  <c r="AO18" i="1"/>
  <c r="AQ18" i="1"/>
  <c r="AT18" i="1"/>
  <c r="AV18" i="1"/>
  <c r="AY18" i="1"/>
  <c r="BA18" i="1"/>
  <c r="BD18" i="1"/>
  <c r="BF18" i="1"/>
  <c r="BI18" i="1"/>
  <c r="BK18" i="1"/>
  <c r="K19" i="1"/>
  <c r="M19" i="1"/>
  <c r="P19" i="1"/>
  <c r="R19" i="1"/>
  <c r="U19" i="1"/>
  <c r="W19" i="1"/>
  <c r="Z19" i="1"/>
  <c r="AB19" i="1"/>
  <c r="AE19" i="1"/>
  <c r="AG19" i="1"/>
  <c r="AJ19" i="1"/>
  <c r="AL19" i="1"/>
  <c r="AP19" i="1"/>
  <c r="AR19" i="1"/>
  <c r="AU19" i="1"/>
  <c r="AW19" i="1"/>
  <c r="AZ19" i="1"/>
  <c r="BB19" i="1"/>
  <c r="BE19" i="1"/>
  <c r="BG19" i="1"/>
  <c r="BJ19" i="1"/>
  <c r="BL19" i="1"/>
  <c r="L20" i="1"/>
  <c r="N20" i="1"/>
  <c r="P20" i="1"/>
  <c r="R20" i="1"/>
  <c r="U20" i="1"/>
  <c r="S20" i="1"/>
  <c r="W20" i="1"/>
  <c r="Z20" i="1"/>
  <c r="AB20" i="1"/>
  <c r="AE20" i="1"/>
  <c r="AG20" i="1"/>
  <c r="AJ20" i="1"/>
  <c r="AL20" i="1"/>
  <c r="AO20" i="1"/>
  <c r="AQ20" i="1"/>
  <c r="AT20" i="1"/>
  <c r="AV20" i="1"/>
  <c r="AY20" i="1"/>
  <c r="BA20" i="1"/>
  <c r="BD20" i="1"/>
  <c r="BF20" i="1"/>
  <c r="BI20" i="1"/>
  <c r="BK20" i="1"/>
  <c r="K21" i="1"/>
  <c r="M21" i="1"/>
  <c r="Q21" i="1"/>
  <c r="S21" i="1"/>
  <c r="V21" i="1"/>
  <c r="X21" i="1"/>
  <c r="AA21" i="1"/>
  <c r="AC21" i="1"/>
  <c r="AF21" i="1"/>
  <c r="AH21" i="1"/>
  <c r="AK21" i="1"/>
  <c r="AM21" i="1"/>
  <c r="AP21" i="1"/>
  <c r="AR21" i="1"/>
  <c r="AU21" i="1"/>
  <c r="AW21" i="1"/>
  <c r="AZ21" i="1"/>
  <c r="BB21" i="1"/>
  <c r="BE21" i="1"/>
  <c r="BG21" i="1"/>
  <c r="BJ21" i="1"/>
  <c r="BL21" i="1"/>
  <c r="L22" i="1"/>
  <c r="N22" i="1"/>
  <c r="Q22" i="1"/>
  <c r="S22" i="1"/>
  <c r="V22" i="1"/>
  <c r="X22" i="1"/>
  <c r="AA22" i="1"/>
  <c r="AC22" i="1"/>
  <c r="AF22" i="1"/>
  <c r="AH22" i="1"/>
  <c r="AK22" i="1"/>
  <c r="AM22" i="1"/>
  <c r="AP22" i="1"/>
  <c r="AR22" i="1"/>
  <c r="AU22" i="1"/>
  <c r="AW22" i="1"/>
  <c r="AZ22" i="1"/>
  <c r="BB22" i="1"/>
  <c r="BE22" i="1"/>
  <c r="BG22" i="1"/>
  <c r="BJ22" i="1"/>
  <c r="BL22" i="1"/>
  <c r="L23" i="1"/>
  <c r="N23" i="1"/>
  <c r="P23" i="1"/>
  <c r="R23" i="1"/>
  <c r="U23" i="1"/>
  <c r="W23" i="1"/>
  <c r="Z23" i="1"/>
  <c r="AB23" i="1"/>
  <c r="AE23" i="1"/>
  <c r="AG23" i="1"/>
  <c r="AJ23" i="1"/>
  <c r="AL23" i="1"/>
  <c r="AO23" i="1"/>
  <c r="AQ23" i="1"/>
  <c r="AT23" i="1"/>
  <c r="AV23" i="1"/>
  <c r="AY23" i="1"/>
  <c r="BA23" i="1"/>
  <c r="BD23" i="1"/>
  <c r="BF23" i="1"/>
  <c r="BI23" i="1"/>
  <c r="BK23" i="1"/>
  <c r="K24" i="1"/>
  <c r="M24" i="1"/>
  <c r="P24" i="1"/>
  <c r="R24" i="1"/>
  <c r="U24" i="1"/>
  <c r="W24" i="1"/>
  <c r="Z24" i="1"/>
  <c r="AB24" i="1"/>
  <c r="AE24" i="1"/>
  <c r="AG24" i="1"/>
  <c r="AJ24" i="1"/>
  <c r="AL24" i="1"/>
  <c r="AO24" i="1"/>
  <c r="AQ24" i="1"/>
  <c r="AT24" i="1"/>
  <c r="AV24" i="1"/>
  <c r="AY24" i="1"/>
  <c r="BA24" i="1"/>
  <c r="BD24" i="1"/>
  <c r="BF24" i="1"/>
  <c r="BI24" i="1"/>
  <c r="BK24" i="1"/>
  <c r="K25" i="1"/>
  <c r="M25" i="1"/>
  <c r="Q25" i="1"/>
  <c r="S25" i="1"/>
  <c r="V25" i="1"/>
  <c r="X25" i="1"/>
  <c r="AA25" i="1"/>
  <c r="AC25" i="1"/>
  <c r="AF25" i="1"/>
  <c r="AH25" i="1"/>
  <c r="AK25" i="1"/>
  <c r="AM25" i="1"/>
  <c r="AP25" i="1"/>
  <c r="AR25" i="1"/>
  <c r="AU25" i="1"/>
  <c r="AW25" i="1"/>
  <c r="AZ25" i="1"/>
  <c r="BB25" i="1"/>
  <c r="BE25" i="1"/>
  <c r="BG25" i="1"/>
  <c r="BJ25" i="1"/>
  <c r="BL25" i="1"/>
  <c r="L26" i="1"/>
  <c r="N26" i="1"/>
  <c r="Q26" i="1"/>
  <c r="S26" i="1"/>
  <c r="V26" i="1"/>
  <c r="X26" i="1"/>
  <c r="AA26" i="1"/>
  <c r="AC26" i="1"/>
  <c r="AF26" i="1"/>
  <c r="AH26" i="1"/>
  <c r="AK26" i="1"/>
  <c r="AM26" i="1"/>
  <c r="AP26" i="1"/>
  <c r="AR26" i="1"/>
  <c r="AU26" i="1"/>
  <c r="AW26" i="1"/>
  <c r="AZ26" i="1"/>
  <c r="BB26" i="1"/>
  <c r="BE26" i="1"/>
  <c r="BG26" i="1"/>
  <c r="BJ26" i="1"/>
  <c r="BL26" i="1"/>
  <c r="L27" i="1"/>
  <c r="N27" i="1"/>
  <c r="P27" i="1"/>
  <c r="R27" i="1"/>
  <c r="U27" i="1"/>
  <c r="W27" i="1"/>
  <c r="Z27" i="1"/>
  <c r="AB27" i="1"/>
  <c r="AE27" i="1"/>
  <c r="AG27" i="1"/>
  <c r="AJ27" i="1"/>
  <c r="AL27" i="1"/>
  <c r="AO27" i="1"/>
  <c r="AQ27" i="1"/>
  <c r="AT27" i="1"/>
  <c r="AV27" i="1"/>
  <c r="AY27" i="1"/>
  <c r="BA27" i="1"/>
  <c r="V20" i="1"/>
  <c r="X20" i="1"/>
  <c r="AA20" i="1"/>
  <c r="AC20" i="1"/>
  <c r="AF20" i="1"/>
  <c r="AH20" i="1"/>
  <c r="AK20" i="1"/>
  <c r="AM20" i="1"/>
  <c r="AP20" i="1"/>
  <c r="AR20" i="1"/>
  <c r="AU20" i="1"/>
  <c r="AW20" i="1"/>
  <c r="AZ20" i="1"/>
  <c r="BB20" i="1"/>
  <c r="BE20" i="1"/>
  <c r="BG20" i="1"/>
  <c r="BJ20" i="1"/>
  <c r="BL20" i="1"/>
  <c r="L21" i="1"/>
  <c r="N21" i="1"/>
  <c r="P21" i="1"/>
  <c r="R21" i="1"/>
  <c r="U21" i="1"/>
  <c r="W21" i="1"/>
  <c r="Z21" i="1"/>
  <c r="AB21" i="1"/>
  <c r="AE21" i="1"/>
  <c r="AG21" i="1"/>
  <c r="AJ21" i="1"/>
  <c r="AL21" i="1"/>
  <c r="AO21" i="1"/>
  <c r="AQ21" i="1"/>
  <c r="AT21" i="1"/>
  <c r="AV21" i="1"/>
  <c r="AY21" i="1"/>
  <c r="BA21" i="1"/>
  <c r="BD21" i="1"/>
  <c r="BF21" i="1"/>
  <c r="BI21" i="1"/>
  <c r="BK21" i="1"/>
  <c r="K22" i="1"/>
  <c r="M22" i="1"/>
  <c r="P22" i="1"/>
  <c r="R22" i="1"/>
  <c r="U22" i="1"/>
  <c r="W22" i="1"/>
  <c r="Z22" i="1"/>
  <c r="AB22" i="1"/>
  <c r="AE22" i="1"/>
  <c r="AG22" i="1"/>
  <c r="AJ22" i="1"/>
  <c r="AL22" i="1"/>
  <c r="AO22" i="1"/>
  <c r="AQ22" i="1"/>
  <c r="AT22" i="1"/>
  <c r="AV22" i="1"/>
  <c r="AY22" i="1"/>
  <c r="BA22" i="1"/>
  <c r="BD22" i="1"/>
  <c r="BF22" i="1"/>
  <c r="BI22" i="1"/>
  <c r="BK22" i="1"/>
  <c r="K23" i="1"/>
  <c r="M23" i="1"/>
  <c r="Q23" i="1"/>
  <c r="S23" i="1"/>
  <c r="V23" i="1"/>
  <c r="X23" i="1"/>
  <c r="AA23" i="1"/>
  <c r="AC23" i="1"/>
  <c r="AF23" i="1"/>
  <c r="AH23" i="1"/>
  <c r="AK23" i="1"/>
  <c r="AM23" i="1"/>
  <c r="AP23" i="1"/>
  <c r="AR23" i="1"/>
  <c r="AU23" i="1"/>
  <c r="AW23" i="1"/>
  <c r="AZ23" i="1"/>
  <c r="BB23" i="1"/>
  <c r="BE23" i="1"/>
  <c r="BG23" i="1"/>
  <c r="BJ23" i="1"/>
  <c r="BL23" i="1"/>
  <c r="L24" i="1"/>
  <c r="N24" i="1"/>
  <c r="Q24" i="1"/>
  <c r="S24" i="1"/>
  <c r="V24" i="1"/>
  <c r="X24" i="1"/>
  <c r="AA24" i="1"/>
  <c r="AC24" i="1"/>
  <c r="AF24" i="1"/>
  <c r="AH24" i="1"/>
  <c r="AK24" i="1"/>
  <c r="AM24" i="1"/>
  <c r="AP24" i="1"/>
  <c r="AR24" i="1"/>
  <c r="AU24" i="1"/>
  <c r="AW24" i="1"/>
  <c r="AZ24" i="1"/>
  <c r="BB24" i="1"/>
  <c r="BE24" i="1"/>
  <c r="BG24" i="1"/>
  <c r="BJ24" i="1"/>
  <c r="BL24" i="1"/>
  <c r="L25" i="1"/>
  <c r="N25" i="1"/>
  <c r="P25" i="1"/>
  <c r="R25" i="1"/>
  <c r="U25" i="1"/>
  <c r="W25" i="1"/>
  <c r="Z25" i="1"/>
  <c r="AB25" i="1"/>
  <c r="AE25" i="1"/>
  <c r="AG25" i="1"/>
  <c r="AJ25" i="1"/>
  <c r="AL25" i="1"/>
  <c r="AO25" i="1"/>
  <c r="AQ25" i="1"/>
  <c r="AT25" i="1"/>
  <c r="AV25" i="1"/>
  <c r="AY25" i="1"/>
  <c r="BA25" i="1"/>
  <c r="BD25" i="1"/>
  <c r="BF25" i="1"/>
  <c r="BI25" i="1"/>
  <c r="BK25" i="1"/>
  <c r="K26" i="1"/>
  <c r="M26" i="1"/>
  <c r="P26" i="1"/>
  <c r="R26" i="1"/>
  <c r="U26" i="1"/>
  <c r="W26" i="1"/>
  <c r="Z26" i="1"/>
  <c r="AB26" i="1"/>
  <c r="AE26" i="1"/>
  <c r="AG26" i="1"/>
  <c r="AJ26" i="1"/>
  <c r="AL26" i="1"/>
  <c r="AO26" i="1"/>
  <c r="AQ26" i="1"/>
  <c r="AT26" i="1"/>
  <c r="AV26" i="1"/>
  <c r="AY26" i="1"/>
  <c r="BA26" i="1"/>
  <c r="BD26" i="1"/>
  <c r="BF26" i="1"/>
  <c r="BI26" i="1"/>
  <c r="BK26" i="1"/>
  <c r="K27" i="1"/>
  <c r="M27" i="1"/>
  <c r="Q27" i="1"/>
  <c r="S27" i="1"/>
  <c r="V27" i="1"/>
  <c r="X27" i="1"/>
  <c r="AA27" i="1"/>
  <c r="AC27" i="1"/>
  <c r="AF27" i="1"/>
  <c r="AH27" i="1"/>
  <c r="AK27" i="1"/>
  <c r="AM27" i="1"/>
  <c r="AP27" i="1"/>
  <c r="AR27" i="1"/>
  <c r="AU27" i="1"/>
  <c r="AW27" i="1"/>
  <c r="AZ27" i="1"/>
  <c r="BB27" i="1"/>
  <c r="BE27" i="1"/>
  <c r="BG27" i="1"/>
  <c r="BJ27" i="1"/>
  <c r="BL27" i="1"/>
  <c r="L28" i="1"/>
  <c r="N28" i="1"/>
  <c r="Q28" i="1"/>
  <c r="S28" i="1"/>
  <c r="V28" i="1"/>
  <c r="X28" i="1"/>
  <c r="AA28" i="1"/>
  <c r="AC28" i="1"/>
  <c r="AF28" i="1"/>
  <c r="AH28" i="1"/>
  <c r="AK28" i="1"/>
  <c r="AM28" i="1"/>
  <c r="AP28" i="1"/>
  <c r="AR28" i="1"/>
  <c r="AU28" i="1"/>
  <c r="AW28" i="1"/>
  <c r="AZ28" i="1"/>
  <c r="BB28" i="1"/>
  <c r="BE28" i="1"/>
  <c r="BG28" i="1"/>
  <c r="BJ28" i="1"/>
  <c r="BL28" i="1"/>
  <c r="L29" i="1"/>
  <c r="N29" i="1"/>
  <c r="P29" i="1"/>
  <c r="R29" i="1"/>
  <c r="U29" i="1"/>
  <c r="W29" i="1"/>
  <c r="Z29" i="1"/>
  <c r="AB29" i="1"/>
  <c r="AE29" i="1"/>
  <c r="AG29" i="1"/>
  <c r="AJ29" i="1"/>
  <c r="AL29" i="1"/>
  <c r="AO29" i="1"/>
  <c r="AQ29" i="1"/>
  <c r="AT29" i="1"/>
  <c r="BD27" i="1"/>
  <c r="BI27" i="1"/>
  <c r="K28" i="1"/>
  <c r="P28" i="1"/>
  <c r="U28" i="1"/>
  <c r="Z28" i="1"/>
  <c r="AE28" i="1"/>
  <c r="AJ28" i="1"/>
  <c r="AO28" i="1"/>
  <c r="AT28" i="1"/>
  <c r="AY28" i="1"/>
  <c r="BD28" i="1"/>
  <c r="BI28" i="1"/>
  <c r="K29" i="1"/>
  <c r="S29" i="1"/>
  <c r="X29" i="1"/>
  <c r="AC29" i="1"/>
  <c r="AH29" i="1"/>
  <c r="AM29" i="1"/>
  <c r="AR29" i="1"/>
  <c r="AV29" i="1"/>
  <c r="AY29" i="1"/>
  <c r="BA29" i="1"/>
  <c r="BD29" i="1"/>
  <c r="BF29" i="1"/>
  <c r="BI29" i="1"/>
  <c r="BK29" i="1"/>
  <c r="K30" i="1"/>
  <c r="M30" i="1"/>
  <c r="P30" i="1"/>
  <c r="R30" i="1"/>
  <c r="U30" i="1"/>
  <c r="W30" i="1"/>
  <c r="Z30" i="1"/>
  <c r="AB30" i="1"/>
  <c r="AE30" i="1"/>
  <c r="AG30" i="1"/>
  <c r="AJ30" i="1"/>
  <c r="AL30" i="1"/>
  <c r="AO30" i="1"/>
  <c r="AQ30" i="1"/>
  <c r="AT30" i="1"/>
  <c r="AV30" i="1"/>
  <c r="AY30" i="1"/>
  <c r="BA30" i="1"/>
  <c r="BD30" i="1"/>
  <c r="BF30" i="1"/>
  <c r="BI30" i="1"/>
  <c r="BK30" i="1"/>
  <c r="K31" i="1"/>
  <c r="M31" i="1"/>
  <c r="Q31" i="1"/>
  <c r="S31" i="1"/>
  <c r="V31" i="1"/>
  <c r="X31" i="1"/>
  <c r="AA31" i="1"/>
  <c r="AC31" i="1"/>
  <c r="AF31" i="1"/>
  <c r="AH31" i="1"/>
  <c r="AK31" i="1"/>
  <c r="AM31" i="1"/>
  <c r="AP31" i="1"/>
  <c r="AR31" i="1"/>
  <c r="AU31" i="1"/>
  <c r="AW31" i="1"/>
  <c r="AZ31" i="1"/>
  <c r="BB31" i="1"/>
  <c r="BE31" i="1"/>
  <c r="BG31" i="1"/>
  <c r="BJ31" i="1"/>
  <c r="BL31" i="1"/>
  <c r="L32" i="1"/>
  <c r="N32" i="1"/>
  <c r="Q32" i="1"/>
  <c r="S32" i="1"/>
  <c r="V32" i="1"/>
  <c r="X32" i="1"/>
  <c r="AA32" i="1"/>
  <c r="AC32" i="1"/>
  <c r="AF32" i="1"/>
  <c r="AH32" i="1"/>
  <c r="AK32" i="1"/>
  <c r="AM32" i="1"/>
  <c r="AP32" i="1"/>
  <c r="AR32" i="1"/>
  <c r="AU32" i="1"/>
  <c r="AW32" i="1"/>
  <c r="AZ32" i="1"/>
  <c r="BB32" i="1"/>
  <c r="BE32" i="1"/>
  <c r="BG32" i="1"/>
  <c r="BJ32" i="1"/>
  <c r="BL32" i="1"/>
  <c r="L33" i="1"/>
  <c r="N33" i="1"/>
  <c r="P33" i="1"/>
  <c r="R33" i="1"/>
  <c r="U33" i="1"/>
  <c r="W33" i="1"/>
  <c r="Z33" i="1"/>
  <c r="AB33" i="1"/>
  <c r="AE33" i="1"/>
  <c r="AG33" i="1"/>
  <c r="AJ33" i="1"/>
  <c r="AL33" i="1"/>
  <c r="AO33" i="1"/>
  <c r="AQ33" i="1"/>
  <c r="AT33" i="1"/>
  <c r="AV33" i="1"/>
  <c r="AY33" i="1"/>
  <c r="BA33" i="1"/>
  <c r="BD33" i="1"/>
  <c r="BF33" i="1"/>
  <c r="BI33" i="1"/>
  <c r="BK33" i="1"/>
  <c r="K34" i="1"/>
  <c r="M34" i="1"/>
  <c r="P34" i="1"/>
  <c r="R34" i="1"/>
  <c r="U34" i="1"/>
  <c r="W34" i="1"/>
  <c r="Z34" i="1"/>
  <c r="AB34" i="1"/>
  <c r="AE34" i="1"/>
  <c r="AG34" i="1"/>
  <c r="AJ34" i="1"/>
  <c r="AL34" i="1"/>
  <c r="AO34" i="1"/>
  <c r="AQ34" i="1"/>
  <c r="AT34" i="1"/>
  <c r="AV34" i="1"/>
  <c r="AY34" i="1"/>
  <c r="BA34" i="1"/>
  <c r="BD34" i="1"/>
  <c r="BF34" i="1"/>
  <c r="BI34" i="1"/>
  <c r="BK34" i="1"/>
  <c r="K35" i="1"/>
  <c r="M35" i="1"/>
  <c r="Q35" i="1"/>
  <c r="S35" i="1"/>
  <c r="V35" i="1"/>
  <c r="X35" i="1"/>
  <c r="AA35" i="1"/>
  <c r="AC35" i="1"/>
  <c r="AF35" i="1"/>
  <c r="AH35" i="1"/>
  <c r="AK35" i="1"/>
  <c r="AM35" i="1"/>
  <c r="AP35" i="1"/>
  <c r="AR35" i="1"/>
  <c r="AU35" i="1"/>
  <c r="AW35" i="1"/>
  <c r="AZ35" i="1"/>
  <c r="BB35" i="1"/>
  <c r="BE35" i="1"/>
  <c r="BG35" i="1"/>
  <c r="BJ35" i="1"/>
  <c r="BL35" i="1"/>
  <c r="L36" i="1"/>
  <c r="N36" i="1"/>
  <c r="Q36" i="1"/>
  <c r="S36" i="1"/>
  <c r="V36" i="1"/>
  <c r="X36" i="1"/>
  <c r="AA36" i="1"/>
  <c r="AC36" i="1"/>
  <c r="AF36" i="1"/>
  <c r="AH36" i="1"/>
  <c r="AK36" i="1"/>
  <c r="AM36" i="1"/>
  <c r="AP36" i="1"/>
  <c r="AR36" i="1"/>
  <c r="AU36" i="1"/>
  <c r="AW36" i="1"/>
  <c r="AZ36" i="1"/>
  <c r="BB36" i="1"/>
  <c r="BE36" i="1"/>
  <c r="BG36" i="1"/>
  <c r="BJ36" i="1"/>
  <c r="BL36" i="1"/>
  <c r="L37" i="1"/>
  <c r="N37" i="1"/>
  <c r="Q37" i="1"/>
  <c r="S37" i="1"/>
  <c r="V37" i="1"/>
  <c r="X37" i="1"/>
  <c r="AA37" i="1"/>
  <c r="AC37" i="1"/>
  <c r="AF37" i="1"/>
  <c r="AH37" i="1"/>
  <c r="AK37" i="1"/>
  <c r="AM37" i="1"/>
  <c r="AP37" i="1"/>
  <c r="AR37" i="1"/>
  <c r="AU37" i="1"/>
  <c r="AW37" i="1"/>
  <c r="AZ37" i="1"/>
  <c r="BB37" i="1"/>
  <c r="BE37" i="1"/>
  <c r="BG37" i="1"/>
  <c r="BJ37" i="1"/>
  <c r="BL37" i="1"/>
  <c r="L38" i="1"/>
  <c r="N38" i="1"/>
  <c r="P38" i="1"/>
  <c r="R38" i="1"/>
  <c r="U38" i="1"/>
  <c r="W38" i="1"/>
  <c r="Z38" i="1"/>
  <c r="AB38" i="1"/>
  <c r="AE38" i="1"/>
  <c r="AG38" i="1"/>
  <c r="AJ38" i="1"/>
  <c r="AL38" i="1"/>
  <c r="AO38" i="1"/>
  <c r="AQ38" i="1"/>
  <c r="AT38" i="1"/>
  <c r="AV38" i="1"/>
  <c r="AY38" i="1"/>
  <c r="BA38" i="1"/>
  <c r="BD38" i="1"/>
  <c r="BF38" i="1"/>
  <c r="BI38" i="1"/>
  <c r="BK38" i="1"/>
  <c r="K39" i="1"/>
  <c r="M39" i="1"/>
  <c r="P39" i="1"/>
  <c r="R39" i="1"/>
  <c r="U39" i="1"/>
  <c r="W39" i="1"/>
  <c r="Z39" i="1"/>
  <c r="AB39" i="1"/>
  <c r="AE39" i="1"/>
  <c r="AG39" i="1"/>
  <c r="AJ39" i="1"/>
  <c r="AL39" i="1"/>
  <c r="AO39" i="1"/>
  <c r="AQ39" i="1"/>
  <c r="AT39" i="1"/>
  <c r="AV39" i="1"/>
  <c r="AY39" i="1"/>
  <c r="BA39" i="1"/>
  <c r="BD39" i="1"/>
  <c r="BF39" i="1"/>
  <c r="BI39" i="1"/>
  <c r="BK39" i="1"/>
  <c r="K40" i="1"/>
  <c r="M40" i="1"/>
  <c r="Q40" i="1"/>
  <c r="S40" i="1"/>
  <c r="V40" i="1"/>
  <c r="X40" i="1"/>
  <c r="AA40" i="1"/>
  <c r="AC40" i="1"/>
  <c r="AF40" i="1"/>
  <c r="AH40" i="1"/>
  <c r="AK40" i="1"/>
  <c r="AM40" i="1"/>
  <c r="AP40" i="1"/>
  <c r="AR40" i="1"/>
  <c r="AU40" i="1"/>
  <c r="AW40" i="1"/>
  <c r="AZ40" i="1"/>
  <c r="BB40" i="1"/>
  <c r="BE40" i="1"/>
  <c r="BG40" i="1"/>
  <c r="BJ40" i="1"/>
  <c r="BL40" i="1"/>
  <c r="L41" i="1"/>
  <c r="N41" i="1"/>
  <c r="Q41" i="1"/>
  <c r="S41" i="1"/>
  <c r="V41" i="1"/>
  <c r="X41" i="1"/>
  <c r="AA41" i="1"/>
  <c r="AC41" i="1"/>
  <c r="AF41" i="1"/>
  <c r="AH41" i="1"/>
  <c r="AK41" i="1"/>
  <c r="AM41" i="1"/>
  <c r="AP41" i="1"/>
  <c r="AR41" i="1"/>
  <c r="AU41" i="1"/>
  <c r="AW41" i="1"/>
  <c r="AZ41" i="1"/>
  <c r="BB41" i="1"/>
  <c r="BE41" i="1"/>
  <c r="BG41" i="1"/>
  <c r="BJ41" i="1"/>
  <c r="BL41" i="1"/>
  <c r="L42" i="1"/>
  <c r="N42" i="1"/>
  <c r="P42" i="1"/>
  <c r="R42" i="1"/>
  <c r="U42" i="1"/>
  <c r="W42" i="1"/>
  <c r="Z42" i="1"/>
  <c r="AB42" i="1"/>
  <c r="AE42" i="1"/>
  <c r="AG42" i="1"/>
  <c r="AJ42" i="1"/>
  <c r="AL42" i="1"/>
  <c r="AO42" i="1"/>
  <c r="AQ42" i="1"/>
  <c r="AT42" i="1"/>
  <c r="AV42" i="1"/>
  <c r="AY42" i="1"/>
  <c r="BA42" i="1"/>
  <c r="BD42" i="1"/>
  <c r="BF42" i="1"/>
  <c r="BI42" i="1"/>
  <c r="BK42" i="1"/>
  <c r="K43" i="1"/>
  <c r="M43" i="1"/>
  <c r="P43" i="1"/>
  <c r="R43" i="1"/>
  <c r="U43" i="1"/>
  <c r="W43" i="1"/>
  <c r="Z43" i="1"/>
  <c r="AB43" i="1"/>
  <c r="AE43" i="1"/>
  <c r="AG43" i="1"/>
  <c r="AJ43" i="1"/>
  <c r="AL43" i="1"/>
  <c r="AO43" i="1"/>
  <c r="AQ43" i="1"/>
  <c r="AT43" i="1"/>
  <c r="AV43" i="1"/>
  <c r="AY43" i="1"/>
  <c r="BA43" i="1"/>
  <c r="BD43" i="1"/>
  <c r="BF43" i="1"/>
  <c r="BI43" i="1"/>
  <c r="BK43" i="1"/>
  <c r="K44" i="1"/>
  <c r="M44" i="1"/>
  <c r="BF27" i="1"/>
  <c r="BK27" i="1"/>
  <c r="M28" i="1"/>
  <c r="R28" i="1"/>
  <c r="W28" i="1"/>
  <c r="AB28" i="1"/>
  <c r="AG28" i="1"/>
  <c r="AL28" i="1"/>
  <c r="AQ28" i="1"/>
  <c r="AV28" i="1"/>
  <c r="BA28" i="1"/>
  <c r="BF28" i="1"/>
  <c r="BK28" i="1"/>
  <c r="M29" i="1"/>
  <c r="Q29" i="1"/>
  <c r="V29" i="1"/>
  <c r="AA29" i="1"/>
  <c r="AF29" i="1"/>
  <c r="AK29" i="1"/>
  <c r="AP29" i="1"/>
  <c r="AU29" i="1"/>
  <c r="AW29" i="1"/>
  <c r="AZ29" i="1"/>
  <c r="BB29" i="1"/>
  <c r="BE29" i="1"/>
  <c r="BG29" i="1"/>
  <c r="BJ29" i="1"/>
  <c r="BL29" i="1"/>
  <c r="L30" i="1"/>
  <c r="N30" i="1"/>
  <c r="Q30" i="1"/>
  <c r="S30" i="1"/>
  <c r="V30" i="1"/>
  <c r="X30" i="1"/>
  <c r="AA30" i="1"/>
  <c r="AC30" i="1"/>
  <c r="AF30" i="1"/>
  <c r="AH30" i="1"/>
  <c r="AK30" i="1"/>
  <c r="AM30" i="1"/>
  <c r="AP30" i="1"/>
  <c r="AR30" i="1"/>
  <c r="AU30" i="1"/>
  <c r="AW30" i="1"/>
  <c r="AZ30" i="1"/>
  <c r="BB30" i="1"/>
  <c r="BE30" i="1"/>
  <c r="BG30" i="1"/>
  <c r="BJ30" i="1"/>
  <c r="BL30" i="1"/>
  <c r="L31" i="1"/>
  <c r="N31" i="1"/>
  <c r="P31" i="1"/>
  <c r="R31" i="1"/>
  <c r="U31" i="1"/>
  <c r="W31" i="1"/>
  <c r="Z31" i="1"/>
  <c r="AB31" i="1"/>
  <c r="AE31" i="1"/>
  <c r="AG31" i="1"/>
  <c r="AJ31" i="1"/>
  <c r="AL31" i="1"/>
  <c r="AO31" i="1"/>
  <c r="AQ31" i="1"/>
  <c r="AT31" i="1"/>
  <c r="AV31" i="1"/>
  <c r="AY31" i="1"/>
  <c r="BA31" i="1"/>
  <c r="BD31" i="1"/>
  <c r="BF31" i="1"/>
  <c r="BI31" i="1"/>
  <c r="BK31" i="1"/>
  <c r="K32" i="1"/>
  <c r="M32" i="1"/>
  <c r="P32" i="1"/>
  <c r="R32" i="1"/>
  <c r="U32" i="1"/>
  <c r="W32" i="1"/>
  <c r="Z32" i="1"/>
  <c r="AB32" i="1"/>
  <c r="AE32" i="1"/>
  <c r="AG32" i="1"/>
  <c r="AJ32" i="1"/>
  <c r="AL32" i="1"/>
  <c r="AO32" i="1"/>
  <c r="AQ32" i="1"/>
  <c r="AT32" i="1"/>
  <c r="AV32" i="1"/>
  <c r="AY32" i="1"/>
  <c r="BA32" i="1"/>
  <c r="BD32" i="1"/>
  <c r="BF32" i="1"/>
  <c r="BI32" i="1"/>
  <c r="BK32" i="1"/>
  <c r="K33" i="1"/>
  <c r="M33" i="1"/>
  <c r="Q33" i="1"/>
  <c r="S33" i="1"/>
  <c r="V33" i="1"/>
  <c r="X33" i="1"/>
  <c r="AA33" i="1"/>
  <c r="AC33" i="1"/>
  <c r="AF33" i="1"/>
  <c r="AH33" i="1"/>
  <c r="AK33" i="1"/>
  <c r="AM33" i="1"/>
  <c r="AP33" i="1"/>
  <c r="AR33" i="1"/>
  <c r="AU33" i="1"/>
  <c r="AW33" i="1"/>
  <c r="AZ33" i="1"/>
  <c r="BB33" i="1"/>
  <c r="BE33" i="1"/>
  <c r="BG33" i="1"/>
  <c r="BJ33" i="1"/>
  <c r="BL33" i="1"/>
  <c r="L34" i="1"/>
  <c r="N34" i="1"/>
  <c r="Q34" i="1"/>
  <c r="S34" i="1"/>
  <c r="V34" i="1"/>
  <c r="X34" i="1"/>
  <c r="AA34" i="1"/>
  <c r="AC34" i="1"/>
  <c r="AF34" i="1"/>
  <c r="AH34" i="1"/>
  <c r="AK34" i="1"/>
  <c r="AM34" i="1"/>
  <c r="AP34" i="1"/>
  <c r="AR34" i="1"/>
  <c r="AU34" i="1"/>
  <c r="AW34" i="1"/>
  <c r="AZ34" i="1"/>
  <c r="BB34" i="1"/>
  <c r="BE34" i="1"/>
  <c r="BG34" i="1"/>
  <c r="BJ34" i="1"/>
  <c r="BL34" i="1"/>
  <c r="L35" i="1"/>
  <c r="N35" i="1"/>
  <c r="P35" i="1"/>
  <c r="R35" i="1"/>
  <c r="U35" i="1"/>
  <c r="W35" i="1"/>
  <c r="Z35" i="1"/>
  <c r="AB35" i="1"/>
  <c r="AE35" i="1"/>
  <c r="AG35" i="1"/>
  <c r="AJ35" i="1"/>
  <c r="AL35" i="1"/>
  <c r="AO35" i="1"/>
  <c r="AQ35" i="1"/>
  <c r="AT35" i="1"/>
  <c r="AV35" i="1"/>
  <c r="AY35" i="1"/>
  <c r="BA35" i="1"/>
  <c r="BD35" i="1"/>
  <c r="BF35" i="1"/>
  <c r="BI35" i="1"/>
  <c r="BK35" i="1"/>
  <c r="K36" i="1"/>
  <c r="M36" i="1"/>
  <c r="P36" i="1"/>
  <c r="R36" i="1"/>
  <c r="U36" i="1"/>
  <c r="W36" i="1"/>
  <c r="Z36" i="1"/>
  <c r="AB36" i="1"/>
  <c r="AE36" i="1"/>
  <c r="AG36" i="1"/>
  <c r="AJ36" i="1"/>
  <c r="AL36" i="1"/>
  <c r="AO36" i="1"/>
  <c r="AQ36" i="1"/>
  <c r="AT36" i="1"/>
  <c r="AV36" i="1"/>
  <c r="AY36" i="1"/>
  <c r="BA36" i="1"/>
  <c r="BD36" i="1"/>
  <c r="BF36" i="1"/>
  <c r="BI36" i="1"/>
  <c r="BK36" i="1"/>
  <c r="K37" i="1"/>
  <c r="M37" i="1"/>
  <c r="P37" i="1"/>
  <c r="R37" i="1"/>
  <c r="U37" i="1"/>
  <c r="W37" i="1"/>
  <c r="Z37" i="1"/>
  <c r="AB37" i="1"/>
  <c r="AE37" i="1"/>
  <c r="AG37" i="1"/>
  <c r="AJ37" i="1"/>
  <c r="AL37" i="1"/>
  <c r="AO37" i="1"/>
  <c r="AQ37" i="1"/>
  <c r="AT37" i="1"/>
  <c r="AV37" i="1"/>
  <c r="AY37" i="1"/>
  <c r="BA37" i="1"/>
  <c r="BD37" i="1"/>
  <c r="BF37" i="1"/>
  <c r="BI37" i="1"/>
  <c r="BK37" i="1"/>
  <c r="K38" i="1"/>
  <c r="M38" i="1"/>
  <c r="Q38" i="1"/>
  <c r="S38" i="1"/>
  <c r="V38" i="1"/>
  <c r="X38" i="1"/>
  <c r="AA38" i="1"/>
  <c r="AC38" i="1"/>
  <c r="AF38" i="1"/>
  <c r="AH38" i="1"/>
  <c r="AK38" i="1"/>
  <c r="AM38" i="1"/>
  <c r="AP38" i="1"/>
  <c r="AR38" i="1"/>
  <c r="AU38" i="1"/>
  <c r="AW38" i="1"/>
  <c r="AZ38" i="1"/>
  <c r="BB38" i="1"/>
  <c r="BE38" i="1"/>
  <c r="BG38" i="1"/>
  <c r="BJ38" i="1"/>
  <c r="BL38" i="1"/>
  <c r="L39" i="1"/>
  <c r="N39" i="1"/>
  <c r="Q39" i="1"/>
  <c r="S39" i="1"/>
  <c r="V39" i="1"/>
  <c r="X39" i="1"/>
  <c r="AA39" i="1"/>
  <c r="AC39" i="1"/>
  <c r="AF39" i="1"/>
  <c r="AH39" i="1"/>
  <c r="AK39" i="1"/>
  <c r="AM39" i="1"/>
  <c r="AP39" i="1"/>
  <c r="AR39" i="1"/>
  <c r="AU39" i="1"/>
  <c r="AW39" i="1"/>
  <c r="AZ39" i="1"/>
  <c r="BB39" i="1"/>
  <c r="BE39" i="1"/>
  <c r="BG39" i="1"/>
  <c r="BJ39" i="1"/>
  <c r="BL39" i="1"/>
  <c r="L40" i="1"/>
  <c r="N40" i="1"/>
  <c r="P40" i="1"/>
  <c r="R40" i="1"/>
  <c r="U40" i="1"/>
  <c r="W40" i="1"/>
  <c r="Z40" i="1"/>
  <c r="AB40" i="1"/>
  <c r="AE40" i="1"/>
  <c r="AG40" i="1"/>
  <c r="AJ40" i="1"/>
  <c r="AL40" i="1"/>
  <c r="AO40" i="1"/>
  <c r="AQ40" i="1"/>
  <c r="AT40" i="1"/>
  <c r="AV40" i="1"/>
  <c r="AY40" i="1"/>
  <c r="BA40" i="1"/>
  <c r="BD40" i="1"/>
  <c r="BF40" i="1"/>
  <c r="BI40" i="1"/>
  <c r="BK40" i="1"/>
  <c r="K41" i="1"/>
  <c r="M41" i="1"/>
  <c r="P41" i="1"/>
  <c r="R41" i="1"/>
  <c r="U41" i="1"/>
  <c r="W41" i="1"/>
  <c r="Z41" i="1"/>
  <c r="AB41" i="1"/>
  <c r="AE41" i="1"/>
  <c r="AG41" i="1"/>
  <c r="AJ41" i="1"/>
  <c r="AL41" i="1"/>
  <c r="AO41" i="1"/>
  <c r="AQ41" i="1"/>
  <c r="AT41" i="1"/>
  <c r="AV41" i="1"/>
  <c r="AY41" i="1"/>
  <c r="BA41" i="1"/>
  <c r="BD41" i="1"/>
  <c r="BF41" i="1"/>
  <c r="BI41" i="1"/>
  <c r="BK41" i="1"/>
  <c r="K42" i="1"/>
  <c r="M42" i="1"/>
  <c r="Q42" i="1"/>
  <c r="S42" i="1"/>
  <c r="V42" i="1"/>
  <c r="X42" i="1"/>
  <c r="AA42" i="1"/>
  <c r="AC42" i="1"/>
  <c r="AF42" i="1"/>
  <c r="AH42" i="1"/>
  <c r="AK42" i="1"/>
  <c r="AM42" i="1"/>
  <c r="AP42" i="1"/>
  <c r="AR42" i="1"/>
  <c r="AU42" i="1"/>
  <c r="AW42" i="1"/>
  <c r="AZ42" i="1"/>
  <c r="BB42" i="1"/>
  <c r="BE42" i="1"/>
  <c r="BG42" i="1"/>
  <c r="BJ42" i="1"/>
  <c r="BL42" i="1"/>
  <c r="L43" i="1"/>
  <c r="N43" i="1"/>
  <c r="Q43" i="1"/>
  <c r="S43" i="1"/>
  <c r="V43" i="1"/>
  <c r="X43" i="1"/>
  <c r="AA43" i="1"/>
  <c r="AC43" i="1"/>
  <c r="AF43" i="1"/>
  <c r="AH43" i="1"/>
  <c r="AK43" i="1"/>
  <c r="AM43" i="1"/>
  <c r="AP43" i="1"/>
  <c r="AR43" i="1"/>
  <c r="AU43" i="1"/>
  <c r="AW43" i="1"/>
  <c r="AZ43" i="1"/>
  <c r="BB43" i="1"/>
  <c r="BE43" i="1"/>
  <c r="BG43" i="1"/>
  <c r="BJ43" i="1"/>
  <c r="BL43" i="1"/>
  <c r="L44" i="1"/>
  <c r="N44" i="1"/>
  <c r="Q44" i="1"/>
  <c r="S44" i="1"/>
  <c r="V44" i="1"/>
  <c r="X44" i="1"/>
  <c r="AA44" i="1"/>
  <c r="AC44" i="1"/>
  <c r="AF44" i="1"/>
  <c r="AH44" i="1"/>
  <c r="AK44" i="1"/>
  <c r="AM44" i="1"/>
  <c r="AP44" i="1"/>
  <c r="AR44" i="1"/>
  <c r="AU44" i="1"/>
  <c r="AW44" i="1"/>
  <c r="AZ44" i="1"/>
  <c r="BB44" i="1"/>
  <c r="BE44" i="1"/>
  <c r="BG44" i="1"/>
  <c r="BJ44" i="1"/>
  <c r="BL44" i="1"/>
  <c r="L45" i="1"/>
  <c r="N45" i="1"/>
  <c r="Q45" i="1"/>
  <c r="S45" i="1"/>
  <c r="V45" i="1"/>
  <c r="X45" i="1"/>
  <c r="AA45" i="1"/>
  <c r="AC45" i="1"/>
  <c r="AF45" i="1"/>
  <c r="AH45" i="1"/>
  <c r="AK45" i="1"/>
  <c r="AM45" i="1"/>
  <c r="AP45" i="1"/>
  <c r="AR45" i="1"/>
  <c r="AU45" i="1"/>
  <c r="AW45" i="1"/>
  <c r="AZ45" i="1"/>
  <c r="BB45" i="1"/>
  <c r="BE45" i="1"/>
  <c r="BG45" i="1"/>
  <c r="BJ45" i="1"/>
  <c r="BL45" i="1"/>
  <c r="L46" i="1"/>
  <c r="N46" i="1"/>
  <c r="P46" i="1"/>
  <c r="R46" i="1"/>
  <c r="U46" i="1"/>
  <c r="W46" i="1"/>
  <c r="Z46" i="1"/>
  <c r="AB46" i="1"/>
  <c r="AE46" i="1"/>
  <c r="AG46" i="1"/>
  <c r="AJ46" i="1"/>
  <c r="AL46" i="1"/>
  <c r="AO46" i="1"/>
  <c r="AQ46" i="1"/>
  <c r="AT46" i="1"/>
  <c r="AV46" i="1"/>
  <c r="AY46" i="1"/>
  <c r="BA46" i="1"/>
  <c r="BD46" i="1"/>
  <c r="BF46" i="1"/>
  <c r="BI46" i="1"/>
  <c r="BK46" i="1"/>
  <c r="K47" i="1"/>
  <c r="M47" i="1"/>
  <c r="P47" i="1"/>
  <c r="R47" i="1"/>
  <c r="U47" i="1"/>
  <c r="W47" i="1"/>
  <c r="Z47" i="1"/>
  <c r="AB47" i="1"/>
  <c r="AE47" i="1"/>
  <c r="AG47" i="1"/>
  <c r="AJ47" i="1"/>
  <c r="AL47" i="1"/>
  <c r="AO47" i="1"/>
  <c r="AQ47" i="1"/>
  <c r="AT47" i="1"/>
  <c r="AV47" i="1"/>
  <c r="AY47" i="1"/>
  <c r="BA47" i="1"/>
  <c r="BD47" i="1"/>
  <c r="BF47" i="1"/>
  <c r="BI47" i="1"/>
  <c r="BK47" i="1"/>
  <c r="K48" i="1"/>
  <c r="M48" i="1"/>
  <c r="Q48" i="1"/>
  <c r="S48" i="1"/>
  <c r="V48" i="1"/>
  <c r="X48" i="1"/>
  <c r="AA48" i="1"/>
  <c r="AC48" i="1"/>
  <c r="AF48" i="1"/>
  <c r="AH48" i="1"/>
  <c r="AK48" i="1"/>
  <c r="AM48" i="1"/>
  <c r="AP48" i="1"/>
  <c r="AR48" i="1"/>
  <c r="AU48" i="1"/>
  <c r="AW48" i="1"/>
  <c r="AZ48" i="1"/>
  <c r="BB48" i="1"/>
  <c r="BE48" i="1"/>
  <c r="BG48" i="1"/>
  <c r="BJ48" i="1"/>
  <c r="BL48" i="1"/>
  <c r="L49" i="1"/>
  <c r="N49" i="1"/>
  <c r="Q49" i="1"/>
  <c r="S49" i="1"/>
  <c r="V49" i="1"/>
  <c r="X49" i="1"/>
  <c r="AA49" i="1"/>
  <c r="AC49" i="1"/>
  <c r="AF49" i="1"/>
  <c r="AH49" i="1"/>
  <c r="AK49" i="1"/>
  <c r="AM49" i="1"/>
  <c r="AP49" i="1"/>
  <c r="AR49" i="1"/>
  <c r="AU49" i="1"/>
  <c r="AW49" i="1"/>
  <c r="AZ49" i="1"/>
  <c r="BB49" i="1"/>
  <c r="BE49" i="1"/>
  <c r="BG49" i="1"/>
  <c r="BJ49" i="1"/>
  <c r="BL49" i="1"/>
  <c r="L50" i="1"/>
  <c r="N50" i="1"/>
  <c r="P50" i="1"/>
  <c r="R50" i="1"/>
  <c r="U50" i="1"/>
  <c r="W50" i="1"/>
  <c r="Z50" i="1"/>
  <c r="AB50" i="1"/>
  <c r="AE50" i="1"/>
  <c r="AG50" i="1"/>
  <c r="AJ50" i="1"/>
  <c r="AL50" i="1"/>
  <c r="AO50" i="1"/>
  <c r="AQ50" i="1"/>
  <c r="AT50" i="1"/>
  <c r="AV50" i="1"/>
  <c r="AY50" i="1"/>
  <c r="BA50" i="1"/>
  <c r="BD50" i="1"/>
  <c r="BF50" i="1"/>
  <c r="BI50" i="1"/>
  <c r="BK50" i="1"/>
  <c r="K51" i="1"/>
  <c r="M51" i="1"/>
  <c r="P51" i="1"/>
  <c r="R51" i="1"/>
  <c r="U51" i="1"/>
  <c r="W51" i="1"/>
  <c r="Z51" i="1"/>
  <c r="AB51" i="1"/>
  <c r="AE51" i="1"/>
  <c r="AG51" i="1"/>
  <c r="AJ51" i="1"/>
  <c r="AL51" i="1"/>
  <c r="AO51" i="1"/>
  <c r="AQ51" i="1"/>
  <c r="AT51" i="1"/>
  <c r="AV51" i="1"/>
  <c r="AY51" i="1"/>
  <c r="BA51" i="1"/>
  <c r="BD51" i="1"/>
  <c r="BF51" i="1"/>
  <c r="BI51" i="1"/>
  <c r="BK51" i="1"/>
  <c r="K52" i="1"/>
  <c r="M52" i="1"/>
  <c r="Q52" i="1"/>
  <c r="S52" i="1"/>
  <c r="V52" i="1"/>
  <c r="X52" i="1"/>
  <c r="AA52" i="1"/>
  <c r="AC52" i="1"/>
  <c r="AF52" i="1"/>
  <c r="AH52" i="1"/>
  <c r="AK52" i="1"/>
  <c r="AM52" i="1"/>
  <c r="AP52" i="1"/>
  <c r="AR52" i="1"/>
  <c r="AU52" i="1"/>
  <c r="AW52" i="1"/>
  <c r="AZ52" i="1"/>
  <c r="BB52" i="1"/>
  <c r="BE52" i="1"/>
  <c r="BG52" i="1"/>
  <c r="BJ52" i="1"/>
  <c r="BL52" i="1"/>
  <c r="L53" i="1"/>
  <c r="N53" i="1"/>
  <c r="Q53" i="1"/>
  <c r="S53" i="1"/>
  <c r="V53" i="1"/>
  <c r="X53" i="1"/>
  <c r="AA53" i="1"/>
  <c r="AC53" i="1"/>
  <c r="AF53" i="1"/>
  <c r="AH53" i="1"/>
  <c r="AK53" i="1"/>
  <c r="AM53" i="1"/>
  <c r="AP53" i="1"/>
  <c r="AR53" i="1"/>
  <c r="AU53" i="1"/>
  <c r="AW53" i="1"/>
  <c r="AZ53" i="1"/>
  <c r="BB53" i="1"/>
  <c r="BE53" i="1"/>
  <c r="BG53" i="1"/>
  <c r="BJ53" i="1"/>
  <c r="BL53" i="1"/>
  <c r="L54" i="1"/>
  <c r="N54" i="1"/>
  <c r="P54" i="1"/>
  <c r="R54" i="1"/>
  <c r="U54" i="1"/>
  <c r="W54" i="1"/>
  <c r="Z54" i="1"/>
  <c r="AB54" i="1"/>
  <c r="AE54" i="1"/>
  <c r="AG54" i="1"/>
  <c r="AJ54" i="1"/>
  <c r="AL54" i="1"/>
  <c r="AO54" i="1"/>
  <c r="AQ54" i="1"/>
  <c r="AT54" i="1"/>
  <c r="AV54" i="1"/>
  <c r="AY54" i="1"/>
  <c r="BA54" i="1"/>
  <c r="BD54" i="1"/>
  <c r="BF54" i="1"/>
  <c r="BI54" i="1"/>
  <c r="BK54" i="1"/>
  <c r="K55" i="1"/>
  <c r="M55" i="1"/>
  <c r="P55" i="1"/>
  <c r="R55" i="1"/>
  <c r="U55" i="1"/>
  <c r="W55" i="1"/>
  <c r="Z55" i="1"/>
  <c r="AB55" i="1"/>
  <c r="AE55" i="1"/>
  <c r="AG55" i="1"/>
  <c r="AJ55" i="1"/>
  <c r="AL55" i="1"/>
  <c r="AO55" i="1"/>
  <c r="AQ55" i="1"/>
  <c r="AT55" i="1"/>
  <c r="AV55" i="1"/>
  <c r="AY55" i="1"/>
  <c r="BA55" i="1"/>
  <c r="BD55" i="1"/>
  <c r="BF55" i="1"/>
  <c r="BI55" i="1"/>
  <c r="BK55" i="1"/>
  <c r="K56" i="1"/>
  <c r="M56" i="1"/>
  <c r="Q56" i="1"/>
  <c r="S56" i="1"/>
  <c r="V56" i="1"/>
  <c r="X56" i="1"/>
  <c r="AA56" i="1"/>
  <c r="AC56" i="1"/>
  <c r="AF56" i="1"/>
  <c r="AH56" i="1"/>
  <c r="AK56" i="1"/>
  <c r="AM56" i="1"/>
  <c r="AP56" i="1"/>
  <c r="AR56" i="1"/>
  <c r="AU56" i="1"/>
  <c r="AW56" i="1"/>
  <c r="AZ56" i="1"/>
  <c r="BB56" i="1"/>
  <c r="BE56" i="1"/>
  <c r="BG56" i="1"/>
  <c r="BJ56" i="1"/>
  <c r="BL56" i="1"/>
  <c r="L57" i="1"/>
  <c r="N57" i="1"/>
  <c r="Q57" i="1"/>
  <c r="S57" i="1"/>
  <c r="V57" i="1"/>
  <c r="X57" i="1"/>
  <c r="AA57" i="1"/>
  <c r="AC57" i="1"/>
  <c r="AF57" i="1"/>
  <c r="AH57" i="1"/>
  <c r="AK57" i="1"/>
  <c r="AM57" i="1"/>
  <c r="AP57" i="1"/>
  <c r="AR57" i="1"/>
  <c r="AU57" i="1"/>
  <c r="AW57" i="1"/>
  <c r="AZ57" i="1"/>
  <c r="BB57" i="1"/>
  <c r="BE57" i="1"/>
  <c r="BG57" i="1"/>
  <c r="BJ57" i="1"/>
  <c r="BL57" i="1"/>
  <c r="L58" i="1"/>
  <c r="N58" i="1"/>
  <c r="P58" i="1"/>
  <c r="R58" i="1"/>
  <c r="U58" i="1"/>
  <c r="W58" i="1"/>
  <c r="Z58" i="1"/>
  <c r="AB58" i="1"/>
  <c r="AE58" i="1"/>
  <c r="AG58" i="1"/>
  <c r="AJ58" i="1"/>
  <c r="AL58" i="1"/>
  <c r="AO58" i="1"/>
  <c r="AQ58" i="1"/>
  <c r="AT58" i="1"/>
  <c r="AV58" i="1"/>
  <c r="AY58" i="1"/>
  <c r="BA58" i="1"/>
  <c r="BD58" i="1"/>
  <c r="BF58" i="1"/>
  <c r="BI58" i="1"/>
  <c r="BK58" i="1"/>
  <c r="K59" i="1"/>
  <c r="M59" i="1"/>
  <c r="P59" i="1"/>
  <c r="R59" i="1"/>
  <c r="U59" i="1"/>
  <c r="W59" i="1"/>
  <c r="Z59" i="1"/>
  <c r="AB59" i="1"/>
  <c r="AE59" i="1"/>
  <c r="AG59" i="1"/>
  <c r="P44" i="1"/>
  <c r="R44" i="1"/>
  <c r="U44" i="1"/>
  <c r="W44" i="1"/>
  <c r="Z44" i="1"/>
  <c r="AB44" i="1"/>
  <c r="AE44" i="1"/>
  <c r="AG44" i="1"/>
  <c r="AJ44" i="1"/>
  <c r="AL44" i="1"/>
  <c r="AO44" i="1"/>
  <c r="AQ44" i="1"/>
  <c r="AT44" i="1"/>
  <c r="AV44" i="1"/>
  <c r="AY44" i="1"/>
  <c r="BA44" i="1"/>
  <c r="BD44" i="1"/>
  <c r="BF44" i="1"/>
  <c r="BI44" i="1"/>
  <c r="BK44" i="1"/>
  <c r="K45" i="1"/>
  <c r="M45" i="1"/>
  <c r="P45" i="1"/>
  <c r="R45" i="1"/>
  <c r="U45" i="1"/>
  <c r="W45" i="1"/>
  <c r="Z45" i="1"/>
  <c r="AB45" i="1"/>
  <c r="AE45" i="1"/>
  <c r="AG45" i="1"/>
  <c r="AJ45" i="1"/>
  <c r="AL45" i="1"/>
  <c r="AO45" i="1"/>
  <c r="AQ45" i="1"/>
  <c r="AT45" i="1"/>
  <c r="AV45" i="1"/>
  <c r="AY45" i="1"/>
  <c r="BA45" i="1"/>
  <c r="BD45" i="1"/>
  <c r="BF45" i="1"/>
  <c r="BI45" i="1"/>
  <c r="BK45" i="1"/>
  <c r="K46" i="1"/>
  <c r="M46" i="1"/>
  <c r="Q46" i="1"/>
  <c r="S46" i="1"/>
  <c r="V46" i="1"/>
  <c r="X46" i="1"/>
  <c r="AA46" i="1"/>
  <c r="AC46" i="1"/>
  <c r="AF46" i="1"/>
  <c r="AH46" i="1"/>
  <c r="AK46" i="1"/>
  <c r="AM46" i="1"/>
  <c r="AP46" i="1"/>
  <c r="AR46" i="1"/>
  <c r="AU46" i="1"/>
  <c r="AW46" i="1"/>
  <c r="AZ46" i="1"/>
  <c r="BB46" i="1"/>
  <c r="BE46" i="1"/>
  <c r="BG46" i="1"/>
  <c r="BJ46" i="1"/>
  <c r="BL46" i="1"/>
  <c r="L47" i="1"/>
  <c r="N47" i="1"/>
  <c r="Q47" i="1"/>
  <c r="S47" i="1"/>
  <c r="V47" i="1"/>
  <c r="X47" i="1"/>
  <c r="AA47" i="1"/>
  <c r="AC47" i="1"/>
  <c r="AF47" i="1"/>
  <c r="AH47" i="1"/>
  <c r="AK47" i="1"/>
  <c r="AM47" i="1"/>
  <c r="AP47" i="1"/>
  <c r="AR47" i="1"/>
  <c r="AU47" i="1"/>
  <c r="AW47" i="1"/>
  <c r="AZ47" i="1"/>
  <c r="BB47" i="1"/>
  <c r="BE47" i="1"/>
  <c r="BG47" i="1"/>
  <c r="BJ47" i="1"/>
  <c r="BL47" i="1"/>
  <c r="L48" i="1"/>
  <c r="N48" i="1"/>
  <c r="P48" i="1"/>
  <c r="R48" i="1"/>
  <c r="U48" i="1"/>
  <c r="W48" i="1"/>
  <c r="Z48" i="1"/>
  <c r="AB48" i="1"/>
  <c r="AE48" i="1"/>
  <c r="AG48" i="1"/>
  <c r="AJ48" i="1"/>
  <c r="AL48" i="1"/>
  <c r="AO48" i="1"/>
  <c r="AQ48" i="1"/>
  <c r="AT48" i="1"/>
  <c r="AV48" i="1"/>
  <c r="AY48" i="1"/>
  <c r="BA48" i="1"/>
  <c r="BD48" i="1"/>
  <c r="BF48" i="1"/>
  <c r="BI48" i="1"/>
  <c r="BK48" i="1"/>
  <c r="K49" i="1"/>
  <c r="M49" i="1"/>
  <c r="P49" i="1"/>
  <c r="R49" i="1"/>
  <c r="U49" i="1"/>
  <c r="W49" i="1"/>
  <c r="Z49" i="1"/>
  <c r="AB49" i="1"/>
  <c r="AE49" i="1"/>
  <c r="AG49" i="1"/>
  <c r="AJ49" i="1"/>
  <c r="AL49" i="1"/>
  <c r="AO49" i="1"/>
  <c r="AQ49" i="1"/>
  <c r="AT49" i="1"/>
  <c r="AV49" i="1"/>
  <c r="AY49" i="1"/>
  <c r="BA49" i="1"/>
  <c r="BD49" i="1"/>
  <c r="BF49" i="1"/>
  <c r="BI49" i="1"/>
  <c r="BK49" i="1"/>
  <c r="K50" i="1"/>
  <c r="M50" i="1"/>
  <c r="Q50" i="1"/>
  <c r="S50" i="1"/>
  <c r="V50" i="1"/>
  <c r="X50" i="1"/>
  <c r="AA50" i="1"/>
  <c r="AC50" i="1"/>
  <c r="AF50" i="1"/>
  <c r="AH50" i="1"/>
  <c r="AK50" i="1"/>
  <c r="AM50" i="1"/>
  <c r="AP50" i="1"/>
  <c r="AR50" i="1"/>
  <c r="AU50" i="1"/>
  <c r="AW50" i="1"/>
  <c r="AZ50" i="1"/>
  <c r="BB50" i="1"/>
  <c r="BE50" i="1"/>
  <c r="BG50" i="1"/>
  <c r="BJ50" i="1"/>
  <c r="BL50" i="1"/>
  <c r="L51" i="1"/>
  <c r="N51" i="1"/>
  <c r="Q51" i="1"/>
  <c r="S51" i="1"/>
  <c r="V51" i="1"/>
  <c r="X51" i="1"/>
  <c r="AA51" i="1"/>
  <c r="AC51" i="1"/>
  <c r="AF51" i="1"/>
  <c r="AH51" i="1"/>
  <c r="AK51" i="1"/>
  <c r="AM51" i="1"/>
  <c r="AP51" i="1"/>
  <c r="AR51" i="1"/>
  <c r="AU51" i="1"/>
  <c r="AW51" i="1"/>
  <c r="AZ51" i="1"/>
  <c r="BB51" i="1"/>
  <c r="BE51" i="1"/>
  <c r="BG51" i="1"/>
  <c r="BJ51" i="1"/>
  <c r="BL51" i="1"/>
  <c r="L52" i="1"/>
  <c r="N52" i="1"/>
  <c r="P52" i="1"/>
  <c r="R52" i="1"/>
  <c r="U52" i="1"/>
  <c r="W52" i="1"/>
  <c r="Z52" i="1"/>
  <c r="AB52" i="1"/>
  <c r="AE52" i="1"/>
  <c r="AG52" i="1"/>
  <c r="AJ52" i="1"/>
  <c r="AL52" i="1"/>
  <c r="AO52" i="1"/>
  <c r="AQ52" i="1"/>
  <c r="AT52" i="1"/>
  <c r="AV52" i="1"/>
  <c r="AY52" i="1"/>
  <c r="BA52" i="1"/>
  <c r="BD52" i="1"/>
  <c r="BF52" i="1"/>
  <c r="BI52" i="1"/>
  <c r="BK52" i="1"/>
  <c r="K53" i="1"/>
  <c r="M53" i="1"/>
  <c r="P53" i="1"/>
  <c r="R53" i="1"/>
  <c r="U53" i="1"/>
  <c r="W53" i="1"/>
  <c r="Z53" i="1"/>
  <c r="AB53" i="1"/>
  <c r="AE53" i="1"/>
  <c r="AG53" i="1"/>
  <c r="AJ53" i="1"/>
  <c r="AL53" i="1"/>
  <c r="AO53" i="1"/>
  <c r="AQ53" i="1"/>
  <c r="AT53" i="1"/>
  <c r="AV53" i="1"/>
  <c r="AY53" i="1"/>
  <c r="BA53" i="1"/>
  <c r="BD53" i="1"/>
  <c r="BF53" i="1"/>
  <c r="BI53" i="1"/>
  <c r="BK53" i="1"/>
  <c r="K54" i="1"/>
  <c r="M54" i="1"/>
  <c r="Q54" i="1"/>
  <c r="S54" i="1"/>
  <c r="V54" i="1"/>
  <c r="X54" i="1"/>
  <c r="AA54" i="1"/>
  <c r="AC54" i="1"/>
  <c r="AF54" i="1"/>
  <c r="AH54" i="1"/>
  <c r="AK54" i="1"/>
  <c r="AM54" i="1"/>
  <c r="AP54" i="1"/>
  <c r="AR54" i="1"/>
  <c r="AU54" i="1"/>
  <c r="AW54" i="1"/>
  <c r="AZ54" i="1"/>
  <c r="BB54" i="1"/>
  <c r="BE54" i="1"/>
  <c r="BG54" i="1"/>
  <c r="BJ54" i="1"/>
  <c r="BL54" i="1"/>
  <c r="L55" i="1"/>
  <c r="N55" i="1"/>
  <c r="Q55" i="1"/>
  <c r="S55" i="1"/>
  <c r="V55" i="1"/>
  <c r="X55" i="1"/>
  <c r="AA55" i="1"/>
  <c r="AC55" i="1"/>
  <c r="AF55" i="1"/>
  <c r="AH55" i="1"/>
  <c r="AK55" i="1"/>
  <c r="AM55" i="1"/>
  <c r="AP55" i="1"/>
  <c r="AR55" i="1"/>
  <c r="AU55" i="1"/>
  <c r="AW55" i="1"/>
  <c r="AZ55" i="1"/>
  <c r="BB55" i="1"/>
  <c r="BE55" i="1"/>
  <c r="BG55" i="1"/>
  <c r="BJ55" i="1"/>
  <c r="BL55" i="1"/>
  <c r="L56" i="1"/>
  <c r="N56" i="1"/>
  <c r="P56" i="1"/>
  <c r="R56" i="1"/>
  <c r="U56" i="1"/>
  <c r="W56" i="1"/>
  <c r="Z56" i="1"/>
  <c r="AB56" i="1"/>
  <c r="AE56" i="1"/>
  <c r="AG56" i="1"/>
  <c r="AJ56" i="1"/>
  <c r="AL56" i="1"/>
  <c r="AO56" i="1"/>
  <c r="AQ56" i="1"/>
  <c r="AT56" i="1"/>
  <c r="AV56" i="1"/>
  <c r="AY56" i="1"/>
  <c r="BA56" i="1"/>
  <c r="BD56" i="1"/>
  <c r="BF56" i="1"/>
  <c r="BI56" i="1"/>
  <c r="BK56" i="1"/>
  <c r="K57" i="1"/>
  <c r="M57" i="1"/>
  <c r="P57" i="1"/>
  <c r="R57" i="1"/>
  <c r="U57" i="1"/>
  <c r="W57" i="1"/>
  <c r="Z57" i="1"/>
  <c r="AB57" i="1"/>
  <c r="AE57" i="1"/>
  <c r="AG57" i="1"/>
  <c r="AJ57" i="1"/>
  <c r="AL57" i="1"/>
  <c r="AO57" i="1"/>
  <c r="AQ57" i="1"/>
  <c r="AT57" i="1"/>
  <c r="AV57" i="1"/>
  <c r="AY57" i="1"/>
  <c r="BA57" i="1"/>
  <c r="BD57" i="1"/>
  <c r="BF57" i="1"/>
  <c r="BI57" i="1"/>
  <c r="BK57" i="1"/>
  <c r="K58" i="1"/>
  <c r="M58" i="1"/>
  <c r="Q58" i="1"/>
  <c r="S58" i="1"/>
  <c r="V58" i="1"/>
  <c r="X58" i="1"/>
  <c r="AA58" i="1"/>
  <c r="AC58" i="1"/>
  <c r="AF58" i="1"/>
  <c r="AH58" i="1"/>
  <c r="AK58" i="1"/>
  <c r="AM58" i="1"/>
  <c r="AP58" i="1"/>
  <c r="AR58" i="1"/>
  <c r="AU58" i="1"/>
  <c r="AW58" i="1"/>
  <c r="AZ58" i="1"/>
  <c r="BB58" i="1"/>
  <c r="BE58" i="1"/>
  <c r="BG58" i="1"/>
  <c r="BJ58" i="1"/>
  <c r="BL58" i="1"/>
  <c r="L59" i="1"/>
  <c r="N59" i="1"/>
  <c r="Q59" i="1"/>
  <c r="S59" i="1"/>
  <c r="V59" i="1"/>
  <c r="X59" i="1"/>
  <c r="AA59" i="1"/>
  <c r="AC59" i="1"/>
  <c r="AF59" i="1"/>
  <c r="AH59" i="1"/>
  <c r="AK59" i="1"/>
  <c r="AM59" i="1"/>
  <c r="AP59" i="1"/>
  <c r="AR59" i="1"/>
  <c r="AU59" i="1"/>
  <c r="AW59" i="1"/>
  <c r="AZ59" i="1"/>
  <c r="BB59" i="1"/>
  <c r="BE59" i="1"/>
  <c r="BG59" i="1"/>
  <c r="BJ59" i="1"/>
  <c r="BL59" i="1"/>
  <c r="L60" i="1"/>
  <c r="N60" i="1"/>
  <c r="P60" i="1"/>
  <c r="R60" i="1"/>
  <c r="U60" i="1"/>
  <c r="W60" i="1"/>
  <c r="Z60" i="1"/>
  <c r="AB60" i="1"/>
  <c r="AE60" i="1"/>
  <c r="AG60" i="1"/>
  <c r="AJ60" i="1"/>
  <c r="AL60" i="1"/>
  <c r="AO60" i="1"/>
  <c r="AQ60" i="1"/>
  <c r="AT60" i="1"/>
  <c r="AV60" i="1"/>
  <c r="AY60" i="1"/>
  <c r="BA60" i="1"/>
  <c r="BD60" i="1"/>
  <c r="BF60" i="1"/>
  <c r="BI60" i="1"/>
  <c r="BK60" i="1"/>
  <c r="K61" i="1"/>
  <c r="M61" i="1"/>
  <c r="P61" i="1"/>
  <c r="R61" i="1"/>
  <c r="U61" i="1"/>
  <c r="W61" i="1"/>
  <c r="Z61" i="1"/>
  <c r="AB61" i="1"/>
  <c r="AE61" i="1"/>
  <c r="AG61" i="1"/>
  <c r="AJ61" i="1"/>
  <c r="AL61" i="1"/>
  <c r="AO61" i="1"/>
  <c r="AQ61" i="1"/>
  <c r="AT61" i="1"/>
  <c r="AV61" i="1"/>
  <c r="AY61" i="1"/>
  <c r="BA61" i="1"/>
  <c r="BD61" i="1"/>
  <c r="BF61" i="1"/>
  <c r="BI61" i="1"/>
  <c r="BK61" i="1"/>
  <c r="K62" i="1"/>
  <c r="M62" i="1"/>
  <c r="Q62" i="1"/>
  <c r="S62" i="1"/>
  <c r="V62" i="1"/>
  <c r="X62" i="1"/>
  <c r="AA62" i="1"/>
  <c r="AC62" i="1"/>
  <c r="AF62" i="1"/>
  <c r="AH62" i="1"/>
  <c r="AK62" i="1"/>
  <c r="AM62" i="1"/>
  <c r="AP62" i="1"/>
  <c r="AR62" i="1"/>
  <c r="AU62" i="1"/>
  <c r="AW62" i="1"/>
  <c r="AZ62" i="1"/>
  <c r="BB62" i="1"/>
  <c r="BE62" i="1"/>
  <c r="BG62" i="1"/>
  <c r="BJ62" i="1"/>
  <c r="BL62" i="1"/>
  <c r="L63" i="1"/>
  <c r="N63" i="1"/>
  <c r="Q63" i="1"/>
  <c r="S63" i="1"/>
  <c r="V63" i="1"/>
  <c r="X63" i="1"/>
  <c r="AA63" i="1"/>
  <c r="AC63" i="1"/>
  <c r="AF63" i="1"/>
  <c r="AH63" i="1"/>
  <c r="AK63" i="1"/>
  <c r="AM63" i="1"/>
  <c r="AP63" i="1"/>
  <c r="AR63" i="1"/>
  <c r="AU63" i="1"/>
  <c r="AW63" i="1"/>
  <c r="AZ63" i="1"/>
  <c r="BB63" i="1"/>
  <c r="BE63" i="1"/>
  <c r="BG63" i="1"/>
  <c r="BJ63" i="1"/>
  <c r="BL63" i="1"/>
  <c r="L64" i="1"/>
  <c r="N64" i="1"/>
  <c r="P64" i="1"/>
  <c r="R64" i="1"/>
  <c r="U64" i="1"/>
  <c r="W64" i="1"/>
  <c r="Z64" i="1"/>
  <c r="AB64" i="1"/>
  <c r="AE64" i="1"/>
  <c r="AG64" i="1"/>
  <c r="AJ64" i="1"/>
  <c r="AL64" i="1"/>
  <c r="AO64" i="1"/>
  <c r="AQ64" i="1"/>
  <c r="AT64" i="1"/>
  <c r="AV64" i="1"/>
  <c r="AY64" i="1"/>
  <c r="BA64" i="1"/>
  <c r="BD64" i="1"/>
  <c r="BF64" i="1"/>
  <c r="BI64" i="1"/>
  <c r="BK64" i="1"/>
  <c r="K65" i="1"/>
  <c r="M65" i="1"/>
  <c r="P65" i="1"/>
  <c r="R65" i="1"/>
  <c r="U65" i="1"/>
  <c r="W65" i="1"/>
  <c r="Z65" i="1"/>
  <c r="AB65" i="1"/>
  <c r="AE65" i="1"/>
  <c r="AG65" i="1"/>
  <c r="AJ65" i="1"/>
  <c r="AL65" i="1"/>
  <c r="AO65" i="1"/>
  <c r="AQ65" i="1"/>
  <c r="AT65" i="1"/>
  <c r="AV65" i="1"/>
  <c r="AY65" i="1"/>
  <c r="BA65" i="1"/>
  <c r="BD65" i="1"/>
  <c r="BF65" i="1"/>
  <c r="BI65" i="1"/>
  <c r="BK65" i="1"/>
  <c r="K66" i="1"/>
  <c r="M66" i="1"/>
  <c r="Q66" i="1"/>
  <c r="S66" i="1"/>
  <c r="V66" i="1"/>
  <c r="X66" i="1"/>
  <c r="AA66" i="1"/>
  <c r="AC66" i="1"/>
  <c r="AF66" i="1"/>
  <c r="AH66" i="1"/>
  <c r="AK66" i="1"/>
  <c r="AM66" i="1"/>
  <c r="AP66" i="1"/>
  <c r="AR66" i="1"/>
  <c r="AU66" i="1"/>
  <c r="AW66" i="1"/>
  <c r="AZ66" i="1"/>
  <c r="BB66" i="1"/>
  <c r="BE66" i="1"/>
  <c r="BG66" i="1"/>
  <c r="BJ66" i="1"/>
  <c r="BL66" i="1"/>
  <c r="L67" i="1"/>
  <c r="N67" i="1"/>
  <c r="Q67" i="1"/>
  <c r="S67" i="1"/>
  <c r="V67" i="1"/>
  <c r="X67" i="1"/>
  <c r="AA67" i="1"/>
  <c r="AC67" i="1"/>
  <c r="AF67" i="1"/>
  <c r="AH67" i="1"/>
  <c r="AK67" i="1"/>
  <c r="AM67" i="1"/>
  <c r="AP67" i="1"/>
  <c r="AR67" i="1"/>
  <c r="AU67" i="1"/>
  <c r="AW67" i="1"/>
  <c r="AZ67" i="1"/>
  <c r="BB67" i="1"/>
  <c r="BE67" i="1"/>
  <c r="BG67" i="1"/>
  <c r="BJ67" i="1"/>
  <c r="BL67" i="1"/>
  <c r="L68" i="1"/>
  <c r="N68" i="1"/>
  <c r="Q68" i="1"/>
  <c r="S68" i="1"/>
  <c r="V68" i="1"/>
  <c r="X68" i="1"/>
  <c r="AA68" i="1"/>
  <c r="AC68" i="1"/>
  <c r="AF68" i="1"/>
  <c r="AH68" i="1"/>
  <c r="AK68" i="1"/>
  <c r="AM68" i="1"/>
  <c r="AP68" i="1"/>
  <c r="AR68" i="1"/>
  <c r="AU68" i="1"/>
  <c r="AW68" i="1"/>
  <c r="AZ68" i="1"/>
  <c r="BB68" i="1"/>
  <c r="BE68" i="1"/>
  <c r="BG68" i="1"/>
  <c r="BJ68" i="1"/>
  <c r="BL68" i="1"/>
  <c r="L69" i="1"/>
  <c r="N69" i="1"/>
  <c r="P69" i="1"/>
  <c r="R69" i="1"/>
  <c r="U69" i="1"/>
  <c r="W69" i="1"/>
  <c r="Z69" i="1"/>
  <c r="AB69" i="1"/>
  <c r="AE69" i="1"/>
  <c r="AG69" i="1"/>
  <c r="AJ69" i="1"/>
  <c r="AL69" i="1"/>
  <c r="AO69" i="1"/>
  <c r="AQ69" i="1"/>
  <c r="AT69" i="1"/>
  <c r="AV69" i="1"/>
  <c r="AY69" i="1"/>
  <c r="BA69" i="1"/>
  <c r="BD69" i="1"/>
  <c r="BF69" i="1"/>
  <c r="BI69" i="1"/>
  <c r="BK69" i="1"/>
  <c r="K70" i="1"/>
  <c r="M70" i="1"/>
  <c r="P70" i="1"/>
  <c r="R70" i="1"/>
  <c r="U70" i="1"/>
  <c r="W70" i="1"/>
  <c r="Z70" i="1"/>
  <c r="AB70" i="1"/>
  <c r="AE70" i="1"/>
  <c r="AG70" i="1"/>
  <c r="AJ70" i="1"/>
  <c r="AL70" i="1"/>
  <c r="AO70" i="1"/>
  <c r="AQ70" i="1"/>
  <c r="AT70" i="1"/>
  <c r="AV70" i="1"/>
  <c r="AY70" i="1"/>
  <c r="BA70" i="1"/>
  <c r="BD70" i="1"/>
  <c r="BF70" i="1"/>
  <c r="BI70" i="1"/>
  <c r="BK70" i="1"/>
  <c r="K71" i="1"/>
  <c r="M71" i="1"/>
  <c r="Q71" i="1"/>
  <c r="S71" i="1"/>
  <c r="V71" i="1"/>
  <c r="X71" i="1"/>
  <c r="AA71" i="1"/>
  <c r="AC71" i="1"/>
  <c r="AF71" i="1"/>
  <c r="AH71" i="1"/>
  <c r="AK71" i="1"/>
  <c r="AM71" i="1"/>
  <c r="AP71" i="1"/>
  <c r="AR71" i="1"/>
  <c r="AU71" i="1"/>
  <c r="AW71" i="1"/>
  <c r="AZ71" i="1"/>
  <c r="BB71" i="1"/>
  <c r="BE71" i="1"/>
  <c r="BG71" i="1"/>
  <c r="BJ71" i="1"/>
  <c r="BL71" i="1"/>
  <c r="L72" i="1"/>
  <c r="N72" i="1"/>
  <c r="Q72" i="1"/>
  <c r="S72" i="1"/>
  <c r="V72" i="1"/>
  <c r="X72" i="1"/>
  <c r="AA72" i="1"/>
  <c r="AC72" i="1"/>
  <c r="AF72" i="1"/>
  <c r="AH72" i="1"/>
  <c r="AK72" i="1"/>
  <c r="AM72" i="1"/>
  <c r="AP72" i="1"/>
  <c r="AR72" i="1"/>
  <c r="AU72" i="1"/>
  <c r="AW72" i="1"/>
  <c r="AZ72" i="1"/>
  <c r="BB72" i="1"/>
  <c r="BE72" i="1"/>
  <c r="BG72" i="1"/>
  <c r="BJ72" i="1"/>
  <c r="BL72" i="1"/>
  <c r="L73" i="1"/>
  <c r="N73" i="1"/>
  <c r="P73" i="1"/>
  <c r="R73" i="1"/>
  <c r="U73" i="1"/>
  <c r="W73" i="1"/>
  <c r="Z73" i="1"/>
  <c r="AB73" i="1"/>
  <c r="AE73" i="1"/>
  <c r="AG73" i="1"/>
  <c r="AJ73" i="1"/>
  <c r="AL73" i="1"/>
  <c r="AO73" i="1"/>
  <c r="AQ73" i="1"/>
  <c r="AT73" i="1"/>
  <c r="AV73" i="1"/>
  <c r="AY73" i="1"/>
  <c r="BA73" i="1"/>
  <c r="BD73" i="1"/>
  <c r="BF73" i="1"/>
  <c r="BI73" i="1"/>
  <c r="BK73" i="1"/>
  <c r="K74" i="1"/>
  <c r="M74" i="1"/>
  <c r="P74" i="1"/>
  <c r="R74" i="1"/>
  <c r="U74" i="1"/>
  <c r="W74" i="1"/>
  <c r="Z74" i="1"/>
  <c r="AB74" i="1"/>
  <c r="AE74" i="1"/>
  <c r="AG74" i="1"/>
  <c r="AJ74" i="1"/>
  <c r="AL74" i="1"/>
  <c r="AO74" i="1"/>
  <c r="AQ74" i="1"/>
  <c r="AT74" i="1"/>
  <c r="AV74" i="1"/>
  <c r="AY74" i="1"/>
  <c r="BA74" i="1"/>
  <c r="BD74" i="1"/>
  <c r="BF74" i="1"/>
  <c r="BI74" i="1"/>
  <c r="BK74" i="1"/>
  <c r="K75" i="1"/>
  <c r="M75" i="1"/>
  <c r="Q75" i="1"/>
  <c r="S75" i="1"/>
  <c r="V75" i="1"/>
  <c r="X75" i="1"/>
  <c r="AA75" i="1"/>
  <c r="AC75" i="1"/>
  <c r="AF75" i="1"/>
  <c r="AH75" i="1"/>
  <c r="AK75" i="1"/>
  <c r="AM75" i="1"/>
  <c r="AP75" i="1"/>
  <c r="AR75" i="1"/>
  <c r="AU75" i="1"/>
  <c r="AW75" i="1"/>
  <c r="AZ75" i="1"/>
  <c r="BB75" i="1"/>
  <c r="BE75" i="1"/>
  <c r="BG75" i="1"/>
  <c r="BJ75" i="1"/>
  <c r="BL75" i="1"/>
  <c r="L76" i="1"/>
  <c r="N76" i="1"/>
  <c r="Q76" i="1"/>
  <c r="S76" i="1"/>
  <c r="V76" i="1"/>
  <c r="X76" i="1"/>
  <c r="AA76" i="1"/>
  <c r="AC76" i="1"/>
  <c r="AF76" i="1"/>
  <c r="AH76" i="1"/>
  <c r="AK76" i="1"/>
  <c r="AM76" i="1"/>
  <c r="AP76" i="1"/>
  <c r="AR76" i="1"/>
  <c r="AU76" i="1"/>
  <c r="AW76" i="1"/>
  <c r="AZ76" i="1"/>
  <c r="BB76" i="1"/>
  <c r="BE76" i="1"/>
  <c r="BG76" i="1"/>
  <c r="BJ76" i="1"/>
  <c r="BL76" i="1"/>
  <c r="L77" i="1"/>
  <c r="N77" i="1"/>
  <c r="P77" i="1"/>
  <c r="R77" i="1"/>
  <c r="U77" i="1"/>
  <c r="W77" i="1"/>
  <c r="Z77" i="1"/>
  <c r="AB77" i="1"/>
  <c r="AE77" i="1"/>
  <c r="AG77" i="1"/>
  <c r="AJ77" i="1"/>
  <c r="AL77" i="1"/>
  <c r="AO77" i="1"/>
  <c r="AQ77" i="1"/>
  <c r="AT77" i="1"/>
  <c r="AV77" i="1"/>
  <c r="AY77" i="1"/>
  <c r="BA77" i="1"/>
  <c r="BD77" i="1"/>
  <c r="BF77" i="1"/>
  <c r="BI77" i="1"/>
  <c r="BK77" i="1"/>
  <c r="K78" i="1"/>
  <c r="M78" i="1"/>
  <c r="P78" i="1"/>
  <c r="R78" i="1"/>
  <c r="U78" i="1"/>
  <c r="W78" i="1"/>
  <c r="Z78" i="1"/>
  <c r="AB78" i="1"/>
  <c r="AE78" i="1"/>
  <c r="AG78" i="1"/>
  <c r="AJ78" i="1"/>
  <c r="AL78" i="1"/>
  <c r="AO78" i="1"/>
  <c r="AQ78" i="1"/>
  <c r="AT78" i="1"/>
  <c r="AV78" i="1"/>
  <c r="AY78" i="1"/>
  <c r="BA78" i="1"/>
  <c r="BD78" i="1"/>
  <c r="BF78" i="1"/>
  <c r="BI78" i="1"/>
  <c r="BK78" i="1"/>
  <c r="K79" i="1"/>
  <c r="M79" i="1"/>
  <c r="Q79" i="1"/>
  <c r="S79" i="1"/>
  <c r="V79" i="1"/>
  <c r="X79" i="1"/>
  <c r="AA79" i="1"/>
  <c r="AC79" i="1"/>
  <c r="AF79" i="1"/>
  <c r="AH79" i="1"/>
  <c r="AK79" i="1"/>
  <c r="AM79" i="1"/>
  <c r="AP79" i="1"/>
  <c r="AR79" i="1"/>
  <c r="AU79" i="1"/>
  <c r="AW79" i="1"/>
  <c r="AZ79" i="1"/>
  <c r="BB79" i="1"/>
  <c r="BE79" i="1"/>
  <c r="BG79" i="1"/>
  <c r="BJ79" i="1"/>
  <c r="BL79" i="1"/>
  <c r="L80" i="1"/>
  <c r="N80" i="1"/>
  <c r="Q80" i="1"/>
  <c r="S80" i="1"/>
  <c r="V80" i="1"/>
  <c r="X80" i="1"/>
  <c r="AA80" i="1"/>
  <c r="AC80" i="1"/>
  <c r="AF80" i="1"/>
  <c r="AH80" i="1"/>
  <c r="AK80" i="1"/>
  <c r="AM80" i="1"/>
  <c r="AP80" i="1"/>
  <c r="AR80" i="1"/>
  <c r="AU80" i="1"/>
  <c r="AW80" i="1"/>
  <c r="AZ80" i="1"/>
  <c r="BB80" i="1"/>
  <c r="BE80" i="1"/>
  <c r="BG80" i="1"/>
  <c r="BJ80" i="1"/>
  <c r="BL80" i="1"/>
  <c r="L81" i="1"/>
  <c r="N81" i="1"/>
  <c r="P81" i="1"/>
  <c r="R81" i="1"/>
  <c r="U81" i="1"/>
  <c r="W81" i="1"/>
  <c r="Z81" i="1"/>
  <c r="AB81" i="1"/>
  <c r="AE81" i="1"/>
  <c r="AG81" i="1"/>
  <c r="AJ81" i="1"/>
  <c r="AL81" i="1"/>
  <c r="AO81" i="1"/>
  <c r="AQ81" i="1"/>
  <c r="AT81" i="1"/>
  <c r="AV81" i="1"/>
  <c r="AY81" i="1"/>
  <c r="BA81" i="1"/>
  <c r="BD81" i="1"/>
  <c r="BF81" i="1"/>
  <c r="BI81" i="1"/>
  <c r="BK81" i="1"/>
  <c r="K82" i="1"/>
  <c r="M82" i="1"/>
  <c r="P82" i="1"/>
  <c r="R82" i="1"/>
  <c r="U82" i="1"/>
  <c r="W82" i="1"/>
  <c r="Z82" i="1"/>
  <c r="AB82" i="1"/>
  <c r="AE82" i="1"/>
  <c r="AG82" i="1"/>
  <c r="AJ82" i="1"/>
  <c r="AL82" i="1"/>
  <c r="AO82" i="1"/>
  <c r="AQ82" i="1"/>
  <c r="AT82" i="1"/>
  <c r="AV82" i="1"/>
  <c r="AY82" i="1"/>
  <c r="BA82" i="1"/>
  <c r="BD82" i="1"/>
  <c r="BF82" i="1"/>
  <c r="BI82" i="1"/>
  <c r="BK82" i="1"/>
  <c r="K83" i="1"/>
  <c r="M83" i="1"/>
  <c r="Q83" i="1"/>
  <c r="S83" i="1"/>
  <c r="V83" i="1"/>
  <c r="X83" i="1"/>
  <c r="AA83" i="1"/>
  <c r="AC83" i="1"/>
  <c r="AF83" i="1"/>
  <c r="AH83" i="1"/>
  <c r="AK83" i="1"/>
  <c r="AM83" i="1"/>
  <c r="AP83" i="1"/>
  <c r="AR83" i="1"/>
  <c r="AU83" i="1"/>
  <c r="AW83" i="1"/>
  <c r="AZ83" i="1"/>
  <c r="BB83" i="1"/>
  <c r="BE83" i="1"/>
  <c r="BG83" i="1"/>
  <c r="BJ83" i="1"/>
  <c r="BL83" i="1"/>
  <c r="L84" i="1"/>
  <c r="N84" i="1"/>
  <c r="Q84" i="1"/>
  <c r="S84" i="1"/>
  <c r="V84" i="1"/>
  <c r="X84" i="1"/>
  <c r="AA84" i="1"/>
  <c r="AC84" i="1"/>
  <c r="AF84" i="1"/>
  <c r="AH84" i="1"/>
  <c r="AK84" i="1"/>
  <c r="AM84" i="1"/>
  <c r="AP84" i="1"/>
  <c r="AR84" i="1"/>
  <c r="AU84" i="1"/>
  <c r="AW84" i="1"/>
  <c r="AZ84" i="1"/>
  <c r="BB84" i="1"/>
  <c r="BE84" i="1"/>
  <c r="BG84" i="1"/>
  <c r="BJ84" i="1"/>
  <c r="BL84" i="1"/>
  <c r="L85" i="1"/>
  <c r="N85" i="1"/>
  <c r="P85" i="1"/>
  <c r="R85" i="1"/>
  <c r="U85" i="1"/>
  <c r="W85" i="1"/>
  <c r="Z85" i="1"/>
  <c r="AB85" i="1"/>
  <c r="AE85" i="1"/>
  <c r="AG85" i="1"/>
  <c r="AJ85" i="1"/>
  <c r="AL85" i="1"/>
  <c r="AO85" i="1"/>
  <c r="AQ85" i="1"/>
  <c r="AT85" i="1"/>
  <c r="AV85" i="1"/>
  <c r="AY85" i="1"/>
  <c r="BA85" i="1"/>
  <c r="BD85" i="1"/>
  <c r="BF85" i="1"/>
  <c r="BI85" i="1"/>
  <c r="BK85" i="1"/>
  <c r="K86" i="1"/>
  <c r="M86" i="1"/>
  <c r="P86" i="1"/>
  <c r="R86" i="1"/>
  <c r="U86" i="1"/>
  <c r="W86" i="1"/>
  <c r="Z86" i="1"/>
  <c r="AB86" i="1"/>
  <c r="AE86" i="1"/>
  <c r="AG86" i="1"/>
  <c r="AJ86" i="1"/>
  <c r="AL86" i="1"/>
  <c r="AO86" i="1"/>
  <c r="AQ86" i="1"/>
  <c r="AT86" i="1"/>
  <c r="AV86" i="1"/>
  <c r="AY86" i="1"/>
  <c r="BA86" i="1"/>
  <c r="BD86" i="1"/>
  <c r="BF86" i="1"/>
  <c r="BI86" i="1"/>
  <c r="BK86" i="1"/>
  <c r="K87" i="1"/>
  <c r="M87" i="1"/>
  <c r="Q87" i="1"/>
  <c r="S87" i="1"/>
  <c r="V87" i="1"/>
  <c r="X87" i="1"/>
  <c r="AA87" i="1"/>
  <c r="AC87" i="1"/>
  <c r="AF87" i="1"/>
  <c r="AH87" i="1"/>
  <c r="AK87" i="1"/>
  <c r="AM87" i="1"/>
  <c r="AP87" i="1"/>
  <c r="AR87" i="1"/>
  <c r="AU87" i="1"/>
  <c r="AW87" i="1"/>
  <c r="AZ87" i="1"/>
  <c r="BB87" i="1"/>
  <c r="BE87" i="1"/>
  <c r="BG87" i="1"/>
  <c r="BJ87" i="1"/>
  <c r="BL87" i="1"/>
  <c r="L88" i="1"/>
  <c r="N88" i="1"/>
  <c r="Q88" i="1"/>
  <c r="S88" i="1"/>
  <c r="V88" i="1"/>
  <c r="X88" i="1"/>
  <c r="AA88" i="1"/>
  <c r="AC88" i="1"/>
  <c r="AF88" i="1"/>
  <c r="AH88" i="1"/>
  <c r="AK88" i="1"/>
  <c r="AM88" i="1"/>
  <c r="AP88" i="1"/>
  <c r="AR88" i="1"/>
  <c r="AU88" i="1"/>
  <c r="AW88" i="1"/>
  <c r="AZ88" i="1"/>
  <c r="BB88" i="1"/>
  <c r="BE88" i="1"/>
  <c r="BG88" i="1"/>
  <c r="BJ88" i="1"/>
  <c r="BL88" i="1"/>
  <c r="L89" i="1"/>
  <c r="N89" i="1"/>
  <c r="P89" i="1"/>
  <c r="R89" i="1"/>
  <c r="U89" i="1"/>
  <c r="W89" i="1"/>
  <c r="Z89" i="1"/>
  <c r="AB89" i="1"/>
  <c r="AE89" i="1"/>
  <c r="AG89" i="1"/>
  <c r="AJ89" i="1"/>
  <c r="AL89" i="1"/>
  <c r="AO89" i="1"/>
  <c r="AQ89" i="1"/>
  <c r="AT89" i="1"/>
  <c r="AJ59" i="1"/>
  <c r="AL59" i="1"/>
  <c r="AO59" i="1"/>
  <c r="AQ59" i="1"/>
  <c r="AT59" i="1"/>
  <c r="AV59" i="1"/>
  <c r="AY59" i="1"/>
  <c r="BA59" i="1"/>
  <c r="BD59" i="1"/>
  <c r="BF59" i="1"/>
  <c r="BI59" i="1"/>
  <c r="BK59" i="1"/>
  <c r="K60" i="1"/>
  <c r="M60" i="1"/>
  <c r="Q60" i="1"/>
  <c r="S60" i="1"/>
  <c r="V60" i="1"/>
  <c r="X60" i="1"/>
  <c r="AA60" i="1"/>
  <c r="AC60" i="1"/>
  <c r="AF60" i="1"/>
  <c r="AH60" i="1"/>
  <c r="AK60" i="1"/>
  <c r="AM60" i="1"/>
  <c r="AP60" i="1"/>
  <c r="AR60" i="1"/>
  <c r="AU60" i="1"/>
  <c r="AW60" i="1"/>
  <c r="AZ60" i="1"/>
  <c r="BB60" i="1"/>
  <c r="BE60" i="1"/>
  <c r="BG60" i="1"/>
  <c r="BJ60" i="1"/>
  <c r="BL60" i="1"/>
  <c r="L61" i="1"/>
  <c r="N61" i="1"/>
  <c r="Q61" i="1"/>
  <c r="S61" i="1"/>
  <c r="V61" i="1"/>
  <c r="X61" i="1"/>
  <c r="AA61" i="1"/>
  <c r="AC61" i="1"/>
  <c r="AF61" i="1"/>
  <c r="AH61" i="1"/>
  <c r="AK61" i="1"/>
  <c r="AM61" i="1"/>
  <c r="AP61" i="1"/>
  <c r="AR61" i="1"/>
  <c r="AU61" i="1"/>
  <c r="AW61" i="1"/>
  <c r="AZ61" i="1"/>
  <c r="BB61" i="1"/>
  <c r="BE61" i="1"/>
  <c r="BG61" i="1"/>
  <c r="BJ61" i="1"/>
  <c r="BL61" i="1"/>
  <c r="L62" i="1"/>
  <c r="N62" i="1"/>
  <c r="P62" i="1"/>
  <c r="R62" i="1"/>
  <c r="U62" i="1"/>
  <c r="W62" i="1"/>
  <c r="Z62" i="1"/>
  <c r="AB62" i="1"/>
  <c r="AE62" i="1"/>
  <c r="AG62" i="1"/>
  <c r="AJ62" i="1"/>
  <c r="AL62" i="1"/>
  <c r="AO62" i="1"/>
  <c r="AQ62" i="1"/>
  <c r="AT62" i="1"/>
  <c r="AV62" i="1"/>
  <c r="AY62" i="1"/>
  <c r="BA62" i="1"/>
  <c r="BD62" i="1"/>
  <c r="BF62" i="1"/>
  <c r="BI62" i="1"/>
  <c r="BK62" i="1"/>
  <c r="K63" i="1"/>
  <c r="M63" i="1"/>
  <c r="P63" i="1"/>
  <c r="R63" i="1"/>
  <c r="U63" i="1"/>
  <c r="W63" i="1"/>
  <c r="Z63" i="1"/>
  <c r="AB63" i="1"/>
  <c r="AE63" i="1"/>
  <c r="AG63" i="1"/>
  <c r="AJ63" i="1"/>
  <c r="AL63" i="1"/>
  <c r="AO63" i="1"/>
  <c r="AQ63" i="1"/>
  <c r="AT63" i="1"/>
  <c r="AV63" i="1"/>
  <c r="AY63" i="1"/>
  <c r="BA63" i="1"/>
  <c r="BD63" i="1"/>
  <c r="BF63" i="1"/>
  <c r="BI63" i="1"/>
  <c r="BK63" i="1"/>
  <c r="K64" i="1"/>
  <c r="M64" i="1"/>
  <c r="Q64" i="1"/>
  <c r="S64" i="1"/>
  <c r="V64" i="1"/>
  <c r="X64" i="1"/>
  <c r="AA64" i="1"/>
  <c r="AC64" i="1"/>
  <c r="AF64" i="1"/>
  <c r="AH64" i="1"/>
  <c r="AK64" i="1"/>
  <c r="AM64" i="1"/>
  <c r="AP64" i="1"/>
  <c r="AR64" i="1"/>
  <c r="AU64" i="1"/>
  <c r="AW64" i="1"/>
  <c r="AZ64" i="1"/>
  <c r="BB64" i="1"/>
  <c r="BE64" i="1"/>
  <c r="BG64" i="1"/>
  <c r="BJ64" i="1"/>
  <c r="BL64" i="1"/>
  <c r="L65" i="1"/>
  <c r="N65" i="1"/>
  <c r="Q65" i="1"/>
  <c r="S65" i="1"/>
  <c r="V65" i="1"/>
  <c r="X65" i="1"/>
  <c r="AA65" i="1"/>
  <c r="AC65" i="1"/>
  <c r="AF65" i="1"/>
  <c r="AH65" i="1"/>
  <c r="AK65" i="1"/>
  <c r="AM65" i="1"/>
  <c r="AP65" i="1"/>
  <c r="AR65" i="1"/>
  <c r="AU65" i="1"/>
  <c r="AW65" i="1"/>
  <c r="AZ65" i="1"/>
  <c r="BB65" i="1"/>
  <c r="BE65" i="1"/>
  <c r="BG65" i="1"/>
  <c r="BJ65" i="1"/>
  <c r="BL65" i="1"/>
  <c r="L66" i="1"/>
  <c r="N66" i="1"/>
  <c r="P66" i="1"/>
  <c r="R66" i="1"/>
  <c r="U66" i="1"/>
  <c r="W66" i="1"/>
  <c r="Z66" i="1"/>
  <c r="AB66" i="1"/>
  <c r="AE66" i="1"/>
  <c r="AG66" i="1"/>
  <c r="AJ66" i="1"/>
  <c r="AL66" i="1"/>
  <c r="AO66" i="1"/>
  <c r="AQ66" i="1"/>
  <c r="AT66" i="1"/>
  <c r="AV66" i="1"/>
  <c r="AY66" i="1"/>
  <c r="BA66" i="1"/>
  <c r="BD66" i="1"/>
  <c r="BF66" i="1"/>
  <c r="BI66" i="1"/>
  <c r="BK66" i="1"/>
  <c r="K67" i="1"/>
  <c r="M67" i="1"/>
  <c r="P67" i="1"/>
  <c r="R67" i="1"/>
  <c r="U67" i="1"/>
  <c r="W67" i="1"/>
  <c r="Z67" i="1"/>
  <c r="AB67" i="1"/>
  <c r="AE67" i="1"/>
  <c r="AG67" i="1"/>
  <c r="AJ67" i="1"/>
  <c r="AL67" i="1"/>
  <c r="AO67" i="1"/>
  <c r="AQ67" i="1"/>
  <c r="AT67" i="1"/>
  <c r="AV67" i="1"/>
  <c r="AY67" i="1"/>
  <c r="BA67" i="1"/>
  <c r="BD67" i="1"/>
  <c r="BF67" i="1"/>
  <c r="BI67" i="1"/>
  <c r="BK67" i="1"/>
  <c r="K68" i="1"/>
  <c r="M68" i="1"/>
  <c r="P68" i="1"/>
  <c r="R68" i="1"/>
  <c r="U68" i="1"/>
  <c r="W68" i="1"/>
  <c r="Z68" i="1"/>
  <c r="AB68" i="1"/>
  <c r="AE68" i="1"/>
  <c r="AG68" i="1"/>
  <c r="AJ68" i="1"/>
  <c r="AL68" i="1"/>
  <c r="AO68" i="1"/>
  <c r="AQ68" i="1"/>
  <c r="AT68" i="1"/>
  <c r="AV68" i="1"/>
  <c r="AY68" i="1"/>
  <c r="BA68" i="1"/>
  <c r="BD68" i="1"/>
  <c r="BF68" i="1"/>
  <c r="BI68" i="1"/>
  <c r="BK68" i="1"/>
  <c r="K69" i="1"/>
  <c r="M69" i="1"/>
  <c r="Q69" i="1"/>
  <c r="S69" i="1"/>
  <c r="V69" i="1"/>
  <c r="X69" i="1"/>
  <c r="AA69" i="1"/>
  <c r="AC69" i="1"/>
  <c r="AF69" i="1"/>
  <c r="AH69" i="1"/>
  <c r="AK69" i="1"/>
  <c r="AM69" i="1"/>
  <c r="AP69" i="1"/>
  <c r="AR69" i="1"/>
  <c r="AU69" i="1"/>
  <c r="AW69" i="1"/>
  <c r="AZ69" i="1"/>
  <c r="BB69" i="1"/>
  <c r="BE69" i="1"/>
  <c r="BG69" i="1"/>
  <c r="BJ69" i="1"/>
  <c r="BL69" i="1"/>
  <c r="L70" i="1"/>
  <c r="N70" i="1"/>
  <c r="Q70" i="1"/>
  <c r="S70" i="1"/>
  <c r="V70" i="1"/>
  <c r="X70" i="1"/>
  <c r="AA70" i="1"/>
  <c r="AC70" i="1"/>
  <c r="AF70" i="1"/>
  <c r="AH70" i="1"/>
  <c r="AK70" i="1"/>
  <c r="AM70" i="1"/>
  <c r="AP70" i="1"/>
  <c r="AR70" i="1"/>
  <c r="AU70" i="1"/>
  <c r="AW70" i="1"/>
  <c r="AZ70" i="1"/>
  <c r="BB70" i="1"/>
  <c r="BE70" i="1"/>
  <c r="BG70" i="1"/>
  <c r="BJ70" i="1"/>
  <c r="BL70" i="1"/>
  <c r="L71" i="1"/>
  <c r="N71" i="1"/>
  <c r="P71" i="1"/>
  <c r="R71" i="1"/>
  <c r="U71" i="1"/>
  <c r="W71" i="1"/>
  <c r="Z71" i="1"/>
  <c r="AB71" i="1"/>
  <c r="AE71" i="1"/>
  <c r="AG71" i="1"/>
  <c r="AJ71" i="1"/>
  <c r="AL71" i="1"/>
  <c r="AO71" i="1"/>
  <c r="AQ71" i="1"/>
  <c r="AT71" i="1"/>
  <c r="AV71" i="1"/>
  <c r="AY71" i="1"/>
  <c r="BA71" i="1"/>
  <c r="BD71" i="1"/>
  <c r="BF71" i="1"/>
  <c r="BI71" i="1"/>
  <c r="BK71" i="1"/>
  <c r="K72" i="1"/>
  <c r="M72" i="1"/>
  <c r="P72" i="1"/>
  <c r="R72" i="1"/>
  <c r="U72" i="1"/>
  <c r="W72" i="1"/>
  <c r="Z72" i="1"/>
  <c r="AB72" i="1"/>
  <c r="AE72" i="1"/>
  <c r="AG72" i="1"/>
  <c r="AJ72" i="1"/>
  <c r="AL72" i="1"/>
  <c r="AO72" i="1"/>
  <c r="AQ72" i="1"/>
  <c r="AT72" i="1"/>
  <c r="AV72" i="1"/>
  <c r="AY72" i="1"/>
  <c r="BA72" i="1"/>
  <c r="BD72" i="1"/>
  <c r="BF72" i="1"/>
  <c r="BI72" i="1"/>
  <c r="BK72" i="1"/>
  <c r="K73" i="1"/>
  <c r="M73" i="1"/>
  <c r="Q73" i="1"/>
  <c r="S73" i="1"/>
  <c r="V73" i="1"/>
  <c r="X73" i="1"/>
  <c r="AA73" i="1"/>
  <c r="AC73" i="1"/>
  <c r="AF73" i="1"/>
  <c r="AH73" i="1"/>
  <c r="AK73" i="1"/>
  <c r="AM73" i="1"/>
  <c r="AP73" i="1"/>
  <c r="AR73" i="1"/>
  <c r="AU73" i="1"/>
  <c r="AW73" i="1"/>
  <c r="AZ73" i="1"/>
  <c r="BB73" i="1"/>
  <c r="BE73" i="1"/>
  <c r="BG73" i="1"/>
  <c r="BJ73" i="1"/>
  <c r="BL73" i="1"/>
  <c r="L74" i="1"/>
  <c r="N74" i="1"/>
  <c r="Q74" i="1"/>
  <c r="S74" i="1"/>
  <c r="V74" i="1"/>
  <c r="X74" i="1"/>
  <c r="AA74" i="1"/>
  <c r="AC74" i="1"/>
  <c r="AF74" i="1"/>
  <c r="AH74" i="1"/>
  <c r="AK74" i="1"/>
  <c r="AM74" i="1"/>
  <c r="AP74" i="1"/>
  <c r="AR74" i="1"/>
  <c r="AU74" i="1"/>
  <c r="AW74" i="1"/>
  <c r="AZ74" i="1"/>
  <c r="BB74" i="1"/>
  <c r="BE74" i="1"/>
  <c r="BG74" i="1"/>
  <c r="BJ74" i="1"/>
  <c r="BL74" i="1"/>
  <c r="L75" i="1"/>
  <c r="N75" i="1"/>
  <c r="P75" i="1"/>
  <c r="R75" i="1"/>
  <c r="U75" i="1"/>
  <c r="W75" i="1"/>
  <c r="Z75" i="1"/>
  <c r="AB75" i="1"/>
  <c r="AE75" i="1"/>
  <c r="AG75" i="1"/>
  <c r="AJ75" i="1"/>
  <c r="AL75" i="1"/>
  <c r="AO75" i="1"/>
  <c r="AQ75" i="1"/>
  <c r="AT75" i="1"/>
  <c r="AV75" i="1"/>
  <c r="AY75" i="1"/>
  <c r="BA75" i="1"/>
  <c r="BD75" i="1"/>
  <c r="BF75" i="1"/>
  <c r="BI75" i="1"/>
  <c r="BK75" i="1"/>
  <c r="K76" i="1"/>
  <c r="M76" i="1"/>
  <c r="P76" i="1"/>
  <c r="R76" i="1"/>
  <c r="U76" i="1"/>
  <c r="W76" i="1"/>
  <c r="Z76" i="1"/>
  <c r="AB76" i="1"/>
  <c r="AE76" i="1"/>
  <c r="AG76" i="1"/>
  <c r="AJ76" i="1"/>
  <c r="AL76" i="1"/>
  <c r="AO76" i="1"/>
  <c r="AQ76" i="1"/>
  <c r="AT76" i="1"/>
  <c r="AV76" i="1"/>
  <c r="AY76" i="1"/>
  <c r="BA76" i="1"/>
  <c r="BD76" i="1"/>
  <c r="BF76" i="1"/>
  <c r="BI76" i="1"/>
  <c r="BK76" i="1"/>
  <c r="K77" i="1"/>
  <c r="M77" i="1"/>
  <c r="Q77" i="1"/>
  <c r="S77" i="1"/>
  <c r="V77" i="1"/>
  <c r="X77" i="1"/>
  <c r="AA77" i="1"/>
  <c r="AC77" i="1"/>
  <c r="AF77" i="1"/>
  <c r="AH77" i="1"/>
  <c r="AK77" i="1"/>
  <c r="AM77" i="1"/>
  <c r="AP77" i="1"/>
  <c r="AR77" i="1"/>
  <c r="AU77" i="1"/>
  <c r="AW77" i="1"/>
  <c r="AZ77" i="1"/>
  <c r="BB77" i="1"/>
  <c r="BE77" i="1"/>
  <c r="BG77" i="1"/>
  <c r="BJ77" i="1"/>
  <c r="BL77" i="1"/>
  <c r="L78" i="1"/>
  <c r="N78" i="1"/>
  <c r="Q78" i="1"/>
  <c r="S78" i="1"/>
  <c r="V78" i="1"/>
  <c r="X78" i="1"/>
  <c r="AA78" i="1"/>
  <c r="AC78" i="1"/>
  <c r="AF78" i="1"/>
  <c r="AH78" i="1"/>
  <c r="AK78" i="1"/>
  <c r="AM78" i="1"/>
  <c r="AP78" i="1"/>
  <c r="AR78" i="1"/>
  <c r="AU78" i="1"/>
  <c r="AW78" i="1"/>
  <c r="AZ78" i="1"/>
  <c r="BB78" i="1"/>
  <c r="BE78" i="1"/>
  <c r="BG78" i="1"/>
  <c r="BJ78" i="1"/>
  <c r="BL78" i="1"/>
  <c r="L79" i="1"/>
  <c r="N79" i="1"/>
  <c r="P79" i="1"/>
  <c r="R79" i="1"/>
  <c r="U79" i="1"/>
  <c r="W79" i="1"/>
  <c r="Z79" i="1"/>
  <c r="AB79" i="1"/>
  <c r="AE79" i="1"/>
  <c r="AG79" i="1"/>
  <c r="AJ79" i="1"/>
  <c r="AL79" i="1"/>
  <c r="AO79" i="1"/>
  <c r="AQ79" i="1"/>
  <c r="AT79" i="1"/>
  <c r="AV79" i="1"/>
  <c r="AY79" i="1"/>
  <c r="BA79" i="1"/>
  <c r="BD79" i="1"/>
  <c r="BF79" i="1"/>
  <c r="BI79" i="1"/>
  <c r="BK79" i="1"/>
  <c r="K80" i="1"/>
  <c r="M80" i="1"/>
  <c r="P80" i="1"/>
  <c r="R80" i="1"/>
  <c r="U80" i="1"/>
  <c r="W80" i="1"/>
  <c r="Z80" i="1"/>
  <c r="AB80" i="1"/>
  <c r="AE80" i="1"/>
  <c r="AG80" i="1"/>
  <c r="AJ80" i="1"/>
  <c r="AL80" i="1"/>
  <c r="AO80" i="1"/>
  <c r="AQ80" i="1"/>
  <c r="AT80" i="1"/>
  <c r="AV80" i="1"/>
  <c r="AY80" i="1"/>
  <c r="BA80" i="1"/>
  <c r="BD80" i="1"/>
  <c r="BF80" i="1"/>
  <c r="BI80" i="1"/>
  <c r="BK80" i="1"/>
  <c r="K81" i="1"/>
  <c r="M81" i="1"/>
  <c r="Q81" i="1"/>
  <c r="S81" i="1"/>
  <c r="V81" i="1"/>
  <c r="X81" i="1"/>
  <c r="AA81" i="1"/>
  <c r="AC81" i="1"/>
  <c r="AF81" i="1"/>
  <c r="AH81" i="1"/>
  <c r="AK81" i="1"/>
  <c r="AM81" i="1"/>
  <c r="AP81" i="1"/>
  <c r="AR81" i="1"/>
  <c r="AU81" i="1"/>
  <c r="AW81" i="1"/>
  <c r="AZ81" i="1"/>
  <c r="BB81" i="1"/>
  <c r="BE81" i="1"/>
  <c r="BG81" i="1"/>
  <c r="BJ81" i="1"/>
  <c r="BL81" i="1"/>
  <c r="L82" i="1"/>
  <c r="N82" i="1"/>
  <c r="Q82" i="1"/>
  <c r="S82" i="1"/>
  <c r="V82" i="1"/>
  <c r="X82" i="1"/>
  <c r="AA82" i="1"/>
  <c r="AC82" i="1"/>
  <c r="AF82" i="1"/>
  <c r="AH82" i="1"/>
  <c r="AK82" i="1"/>
  <c r="AM82" i="1"/>
  <c r="AP82" i="1"/>
  <c r="AR82" i="1"/>
  <c r="AU82" i="1"/>
  <c r="AW82" i="1"/>
  <c r="AZ82" i="1"/>
  <c r="BB82" i="1"/>
  <c r="BE82" i="1"/>
  <c r="BG82" i="1"/>
  <c r="BJ82" i="1"/>
  <c r="BL82" i="1"/>
  <c r="L83" i="1"/>
  <c r="N83" i="1"/>
  <c r="P83" i="1"/>
  <c r="R83" i="1"/>
  <c r="U83" i="1"/>
  <c r="W83" i="1"/>
  <c r="Z83" i="1"/>
  <c r="AB83" i="1"/>
  <c r="AE83" i="1"/>
  <c r="AG83" i="1"/>
  <c r="AJ83" i="1"/>
  <c r="AL83" i="1"/>
  <c r="AO83" i="1"/>
  <c r="AQ83" i="1"/>
  <c r="AT83" i="1"/>
  <c r="AV83" i="1"/>
  <c r="AY83" i="1"/>
  <c r="BA83" i="1"/>
  <c r="BD83" i="1"/>
  <c r="BF83" i="1"/>
  <c r="BI83" i="1"/>
  <c r="BK83" i="1"/>
  <c r="K84" i="1"/>
  <c r="M84" i="1"/>
  <c r="P84" i="1"/>
  <c r="R84" i="1"/>
  <c r="U84" i="1"/>
  <c r="W84" i="1"/>
  <c r="Z84" i="1"/>
  <c r="AB84" i="1"/>
  <c r="AE84" i="1"/>
  <c r="AG84" i="1"/>
  <c r="AJ84" i="1"/>
  <c r="AL84" i="1"/>
  <c r="AO84" i="1"/>
  <c r="AQ84" i="1"/>
  <c r="AT84" i="1"/>
  <c r="AV84" i="1"/>
  <c r="AY84" i="1"/>
  <c r="BA84" i="1"/>
  <c r="BD84" i="1"/>
  <c r="BF84" i="1"/>
  <c r="BI84" i="1"/>
  <c r="BK84" i="1"/>
  <c r="K85" i="1"/>
  <c r="M85" i="1"/>
  <c r="Q85" i="1"/>
  <c r="S85" i="1"/>
  <c r="V85" i="1"/>
  <c r="X85" i="1"/>
  <c r="AA85" i="1"/>
  <c r="AC85" i="1"/>
  <c r="AF85" i="1"/>
  <c r="AH85" i="1"/>
  <c r="AK85" i="1"/>
  <c r="AM85" i="1"/>
  <c r="AP85" i="1"/>
  <c r="AR85" i="1"/>
  <c r="AU85" i="1"/>
  <c r="AW85" i="1"/>
  <c r="AZ85" i="1"/>
  <c r="BB85" i="1"/>
  <c r="BE85" i="1"/>
  <c r="BG85" i="1"/>
  <c r="BJ85" i="1"/>
  <c r="BL85" i="1"/>
  <c r="L86" i="1"/>
  <c r="N86" i="1"/>
  <c r="Q86" i="1"/>
  <c r="S86" i="1"/>
  <c r="V86" i="1"/>
  <c r="X86" i="1"/>
  <c r="AA86" i="1"/>
  <c r="AC86" i="1"/>
  <c r="AF86" i="1"/>
  <c r="AH86" i="1"/>
  <c r="AK86" i="1"/>
  <c r="AM86" i="1"/>
  <c r="AP86" i="1"/>
  <c r="AR86" i="1"/>
  <c r="AU86" i="1"/>
  <c r="AW86" i="1"/>
  <c r="AZ86" i="1"/>
  <c r="BB86" i="1"/>
  <c r="BE86" i="1"/>
  <c r="BG86" i="1"/>
  <c r="BJ86" i="1"/>
  <c r="BL86" i="1"/>
  <c r="L87" i="1"/>
  <c r="N87" i="1"/>
  <c r="P87" i="1"/>
  <c r="R87" i="1"/>
  <c r="U87" i="1"/>
  <c r="W87" i="1"/>
  <c r="Z87" i="1"/>
  <c r="AB87" i="1"/>
  <c r="AE87" i="1"/>
  <c r="AG87" i="1"/>
  <c r="AJ87" i="1"/>
  <c r="AL87" i="1"/>
  <c r="AO87" i="1"/>
  <c r="AQ87" i="1"/>
  <c r="AT87" i="1"/>
  <c r="AV87" i="1"/>
  <c r="AY87" i="1"/>
  <c r="BA87" i="1"/>
  <c r="BD87" i="1"/>
  <c r="BF87" i="1"/>
  <c r="BI87" i="1"/>
  <c r="BK87" i="1"/>
  <c r="K88" i="1"/>
  <c r="M88" i="1"/>
  <c r="P88" i="1"/>
  <c r="R88" i="1"/>
  <c r="U88" i="1"/>
  <c r="W88" i="1"/>
  <c r="Z88" i="1"/>
  <c r="AB88" i="1"/>
  <c r="AE88" i="1"/>
  <c r="AG88" i="1"/>
  <c r="AJ88" i="1"/>
  <c r="AL88" i="1"/>
  <c r="AO88" i="1"/>
  <c r="AQ88" i="1"/>
  <c r="AT88" i="1"/>
  <c r="AV88" i="1"/>
  <c r="AY88" i="1"/>
  <c r="BA88" i="1"/>
  <c r="BD88" i="1"/>
  <c r="BF88" i="1"/>
  <c r="BI88" i="1"/>
  <c r="BK88" i="1"/>
  <c r="K89" i="1"/>
  <c r="M89" i="1"/>
  <c r="Q89" i="1"/>
  <c r="S89" i="1"/>
  <c r="V89" i="1"/>
  <c r="X89" i="1"/>
  <c r="AA89" i="1"/>
  <c r="AC89" i="1"/>
  <c r="AF89" i="1"/>
  <c r="AH89" i="1"/>
  <c r="AK89" i="1"/>
  <c r="AM89" i="1"/>
  <c r="AP89" i="1"/>
  <c r="AR89" i="1"/>
  <c r="AU89" i="1"/>
  <c r="AW89" i="1"/>
  <c r="AZ89" i="1"/>
  <c r="BB89" i="1"/>
  <c r="BE89" i="1"/>
  <c r="BG89" i="1"/>
  <c r="BJ89" i="1"/>
  <c r="BL89" i="1"/>
  <c r="L90" i="1"/>
  <c r="N90" i="1"/>
  <c r="AV89" i="1"/>
  <c r="BA89" i="1"/>
  <c r="BF89" i="1"/>
  <c r="BK89" i="1"/>
  <c r="M90" i="1"/>
  <c r="Q90" i="1"/>
  <c r="S90" i="1"/>
  <c r="V90" i="1"/>
  <c r="X90" i="1"/>
  <c r="AA90" i="1"/>
  <c r="AC90" i="1"/>
  <c r="AF90" i="1"/>
  <c r="AH90" i="1"/>
  <c r="AK90" i="1"/>
  <c r="AM90" i="1"/>
  <c r="AP90" i="1"/>
  <c r="AR90" i="1"/>
  <c r="AU90" i="1"/>
  <c r="AW90" i="1"/>
  <c r="AZ90" i="1"/>
  <c r="BB90" i="1"/>
  <c r="BE90" i="1"/>
  <c r="BG90" i="1"/>
  <c r="BJ90" i="1"/>
  <c r="BL90" i="1"/>
  <c r="L91" i="1"/>
  <c r="N91" i="1"/>
  <c r="P91" i="1"/>
  <c r="R91" i="1"/>
  <c r="U91" i="1"/>
  <c r="W91" i="1"/>
  <c r="Z91" i="1"/>
  <c r="AB91" i="1"/>
  <c r="AE91" i="1"/>
  <c r="AG91" i="1"/>
  <c r="AJ91" i="1"/>
  <c r="AL91" i="1"/>
  <c r="AO91" i="1"/>
  <c r="AQ91" i="1"/>
  <c r="AT91" i="1"/>
  <c r="AV91" i="1"/>
  <c r="AY91" i="1"/>
  <c r="BA91" i="1"/>
  <c r="BD91" i="1"/>
  <c r="BF91" i="1"/>
  <c r="BI91" i="1"/>
  <c r="BK91" i="1"/>
  <c r="K92" i="1"/>
  <c r="M92" i="1"/>
  <c r="P92" i="1"/>
  <c r="R92" i="1"/>
  <c r="U92" i="1"/>
  <c r="W92" i="1"/>
  <c r="Z92" i="1"/>
  <c r="AB92" i="1"/>
  <c r="AE92" i="1"/>
  <c r="AG92" i="1"/>
  <c r="AJ92" i="1"/>
  <c r="AL92" i="1"/>
  <c r="AO92" i="1"/>
  <c r="AQ92" i="1"/>
  <c r="AT92" i="1"/>
  <c r="AV92" i="1"/>
  <c r="AY92" i="1"/>
  <c r="BA92" i="1"/>
  <c r="BD92" i="1"/>
  <c r="BF92" i="1"/>
  <c r="BI92" i="1"/>
  <c r="BK92" i="1"/>
  <c r="K93" i="1"/>
  <c r="M93" i="1"/>
  <c r="Q93" i="1"/>
  <c r="S93" i="1"/>
  <c r="V93" i="1"/>
  <c r="X93" i="1"/>
  <c r="AA93" i="1"/>
  <c r="AC93" i="1"/>
  <c r="AF93" i="1"/>
  <c r="AH93" i="1"/>
  <c r="AK93" i="1"/>
  <c r="AM93" i="1"/>
  <c r="AP93" i="1"/>
  <c r="AR93" i="1"/>
  <c r="AU93" i="1"/>
  <c r="AW93" i="1"/>
  <c r="AZ93" i="1"/>
  <c r="BB93" i="1"/>
  <c r="BE93" i="1"/>
  <c r="BG93" i="1"/>
  <c r="BJ93" i="1"/>
  <c r="BL93" i="1"/>
  <c r="L94" i="1"/>
  <c r="N94" i="1"/>
  <c r="Q94" i="1"/>
  <c r="S94" i="1"/>
  <c r="V94" i="1"/>
  <c r="X94" i="1"/>
  <c r="AA94" i="1"/>
  <c r="AC94" i="1"/>
  <c r="AF94" i="1"/>
  <c r="AH94" i="1"/>
  <c r="AK94" i="1"/>
  <c r="AM94" i="1"/>
  <c r="AP94" i="1"/>
  <c r="AR94" i="1"/>
  <c r="AU94" i="1"/>
  <c r="AW94" i="1"/>
  <c r="AZ94" i="1"/>
  <c r="BB94" i="1"/>
  <c r="BE94" i="1"/>
  <c r="BG94" i="1"/>
  <c r="BJ94" i="1"/>
  <c r="BL94" i="1"/>
  <c r="L95" i="1"/>
  <c r="N95" i="1"/>
  <c r="P95" i="1"/>
  <c r="R95" i="1"/>
  <c r="U95" i="1"/>
  <c r="W95" i="1"/>
  <c r="Z95" i="1"/>
  <c r="AB95" i="1"/>
  <c r="AE95" i="1"/>
  <c r="AG95" i="1"/>
  <c r="AJ95" i="1"/>
  <c r="AL95" i="1"/>
  <c r="AO95" i="1"/>
  <c r="AQ95" i="1"/>
  <c r="AT95" i="1"/>
  <c r="AV95" i="1"/>
  <c r="AY95" i="1"/>
  <c r="BA95" i="1"/>
  <c r="BD95" i="1"/>
  <c r="BF95" i="1"/>
  <c r="BI95" i="1"/>
  <c r="BK95" i="1"/>
  <c r="K96" i="1"/>
  <c r="M96" i="1"/>
  <c r="P96" i="1"/>
  <c r="R96" i="1"/>
  <c r="U96" i="1"/>
  <c r="W96" i="1"/>
  <c r="Z96" i="1"/>
  <c r="AB96" i="1"/>
  <c r="AE96" i="1"/>
  <c r="AG96" i="1"/>
  <c r="AJ96" i="1"/>
  <c r="AL96" i="1"/>
  <c r="AO96" i="1"/>
  <c r="AQ96" i="1"/>
  <c r="AT96" i="1"/>
  <c r="AV96" i="1"/>
  <c r="AY96" i="1"/>
  <c r="BA96" i="1"/>
  <c r="BD96" i="1"/>
  <c r="BF96" i="1"/>
  <c r="BI96" i="1"/>
  <c r="BK96" i="1"/>
  <c r="K97" i="1"/>
  <c r="M97" i="1"/>
  <c r="Q97" i="1"/>
  <c r="S97" i="1"/>
  <c r="V97" i="1"/>
  <c r="X97" i="1"/>
  <c r="AA97" i="1"/>
  <c r="AC97" i="1"/>
  <c r="AF97" i="1"/>
  <c r="AH97" i="1"/>
  <c r="AK97" i="1"/>
  <c r="AM97" i="1"/>
  <c r="AP97" i="1"/>
  <c r="AR97" i="1"/>
  <c r="AU97" i="1"/>
  <c r="AW97" i="1"/>
  <c r="AZ97" i="1"/>
  <c r="BB97" i="1"/>
  <c r="BE97" i="1"/>
  <c r="BG97" i="1"/>
  <c r="BJ97" i="1"/>
  <c r="BL97" i="1"/>
  <c r="L98" i="1"/>
  <c r="N98" i="1"/>
  <c r="Q98" i="1"/>
  <c r="S98" i="1"/>
  <c r="V98" i="1"/>
  <c r="X98" i="1"/>
  <c r="AA98" i="1"/>
  <c r="AC98" i="1"/>
  <c r="AF98" i="1"/>
  <c r="AH98" i="1"/>
  <c r="AK98" i="1"/>
  <c r="AM98" i="1"/>
  <c r="AP98" i="1"/>
  <c r="AR98" i="1"/>
  <c r="AU98" i="1"/>
  <c r="AW98" i="1"/>
  <c r="AZ98" i="1"/>
  <c r="BB98" i="1"/>
  <c r="BE98" i="1"/>
  <c r="BG98" i="1"/>
  <c r="BJ98" i="1"/>
  <c r="BL98" i="1"/>
  <c r="L99" i="1"/>
  <c r="N99" i="1"/>
  <c r="P99" i="1"/>
  <c r="R99" i="1"/>
  <c r="U99" i="1"/>
  <c r="W99" i="1"/>
  <c r="Z99" i="1"/>
  <c r="AB99" i="1"/>
  <c r="AE99" i="1"/>
  <c r="AG99" i="1"/>
  <c r="AJ99" i="1"/>
  <c r="AL99" i="1"/>
  <c r="AO99" i="1"/>
  <c r="AQ99" i="1"/>
  <c r="AT99" i="1"/>
  <c r="AV99" i="1"/>
  <c r="AY99" i="1"/>
  <c r="BA99" i="1"/>
  <c r="BD99" i="1"/>
  <c r="BF99" i="1"/>
  <c r="BI99" i="1"/>
  <c r="BK99" i="1"/>
  <c r="K100" i="1"/>
  <c r="M100" i="1"/>
  <c r="P100" i="1"/>
  <c r="R100" i="1"/>
  <c r="U100" i="1"/>
  <c r="W100" i="1"/>
  <c r="Z100" i="1"/>
  <c r="AB100" i="1"/>
  <c r="AE100" i="1"/>
  <c r="AG100" i="1"/>
  <c r="AJ100" i="1"/>
  <c r="AL100" i="1"/>
  <c r="AO100" i="1"/>
  <c r="AQ100" i="1"/>
  <c r="AT100" i="1"/>
  <c r="AV100" i="1"/>
  <c r="AY100" i="1"/>
  <c r="BA100" i="1"/>
  <c r="BD100" i="1"/>
  <c r="BF100" i="1"/>
  <c r="BI100" i="1"/>
  <c r="BK100" i="1"/>
  <c r="K101" i="1"/>
  <c r="M101" i="1"/>
  <c r="P101" i="1"/>
  <c r="R101" i="1"/>
  <c r="U101" i="1"/>
  <c r="W101" i="1"/>
  <c r="Z101" i="1"/>
  <c r="AB101" i="1"/>
  <c r="AE101" i="1"/>
  <c r="AG101" i="1"/>
  <c r="AJ101" i="1"/>
  <c r="AL101" i="1"/>
  <c r="AO101" i="1"/>
  <c r="AQ101" i="1"/>
  <c r="AT101" i="1"/>
  <c r="AV101" i="1"/>
  <c r="AY101" i="1"/>
  <c r="BA101" i="1"/>
  <c r="BD101" i="1"/>
  <c r="BF101" i="1"/>
  <c r="BI101" i="1"/>
  <c r="BK101" i="1"/>
  <c r="K102" i="1"/>
  <c r="M102" i="1"/>
  <c r="Q102" i="1"/>
  <c r="S102" i="1"/>
  <c r="V102" i="1"/>
  <c r="X102" i="1"/>
  <c r="AA102" i="1"/>
  <c r="AC102" i="1"/>
  <c r="AF102" i="1"/>
  <c r="AH102" i="1"/>
  <c r="AK102" i="1"/>
  <c r="AM102" i="1"/>
  <c r="AP102" i="1"/>
  <c r="AR102" i="1"/>
  <c r="AU102" i="1"/>
  <c r="AW102" i="1"/>
  <c r="AZ102" i="1"/>
  <c r="BB102" i="1"/>
  <c r="BE102" i="1"/>
  <c r="BG102" i="1"/>
  <c r="BJ102" i="1"/>
  <c r="BL102" i="1"/>
  <c r="L103" i="1"/>
  <c r="N103" i="1"/>
  <c r="Q103" i="1"/>
  <c r="S103" i="1"/>
  <c r="V103" i="1"/>
  <c r="X103" i="1"/>
  <c r="AA103" i="1"/>
  <c r="AC103" i="1"/>
  <c r="AF103" i="1"/>
  <c r="AH103" i="1"/>
  <c r="AK103" i="1"/>
  <c r="AM103" i="1"/>
  <c r="AP103" i="1"/>
  <c r="AR103" i="1"/>
  <c r="AU103" i="1"/>
  <c r="AW103" i="1"/>
  <c r="AZ103" i="1"/>
  <c r="BB103" i="1"/>
  <c r="BE103" i="1"/>
  <c r="BG103" i="1"/>
  <c r="BJ103" i="1"/>
  <c r="BL103" i="1"/>
  <c r="L104" i="1"/>
  <c r="N104" i="1"/>
  <c r="P104" i="1"/>
  <c r="R104" i="1"/>
  <c r="U104" i="1"/>
  <c r="W104" i="1"/>
  <c r="Z104" i="1"/>
  <c r="AB104" i="1"/>
  <c r="AE104" i="1"/>
  <c r="AG104" i="1"/>
  <c r="AJ104" i="1"/>
  <c r="AL104" i="1"/>
  <c r="AO104" i="1"/>
  <c r="AQ104" i="1"/>
  <c r="AT104" i="1"/>
  <c r="AV104" i="1"/>
  <c r="AY104" i="1"/>
  <c r="BA104" i="1"/>
  <c r="BD104" i="1"/>
  <c r="BF104" i="1"/>
  <c r="BI104" i="1"/>
  <c r="BK104" i="1"/>
  <c r="AY89" i="1"/>
  <c r="BD89" i="1"/>
  <c r="BI89" i="1"/>
  <c r="K90" i="1"/>
  <c r="P90" i="1"/>
  <c r="R90" i="1"/>
  <c r="U90" i="1"/>
  <c r="W90" i="1"/>
  <c r="Z90" i="1"/>
  <c r="AB90" i="1"/>
  <c r="AE90" i="1"/>
  <c r="AG90" i="1"/>
  <c r="AJ90" i="1"/>
  <c r="AL90" i="1"/>
  <c r="AO90" i="1"/>
  <c r="AQ90" i="1"/>
  <c r="AT90" i="1"/>
  <c r="AV90" i="1"/>
  <c r="AY90" i="1"/>
  <c r="BA90" i="1"/>
  <c r="BD90" i="1"/>
  <c r="BF90" i="1"/>
  <c r="BI90" i="1"/>
  <c r="BK90" i="1"/>
  <c r="K91" i="1"/>
  <c r="M91" i="1"/>
  <c r="Q91" i="1"/>
  <c r="S91" i="1"/>
  <c r="V91" i="1"/>
  <c r="X91" i="1"/>
  <c r="AA91" i="1"/>
  <c r="AC91" i="1"/>
  <c r="AF91" i="1"/>
  <c r="AH91" i="1"/>
  <c r="AK91" i="1"/>
  <c r="AM91" i="1"/>
  <c r="AP91" i="1"/>
  <c r="AR91" i="1"/>
  <c r="AU91" i="1"/>
  <c r="AW91" i="1"/>
  <c r="AZ91" i="1"/>
  <c r="BB91" i="1"/>
  <c r="BE91" i="1"/>
  <c r="BG91" i="1"/>
  <c r="BJ91" i="1"/>
  <c r="BL91" i="1"/>
  <c r="L92" i="1"/>
  <c r="N92" i="1"/>
  <c r="Q92" i="1"/>
  <c r="S92" i="1"/>
  <c r="V92" i="1"/>
  <c r="X92" i="1"/>
  <c r="AA92" i="1"/>
  <c r="AC92" i="1"/>
  <c r="AF92" i="1"/>
  <c r="AH92" i="1"/>
  <c r="AK92" i="1"/>
  <c r="AM92" i="1"/>
  <c r="AP92" i="1"/>
  <c r="AR92" i="1"/>
  <c r="AU92" i="1"/>
  <c r="AW92" i="1"/>
  <c r="AZ92" i="1"/>
  <c r="BB92" i="1"/>
  <c r="BE92" i="1"/>
  <c r="BG92" i="1"/>
  <c r="BJ92" i="1"/>
  <c r="BL92" i="1"/>
  <c r="L93" i="1"/>
  <c r="N93" i="1"/>
  <c r="P93" i="1"/>
  <c r="R93" i="1"/>
  <c r="U93" i="1"/>
  <c r="W93" i="1"/>
  <c r="Z93" i="1"/>
  <c r="AB93" i="1"/>
  <c r="AE93" i="1"/>
  <c r="AG93" i="1"/>
  <c r="AJ93" i="1"/>
  <c r="AL93" i="1"/>
  <c r="AO93" i="1"/>
  <c r="AQ93" i="1"/>
  <c r="AT93" i="1"/>
  <c r="AV93" i="1"/>
  <c r="AY93" i="1"/>
  <c r="BA93" i="1"/>
  <c r="BD93" i="1"/>
  <c r="BF93" i="1"/>
  <c r="BI93" i="1"/>
  <c r="BK93" i="1"/>
  <c r="K94" i="1"/>
  <c r="M94" i="1"/>
  <c r="P94" i="1"/>
  <c r="R94" i="1"/>
  <c r="U94" i="1"/>
  <c r="W94" i="1"/>
  <c r="Z94" i="1"/>
  <c r="AB94" i="1"/>
  <c r="AE94" i="1"/>
  <c r="AG94" i="1"/>
  <c r="AJ94" i="1"/>
  <c r="AL94" i="1"/>
  <c r="AO94" i="1"/>
  <c r="AQ94" i="1"/>
  <c r="AT94" i="1"/>
  <c r="AV94" i="1"/>
  <c r="AY94" i="1"/>
  <c r="BA94" i="1"/>
  <c r="BD94" i="1"/>
  <c r="BF94" i="1"/>
  <c r="BI94" i="1"/>
  <c r="BK94" i="1"/>
  <c r="K95" i="1"/>
  <c r="M95" i="1"/>
  <c r="Q95" i="1"/>
  <c r="S95" i="1"/>
  <c r="V95" i="1"/>
  <c r="X95" i="1"/>
  <c r="AA95" i="1"/>
  <c r="AC95" i="1"/>
  <c r="AF95" i="1"/>
  <c r="AH95" i="1"/>
  <c r="AK95" i="1"/>
  <c r="AM95" i="1"/>
  <c r="AP95" i="1"/>
  <c r="AR95" i="1"/>
  <c r="AU95" i="1"/>
  <c r="AW95" i="1"/>
  <c r="AZ95" i="1"/>
  <c r="BB95" i="1"/>
  <c r="BE95" i="1"/>
  <c r="BG95" i="1"/>
  <c r="BJ95" i="1"/>
  <c r="BL95" i="1"/>
  <c r="L96" i="1"/>
  <c r="N96" i="1"/>
  <c r="Q96" i="1"/>
  <c r="S96" i="1"/>
  <c r="V96" i="1"/>
  <c r="X96" i="1"/>
  <c r="AA96" i="1"/>
  <c r="AC96" i="1"/>
  <c r="AF96" i="1"/>
  <c r="AH96" i="1"/>
  <c r="AK96" i="1"/>
  <c r="AM96" i="1"/>
  <c r="AP96" i="1"/>
  <c r="AR96" i="1"/>
  <c r="AU96" i="1"/>
  <c r="AW96" i="1"/>
  <c r="AZ96" i="1"/>
  <c r="BB96" i="1"/>
  <c r="BE96" i="1"/>
  <c r="BG96" i="1"/>
  <c r="BJ96" i="1"/>
  <c r="BL96" i="1"/>
  <c r="L97" i="1"/>
  <c r="N97" i="1"/>
  <c r="P97" i="1"/>
  <c r="R97" i="1"/>
  <c r="U97" i="1"/>
  <c r="W97" i="1"/>
  <c r="Z97" i="1"/>
  <c r="AB97" i="1"/>
  <c r="AE97" i="1"/>
  <c r="AG97" i="1"/>
  <c r="AJ97" i="1"/>
  <c r="AL97" i="1"/>
  <c r="AO97" i="1"/>
  <c r="AQ97" i="1"/>
  <c r="AT97" i="1"/>
  <c r="AV97" i="1"/>
  <c r="AY97" i="1"/>
  <c r="BA97" i="1"/>
  <c r="BD97" i="1"/>
  <c r="BF97" i="1"/>
  <c r="BI97" i="1"/>
  <c r="BK97" i="1"/>
  <c r="K98" i="1"/>
  <c r="M98" i="1"/>
  <c r="P98" i="1"/>
  <c r="R98" i="1"/>
  <c r="U98" i="1"/>
  <c r="W98" i="1"/>
  <c r="Z98" i="1"/>
  <c r="AB98" i="1"/>
  <c r="AE98" i="1"/>
  <c r="AG98" i="1"/>
  <c r="AJ98" i="1"/>
  <c r="AL98" i="1"/>
  <c r="AO98" i="1"/>
  <c r="AQ98" i="1"/>
  <c r="AT98" i="1"/>
  <c r="AV98" i="1"/>
  <c r="AY98" i="1"/>
  <c r="BA98" i="1"/>
  <c r="BD98" i="1"/>
  <c r="BF98" i="1"/>
  <c r="BI98" i="1"/>
  <c r="BK98" i="1"/>
  <c r="K99" i="1"/>
  <c r="M99" i="1"/>
  <c r="Q99" i="1"/>
  <c r="S99" i="1"/>
  <c r="V99" i="1"/>
  <c r="X99" i="1"/>
  <c r="AA99" i="1"/>
  <c r="AC99" i="1"/>
  <c r="AF99" i="1"/>
  <c r="AH99" i="1"/>
  <c r="AK99" i="1"/>
  <c r="AM99" i="1"/>
  <c r="AP99" i="1"/>
  <c r="AR99" i="1"/>
  <c r="AU99" i="1"/>
  <c r="AW99" i="1"/>
  <c r="AZ99" i="1"/>
  <c r="BB99" i="1"/>
  <c r="BE99" i="1"/>
  <c r="BG99" i="1"/>
  <c r="BJ99" i="1"/>
  <c r="BL99" i="1"/>
  <c r="L100" i="1"/>
  <c r="N100" i="1"/>
  <c r="Q100" i="1"/>
  <c r="S100" i="1"/>
  <c r="V100" i="1"/>
  <c r="X100" i="1"/>
  <c r="AA100" i="1"/>
  <c r="AC100" i="1"/>
  <c r="AF100" i="1"/>
  <c r="AH100" i="1"/>
  <c r="AK100" i="1"/>
  <c r="AM100" i="1"/>
  <c r="AP100" i="1"/>
  <c r="AR100" i="1"/>
  <c r="AU100" i="1"/>
  <c r="AW100" i="1"/>
  <c r="AZ100" i="1"/>
  <c r="BB100" i="1"/>
  <c r="BE100" i="1"/>
  <c r="BG100" i="1"/>
  <c r="BJ100" i="1"/>
  <c r="BL100" i="1"/>
  <c r="L101" i="1"/>
  <c r="N101" i="1"/>
  <c r="Q101" i="1"/>
  <c r="S101" i="1"/>
  <c r="V101" i="1"/>
  <c r="X101" i="1"/>
  <c r="AA101" i="1"/>
  <c r="AC101" i="1"/>
  <c r="AF101" i="1"/>
  <c r="AH101" i="1"/>
  <c r="AK101" i="1"/>
  <c r="AM101" i="1"/>
  <c r="AP101" i="1"/>
  <c r="AR101" i="1"/>
  <c r="AU101" i="1"/>
  <c r="AW101" i="1"/>
  <c r="AZ101" i="1"/>
  <c r="BB101" i="1"/>
  <c r="BE101" i="1"/>
  <c r="BG101" i="1"/>
  <c r="BJ101" i="1"/>
  <c r="BL101" i="1"/>
  <c r="L102" i="1"/>
  <c r="N102" i="1"/>
  <c r="P102" i="1"/>
  <c r="R102" i="1"/>
  <c r="U102" i="1"/>
  <c r="W102" i="1"/>
  <c r="Z102" i="1"/>
  <c r="AB102" i="1"/>
  <c r="AE102" i="1"/>
  <c r="AG102" i="1"/>
  <c r="AJ102" i="1"/>
  <c r="AL102" i="1"/>
  <c r="AO102" i="1"/>
  <c r="AQ102" i="1"/>
  <c r="AT102" i="1"/>
  <c r="AV102" i="1"/>
  <c r="AY102" i="1"/>
  <c r="BA102" i="1"/>
  <c r="BD102" i="1"/>
  <c r="BF102" i="1"/>
  <c r="BI102" i="1"/>
  <c r="BK102" i="1"/>
  <c r="K103" i="1"/>
  <c r="M103" i="1"/>
  <c r="P103" i="1"/>
  <c r="R103" i="1"/>
  <c r="U103" i="1"/>
  <c r="W103" i="1"/>
  <c r="Z103" i="1"/>
  <c r="AB103" i="1"/>
  <c r="AE103" i="1"/>
  <c r="AG103" i="1"/>
  <c r="AJ103" i="1"/>
  <c r="AL103" i="1"/>
  <c r="AO103" i="1"/>
  <c r="AQ103" i="1"/>
  <c r="AT103" i="1"/>
  <c r="AV103" i="1"/>
  <c r="AY103" i="1"/>
  <c r="BA103" i="1"/>
  <c r="BD103" i="1"/>
  <c r="BF103" i="1"/>
  <c r="BI103" i="1"/>
  <c r="BK103" i="1"/>
  <c r="K104" i="1"/>
  <c r="M104" i="1"/>
  <c r="Q104" i="1"/>
  <c r="S104" i="1"/>
  <c r="V104" i="1"/>
  <c r="X104" i="1"/>
  <c r="AA104" i="1"/>
  <c r="AC104" i="1"/>
  <c r="AF104" i="1"/>
  <c r="AH104" i="1"/>
  <c r="AK104" i="1"/>
  <c r="AM104" i="1"/>
  <c r="AP104" i="1"/>
  <c r="AR104" i="1"/>
  <c r="AU104" i="1"/>
  <c r="AW104" i="1"/>
  <c r="AZ104" i="1"/>
  <c r="BB104" i="1"/>
  <c r="BE104" i="1"/>
  <c r="BG104" i="1"/>
  <c r="BJ104" i="1"/>
  <c r="BL10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5" i="1"/>
  <c r="H7" i="1"/>
  <c r="H9" i="1"/>
  <c r="H11" i="1"/>
  <c r="H13" i="1"/>
  <c r="H15" i="1"/>
  <c r="H17" i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53" i="1"/>
  <c r="H55" i="1"/>
  <c r="H57" i="1"/>
  <c r="H59" i="1"/>
  <c r="H61" i="1"/>
  <c r="H63" i="1"/>
  <c r="H65" i="1"/>
  <c r="H67" i="1"/>
  <c r="H69" i="1"/>
  <c r="H71" i="1"/>
  <c r="H73" i="1"/>
  <c r="H75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F6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0" i="1"/>
  <c r="F92" i="1"/>
  <c r="F94" i="1"/>
  <c r="F96" i="1"/>
  <c r="F98" i="1"/>
  <c r="F100" i="1"/>
  <c r="F102" i="1"/>
  <c r="F10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H77" i="1"/>
  <c r="H79" i="1"/>
  <c r="H81" i="1"/>
  <c r="H83" i="1"/>
  <c r="H85" i="1"/>
  <c r="H87" i="1"/>
  <c r="H89" i="1"/>
  <c r="H91" i="1"/>
  <c r="H93" i="1"/>
  <c r="H95" i="1"/>
  <c r="H97" i="1"/>
  <c r="H99" i="1"/>
  <c r="H101" i="1"/>
  <c r="H103" i="1"/>
  <c r="H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89" i="1"/>
  <c r="F91" i="1"/>
  <c r="F93" i="1"/>
  <c r="F95" i="1"/>
  <c r="F97" i="1"/>
  <c r="F99" i="1"/>
  <c r="F101" i="1"/>
  <c r="F103" i="1"/>
  <c r="F5" i="1"/>
  <c r="G7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6" i="1"/>
  <c r="G49" i="1"/>
  <c r="G51" i="1"/>
  <c r="G53" i="1"/>
  <c r="G55" i="1"/>
  <c r="G57" i="1"/>
  <c r="G59" i="1"/>
  <c r="G61" i="1"/>
  <c r="G63" i="1"/>
  <c r="G65" i="1"/>
  <c r="G67" i="1"/>
  <c r="G69" i="1"/>
  <c r="G71" i="1"/>
  <c r="G73" i="1"/>
  <c r="G75" i="1"/>
  <c r="G77" i="1"/>
  <c r="G79" i="1"/>
  <c r="G81" i="1"/>
  <c r="G83" i="1"/>
  <c r="G85" i="1"/>
  <c r="G87" i="1"/>
  <c r="G89" i="1"/>
  <c r="G91" i="1"/>
  <c r="G93" i="1"/>
  <c r="G95" i="1"/>
  <c r="G97" i="1"/>
  <c r="G99" i="1"/>
  <c r="G101" i="1"/>
  <c r="G103" i="1"/>
  <c r="G5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A6" i="2"/>
  <c r="A7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" i="2"/>
  <c r="J103" i="1" l="1"/>
  <c r="J99" i="1"/>
  <c r="O99" i="1" s="1"/>
  <c r="T99" i="1" s="1"/>
  <c r="Y99" i="1" s="1"/>
  <c r="AD99" i="1" s="1"/>
  <c r="AI99" i="1" s="1"/>
  <c r="AN99" i="1" s="1"/>
  <c r="AS99" i="1" s="1"/>
  <c r="AX99" i="1" s="1"/>
  <c r="BC99" i="1" s="1"/>
  <c r="BH99" i="1" s="1"/>
  <c r="BM99" i="1" s="1"/>
  <c r="J95" i="1"/>
  <c r="O95" i="1" s="1"/>
  <c r="T95" i="1" s="1"/>
  <c r="Y95" i="1" s="1"/>
  <c r="AD95" i="1" s="1"/>
  <c r="AI95" i="1" s="1"/>
  <c r="AN95" i="1" s="1"/>
  <c r="AS95" i="1" s="1"/>
  <c r="AX95" i="1" s="1"/>
  <c r="BC95" i="1" s="1"/>
  <c r="BH95" i="1" s="1"/>
  <c r="BM95" i="1" s="1"/>
  <c r="J91" i="1"/>
  <c r="O91" i="1" s="1"/>
  <c r="T91" i="1" s="1"/>
  <c r="Y91" i="1" s="1"/>
  <c r="AD91" i="1" s="1"/>
  <c r="AI91" i="1" s="1"/>
  <c r="AN91" i="1" s="1"/>
  <c r="AS91" i="1" s="1"/>
  <c r="AX91" i="1" s="1"/>
  <c r="BC91" i="1" s="1"/>
  <c r="BH91" i="1" s="1"/>
  <c r="BM91" i="1" s="1"/>
  <c r="J87" i="1"/>
  <c r="O87" i="1" s="1"/>
  <c r="T87" i="1" s="1"/>
  <c r="Y87" i="1" s="1"/>
  <c r="AD87" i="1" s="1"/>
  <c r="AI87" i="1" s="1"/>
  <c r="AN87" i="1" s="1"/>
  <c r="AS87" i="1" s="1"/>
  <c r="AX87" i="1" s="1"/>
  <c r="BC87" i="1" s="1"/>
  <c r="BH87" i="1" s="1"/>
  <c r="BM87" i="1" s="1"/>
  <c r="J83" i="1"/>
  <c r="O83" i="1" s="1"/>
  <c r="T83" i="1" s="1"/>
  <c r="Y83" i="1" s="1"/>
  <c r="AD83" i="1" s="1"/>
  <c r="AI83" i="1" s="1"/>
  <c r="AN83" i="1" s="1"/>
  <c r="AS83" i="1" s="1"/>
  <c r="AX83" i="1" s="1"/>
  <c r="BC83" i="1" s="1"/>
  <c r="BH83" i="1" s="1"/>
  <c r="BM83" i="1" s="1"/>
  <c r="J79" i="1"/>
  <c r="O79" i="1" s="1"/>
  <c r="T79" i="1" s="1"/>
  <c r="Y79" i="1" s="1"/>
  <c r="AD79" i="1" s="1"/>
  <c r="AI79" i="1" s="1"/>
  <c r="AN79" i="1" s="1"/>
  <c r="AS79" i="1" s="1"/>
  <c r="AX79" i="1" s="1"/>
  <c r="BC79" i="1" s="1"/>
  <c r="BH79" i="1" s="1"/>
  <c r="BM79" i="1" s="1"/>
  <c r="J75" i="1"/>
  <c r="O75" i="1" s="1"/>
  <c r="T75" i="1" s="1"/>
  <c r="Y75" i="1" s="1"/>
  <c r="AD75" i="1" s="1"/>
  <c r="AI75" i="1" s="1"/>
  <c r="AN75" i="1" s="1"/>
  <c r="AS75" i="1" s="1"/>
  <c r="AX75" i="1" s="1"/>
  <c r="BC75" i="1" s="1"/>
  <c r="BH75" i="1" s="1"/>
  <c r="BM75" i="1" s="1"/>
  <c r="J71" i="1"/>
  <c r="O71" i="1" s="1"/>
  <c r="T71" i="1" s="1"/>
  <c r="Y71" i="1" s="1"/>
  <c r="AD71" i="1" s="1"/>
  <c r="AI71" i="1" s="1"/>
  <c r="AN71" i="1" s="1"/>
  <c r="AS71" i="1" s="1"/>
  <c r="AX71" i="1" s="1"/>
  <c r="BC71" i="1" s="1"/>
  <c r="BH71" i="1" s="1"/>
  <c r="BM71" i="1" s="1"/>
  <c r="J67" i="1"/>
  <c r="O67" i="1" s="1"/>
  <c r="T67" i="1" s="1"/>
  <c r="Y67" i="1" s="1"/>
  <c r="AD67" i="1" s="1"/>
  <c r="AI67" i="1" s="1"/>
  <c r="AN67" i="1" s="1"/>
  <c r="AS67" i="1" s="1"/>
  <c r="AX67" i="1" s="1"/>
  <c r="BC67" i="1" s="1"/>
  <c r="BH67" i="1" s="1"/>
  <c r="BM67" i="1" s="1"/>
  <c r="J63" i="1"/>
  <c r="O63" i="1" s="1"/>
  <c r="T63" i="1" s="1"/>
  <c r="Y63" i="1" s="1"/>
  <c r="AD63" i="1" s="1"/>
  <c r="AI63" i="1" s="1"/>
  <c r="AN63" i="1" s="1"/>
  <c r="AS63" i="1" s="1"/>
  <c r="AX63" i="1" s="1"/>
  <c r="BC63" i="1" s="1"/>
  <c r="BH63" i="1" s="1"/>
  <c r="BM63" i="1" s="1"/>
  <c r="J59" i="1"/>
  <c r="O59" i="1" s="1"/>
  <c r="T59" i="1" s="1"/>
  <c r="Y59" i="1" s="1"/>
  <c r="AD59" i="1" s="1"/>
  <c r="AI59" i="1" s="1"/>
  <c r="AN59" i="1" s="1"/>
  <c r="AS59" i="1" s="1"/>
  <c r="AX59" i="1" s="1"/>
  <c r="BC59" i="1" s="1"/>
  <c r="BH59" i="1" s="1"/>
  <c r="BM59" i="1" s="1"/>
  <c r="J55" i="1"/>
  <c r="O55" i="1" s="1"/>
  <c r="T55" i="1" s="1"/>
  <c r="Y55" i="1" s="1"/>
  <c r="AD55" i="1" s="1"/>
  <c r="AI55" i="1" s="1"/>
  <c r="AN55" i="1" s="1"/>
  <c r="AS55" i="1" s="1"/>
  <c r="AX55" i="1" s="1"/>
  <c r="BC55" i="1" s="1"/>
  <c r="BH55" i="1" s="1"/>
  <c r="BM55" i="1" s="1"/>
  <c r="J51" i="1"/>
  <c r="J5" i="1"/>
  <c r="O5" i="1" s="1"/>
  <c r="T5" i="1" s="1"/>
  <c r="Y5" i="1" s="1"/>
  <c r="AD5" i="1" s="1"/>
  <c r="AI5" i="1" s="1"/>
  <c r="AN5" i="1" s="1"/>
  <c r="AS5" i="1" s="1"/>
  <c r="AX5" i="1" s="1"/>
  <c r="BC5" i="1" s="1"/>
  <c r="BH5" i="1" s="1"/>
  <c r="BM5" i="1" s="1"/>
  <c r="J101" i="1"/>
  <c r="O101" i="1" s="1"/>
  <c r="T101" i="1" s="1"/>
  <c r="Y101" i="1" s="1"/>
  <c r="AD101" i="1" s="1"/>
  <c r="AI101" i="1" s="1"/>
  <c r="AN101" i="1" s="1"/>
  <c r="AS101" i="1" s="1"/>
  <c r="AX101" i="1" s="1"/>
  <c r="BC101" i="1" s="1"/>
  <c r="BH101" i="1" s="1"/>
  <c r="BM101" i="1" s="1"/>
  <c r="J97" i="1"/>
  <c r="O97" i="1" s="1"/>
  <c r="T97" i="1" s="1"/>
  <c r="Y97" i="1" s="1"/>
  <c r="AD97" i="1" s="1"/>
  <c r="AI97" i="1" s="1"/>
  <c r="AN97" i="1" s="1"/>
  <c r="AS97" i="1" s="1"/>
  <c r="AX97" i="1" s="1"/>
  <c r="BC97" i="1" s="1"/>
  <c r="BH97" i="1" s="1"/>
  <c r="BM97" i="1" s="1"/>
  <c r="J93" i="1"/>
  <c r="O93" i="1" s="1"/>
  <c r="T93" i="1" s="1"/>
  <c r="Y93" i="1" s="1"/>
  <c r="AD93" i="1" s="1"/>
  <c r="AI93" i="1" s="1"/>
  <c r="AN93" i="1" s="1"/>
  <c r="AS93" i="1" s="1"/>
  <c r="AX93" i="1" s="1"/>
  <c r="BC93" i="1" s="1"/>
  <c r="BH93" i="1" s="1"/>
  <c r="BM93" i="1" s="1"/>
  <c r="J89" i="1"/>
  <c r="O89" i="1" s="1"/>
  <c r="T89" i="1" s="1"/>
  <c r="Y89" i="1" s="1"/>
  <c r="AD89" i="1" s="1"/>
  <c r="AI89" i="1" s="1"/>
  <c r="AN89" i="1" s="1"/>
  <c r="AS89" i="1" s="1"/>
  <c r="AX89" i="1" s="1"/>
  <c r="BC89" i="1" s="1"/>
  <c r="BH89" i="1" s="1"/>
  <c r="BM89" i="1" s="1"/>
  <c r="J85" i="1"/>
  <c r="O85" i="1" s="1"/>
  <c r="T85" i="1" s="1"/>
  <c r="Y85" i="1" s="1"/>
  <c r="AD85" i="1" s="1"/>
  <c r="AI85" i="1" s="1"/>
  <c r="AN85" i="1" s="1"/>
  <c r="AS85" i="1" s="1"/>
  <c r="AX85" i="1" s="1"/>
  <c r="BC85" i="1" s="1"/>
  <c r="BH85" i="1" s="1"/>
  <c r="BM85" i="1" s="1"/>
  <c r="J81" i="1"/>
  <c r="O81" i="1" s="1"/>
  <c r="T81" i="1" s="1"/>
  <c r="Y81" i="1" s="1"/>
  <c r="AD81" i="1" s="1"/>
  <c r="AI81" i="1" s="1"/>
  <c r="AN81" i="1" s="1"/>
  <c r="AS81" i="1" s="1"/>
  <c r="AX81" i="1" s="1"/>
  <c r="BC81" i="1" s="1"/>
  <c r="BH81" i="1" s="1"/>
  <c r="BM81" i="1" s="1"/>
  <c r="J77" i="1"/>
  <c r="O77" i="1" s="1"/>
  <c r="T77" i="1" s="1"/>
  <c r="Y77" i="1" s="1"/>
  <c r="AD77" i="1" s="1"/>
  <c r="AI77" i="1" s="1"/>
  <c r="AN77" i="1" s="1"/>
  <c r="AS77" i="1" s="1"/>
  <c r="AX77" i="1" s="1"/>
  <c r="BC77" i="1" s="1"/>
  <c r="BH77" i="1" s="1"/>
  <c r="BM77" i="1" s="1"/>
  <c r="J73" i="1"/>
  <c r="O73" i="1" s="1"/>
  <c r="T73" i="1" s="1"/>
  <c r="Y73" i="1" s="1"/>
  <c r="AD73" i="1" s="1"/>
  <c r="AI73" i="1" s="1"/>
  <c r="AN73" i="1" s="1"/>
  <c r="AS73" i="1" s="1"/>
  <c r="AX73" i="1" s="1"/>
  <c r="BC73" i="1" s="1"/>
  <c r="BH73" i="1" s="1"/>
  <c r="BM73" i="1" s="1"/>
  <c r="J69" i="1"/>
  <c r="O69" i="1" s="1"/>
  <c r="T69" i="1" s="1"/>
  <c r="Y69" i="1" s="1"/>
  <c r="AD69" i="1" s="1"/>
  <c r="AI69" i="1" s="1"/>
  <c r="AN69" i="1" s="1"/>
  <c r="AS69" i="1" s="1"/>
  <c r="AX69" i="1" s="1"/>
  <c r="BC69" i="1" s="1"/>
  <c r="BH69" i="1" s="1"/>
  <c r="BM69" i="1" s="1"/>
  <c r="J65" i="1"/>
  <c r="O65" i="1" s="1"/>
  <c r="T65" i="1" s="1"/>
  <c r="Y65" i="1" s="1"/>
  <c r="AD65" i="1" s="1"/>
  <c r="AI65" i="1" s="1"/>
  <c r="AN65" i="1" s="1"/>
  <c r="AS65" i="1" s="1"/>
  <c r="AX65" i="1" s="1"/>
  <c r="BC65" i="1" s="1"/>
  <c r="BH65" i="1" s="1"/>
  <c r="BM65" i="1" s="1"/>
  <c r="J61" i="1"/>
  <c r="O61" i="1" s="1"/>
  <c r="T61" i="1" s="1"/>
  <c r="Y61" i="1" s="1"/>
  <c r="AD61" i="1" s="1"/>
  <c r="AI61" i="1" s="1"/>
  <c r="AN61" i="1" s="1"/>
  <c r="AS61" i="1" s="1"/>
  <c r="AX61" i="1" s="1"/>
  <c r="BC61" i="1" s="1"/>
  <c r="BH61" i="1" s="1"/>
  <c r="BM61" i="1" s="1"/>
  <c r="J57" i="1"/>
  <c r="O57" i="1" s="1"/>
  <c r="T57" i="1" s="1"/>
  <c r="Y57" i="1" s="1"/>
  <c r="AD57" i="1" s="1"/>
  <c r="AI57" i="1" s="1"/>
  <c r="AN57" i="1" s="1"/>
  <c r="AS57" i="1" s="1"/>
  <c r="AX57" i="1" s="1"/>
  <c r="BC57" i="1" s="1"/>
  <c r="BH57" i="1" s="1"/>
  <c r="BM57" i="1" s="1"/>
  <c r="J53" i="1"/>
  <c r="O53" i="1" s="1"/>
  <c r="T53" i="1" s="1"/>
  <c r="Y53" i="1" s="1"/>
  <c r="AD53" i="1" s="1"/>
  <c r="AI53" i="1" s="1"/>
  <c r="AN53" i="1" s="1"/>
  <c r="AS53" i="1" s="1"/>
  <c r="AX53" i="1" s="1"/>
  <c r="BC53" i="1" s="1"/>
  <c r="BH53" i="1" s="1"/>
  <c r="BM53" i="1" s="1"/>
  <c r="J49" i="1"/>
  <c r="O49" i="1" s="1"/>
  <c r="T49" i="1" s="1"/>
  <c r="Y49" i="1" s="1"/>
  <c r="AD49" i="1" s="1"/>
  <c r="AI49" i="1" s="1"/>
  <c r="AN49" i="1" s="1"/>
  <c r="AS49" i="1" s="1"/>
  <c r="AX49" i="1" s="1"/>
  <c r="BC49" i="1" s="1"/>
  <c r="BH49" i="1" s="1"/>
  <c r="BM49" i="1" s="1"/>
  <c r="J45" i="1"/>
  <c r="J41" i="1"/>
  <c r="O41" i="1" s="1"/>
  <c r="T41" i="1" s="1"/>
  <c r="Y41" i="1" s="1"/>
  <c r="AD41" i="1" s="1"/>
  <c r="AI41" i="1" s="1"/>
  <c r="AN41" i="1" s="1"/>
  <c r="AS41" i="1" s="1"/>
  <c r="AX41" i="1" s="1"/>
  <c r="BC41" i="1" s="1"/>
  <c r="BH41" i="1" s="1"/>
  <c r="BM41" i="1" s="1"/>
  <c r="J37" i="1"/>
  <c r="O37" i="1" s="1"/>
  <c r="T37" i="1" s="1"/>
  <c r="Y37" i="1" s="1"/>
  <c r="AD37" i="1" s="1"/>
  <c r="AI37" i="1" s="1"/>
  <c r="AN37" i="1" s="1"/>
  <c r="AS37" i="1" s="1"/>
  <c r="AX37" i="1" s="1"/>
  <c r="BC37" i="1" s="1"/>
  <c r="BH37" i="1" s="1"/>
  <c r="BM37" i="1" s="1"/>
  <c r="J33" i="1"/>
  <c r="O33" i="1" s="1"/>
  <c r="T33" i="1" s="1"/>
  <c r="Y33" i="1" s="1"/>
  <c r="AD33" i="1" s="1"/>
  <c r="AI33" i="1" s="1"/>
  <c r="AN33" i="1" s="1"/>
  <c r="AS33" i="1" s="1"/>
  <c r="AX33" i="1" s="1"/>
  <c r="BC33" i="1" s="1"/>
  <c r="BH33" i="1" s="1"/>
  <c r="BM33" i="1" s="1"/>
  <c r="J29" i="1"/>
  <c r="O29" i="1" s="1"/>
  <c r="T29" i="1" s="1"/>
  <c r="Y29" i="1" s="1"/>
  <c r="AD29" i="1" s="1"/>
  <c r="AI29" i="1" s="1"/>
  <c r="AN29" i="1" s="1"/>
  <c r="AS29" i="1" s="1"/>
  <c r="AX29" i="1" s="1"/>
  <c r="BC29" i="1" s="1"/>
  <c r="BH29" i="1" s="1"/>
  <c r="BM29" i="1" s="1"/>
  <c r="J25" i="1"/>
  <c r="O25" i="1" s="1"/>
  <c r="T25" i="1" s="1"/>
  <c r="Y25" i="1" s="1"/>
  <c r="AD25" i="1" s="1"/>
  <c r="AI25" i="1" s="1"/>
  <c r="AN25" i="1" s="1"/>
  <c r="AS25" i="1" s="1"/>
  <c r="AX25" i="1" s="1"/>
  <c r="BC25" i="1" s="1"/>
  <c r="BH25" i="1" s="1"/>
  <c r="BM25" i="1" s="1"/>
  <c r="J21" i="1"/>
  <c r="O21" i="1" s="1"/>
  <c r="T21" i="1" s="1"/>
  <c r="Y21" i="1" s="1"/>
  <c r="AD21" i="1" s="1"/>
  <c r="AI21" i="1" s="1"/>
  <c r="AN21" i="1" s="1"/>
  <c r="AS21" i="1" s="1"/>
  <c r="AX21" i="1" s="1"/>
  <c r="BC21" i="1" s="1"/>
  <c r="BH21" i="1" s="1"/>
  <c r="BM21" i="1" s="1"/>
  <c r="J17" i="1"/>
  <c r="O17" i="1" s="1"/>
  <c r="T17" i="1" s="1"/>
  <c r="Y17" i="1" s="1"/>
  <c r="AD17" i="1" s="1"/>
  <c r="AI17" i="1" s="1"/>
  <c r="AN17" i="1" s="1"/>
  <c r="AS17" i="1" s="1"/>
  <c r="AX17" i="1" s="1"/>
  <c r="BC17" i="1" s="1"/>
  <c r="BH17" i="1" s="1"/>
  <c r="BM17" i="1" s="1"/>
  <c r="J13" i="1"/>
  <c r="O13" i="1" s="1"/>
  <c r="T13" i="1" s="1"/>
  <c r="Y13" i="1" s="1"/>
  <c r="AD13" i="1" s="1"/>
  <c r="AI13" i="1" s="1"/>
  <c r="AN13" i="1" s="1"/>
  <c r="AS13" i="1" s="1"/>
  <c r="AX13" i="1" s="1"/>
  <c r="BC13" i="1" s="1"/>
  <c r="BH13" i="1" s="1"/>
  <c r="BM13" i="1" s="1"/>
  <c r="J9" i="1"/>
  <c r="O9" i="1" s="1"/>
  <c r="T9" i="1" s="1"/>
  <c r="Y9" i="1" s="1"/>
  <c r="AD9" i="1" s="1"/>
  <c r="AI9" i="1" s="1"/>
  <c r="AN9" i="1" s="1"/>
  <c r="AS9" i="1" s="1"/>
  <c r="AX9" i="1" s="1"/>
  <c r="BC9" i="1" s="1"/>
  <c r="BH9" i="1" s="1"/>
  <c r="BM9" i="1" s="1"/>
  <c r="J102" i="1"/>
  <c r="O102" i="1" s="1"/>
  <c r="J98" i="1"/>
  <c r="O98" i="1" s="1"/>
  <c r="T98" i="1" s="1"/>
  <c r="Y98" i="1" s="1"/>
  <c r="AD98" i="1" s="1"/>
  <c r="AI98" i="1" s="1"/>
  <c r="AN98" i="1" s="1"/>
  <c r="AS98" i="1" s="1"/>
  <c r="AX98" i="1" s="1"/>
  <c r="BC98" i="1" s="1"/>
  <c r="BH98" i="1" s="1"/>
  <c r="BM98" i="1" s="1"/>
  <c r="J94" i="1"/>
  <c r="O94" i="1" s="1"/>
  <c r="T94" i="1" s="1"/>
  <c r="Y94" i="1" s="1"/>
  <c r="AD94" i="1" s="1"/>
  <c r="AI94" i="1" s="1"/>
  <c r="AN94" i="1" s="1"/>
  <c r="AS94" i="1" s="1"/>
  <c r="AX94" i="1" s="1"/>
  <c r="BC94" i="1" s="1"/>
  <c r="BH94" i="1" s="1"/>
  <c r="BM94" i="1" s="1"/>
  <c r="J90" i="1"/>
  <c r="J86" i="1"/>
  <c r="O86" i="1" s="1"/>
  <c r="T86" i="1" s="1"/>
  <c r="Y86" i="1" s="1"/>
  <c r="AD86" i="1" s="1"/>
  <c r="AI86" i="1" s="1"/>
  <c r="AN86" i="1" s="1"/>
  <c r="AS86" i="1" s="1"/>
  <c r="AX86" i="1" s="1"/>
  <c r="BC86" i="1" s="1"/>
  <c r="BH86" i="1" s="1"/>
  <c r="BM86" i="1" s="1"/>
  <c r="J82" i="1"/>
  <c r="O82" i="1" s="1"/>
  <c r="T82" i="1" s="1"/>
  <c r="Y82" i="1" s="1"/>
  <c r="AD82" i="1" s="1"/>
  <c r="AI82" i="1" s="1"/>
  <c r="AN82" i="1" s="1"/>
  <c r="AS82" i="1" s="1"/>
  <c r="AX82" i="1" s="1"/>
  <c r="BC82" i="1" s="1"/>
  <c r="BH82" i="1" s="1"/>
  <c r="BM82" i="1" s="1"/>
  <c r="J78" i="1"/>
  <c r="O78" i="1" s="1"/>
  <c r="T78" i="1" s="1"/>
  <c r="Y78" i="1" s="1"/>
  <c r="AD78" i="1" s="1"/>
  <c r="AI78" i="1" s="1"/>
  <c r="AN78" i="1" s="1"/>
  <c r="AS78" i="1" s="1"/>
  <c r="AX78" i="1" s="1"/>
  <c r="BC78" i="1" s="1"/>
  <c r="BH78" i="1" s="1"/>
  <c r="BM78" i="1" s="1"/>
  <c r="J74" i="1"/>
  <c r="O74" i="1" s="1"/>
  <c r="T74" i="1" s="1"/>
  <c r="Y74" i="1" s="1"/>
  <c r="AD74" i="1" s="1"/>
  <c r="AI74" i="1" s="1"/>
  <c r="AN74" i="1" s="1"/>
  <c r="AS74" i="1" s="1"/>
  <c r="AX74" i="1" s="1"/>
  <c r="BC74" i="1" s="1"/>
  <c r="BH74" i="1" s="1"/>
  <c r="BM74" i="1" s="1"/>
  <c r="J70" i="1"/>
  <c r="O70" i="1" s="1"/>
  <c r="T70" i="1" s="1"/>
  <c r="Y70" i="1" s="1"/>
  <c r="AD70" i="1" s="1"/>
  <c r="AI70" i="1" s="1"/>
  <c r="AN70" i="1" s="1"/>
  <c r="AS70" i="1" s="1"/>
  <c r="AX70" i="1" s="1"/>
  <c r="BC70" i="1" s="1"/>
  <c r="BH70" i="1" s="1"/>
  <c r="BM70" i="1" s="1"/>
  <c r="J66" i="1"/>
  <c r="O66" i="1" s="1"/>
  <c r="T66" i="1" s="1"/>
  <c r="Y66" i="1" s="1"/>
  <c r="AD66" i="1" s="1"/>
  <c r="AI66" i="1" s="1"/>
  <c r="AN66" i="1" s="1"/>
  <c r="AS66" i="1" s="1"/>
  <c r="AX66" i="1" s="1"/>
  <c r="BC66" i="1" s="1"/>
  <c r="BH66" i="1" s="1"/>
  <c r="BM66" i="1" s="1"/>
  <c r="J62" i="1"/>
  <c r="O62" i="1" s="1"/>
  <c r="T62" i="1" s="1"/>
  <c r="Y62" i="1" s="1"/>
  <c r="AD62" i="1" s="1"/>
  <c r="AI62" i="1" s="1"/>
  <c r="AN62" i="1" s="1"/>
  <c r="AS62" i="1" s="1"/>
  <c r="AX62" i="1" s="1"/>
  <c r="BC62" i="1" s="1"/>
  <c r="BH62" i="1" s="1"/>
  <c r="BM62" i="1" s="1"/>
  <c r="J58" i="1"/>
  <c r="O58" i="1" s="1"/>
  <c r="T58" i="1" s="1"/>
  <c r="Y58" i="1" s="1"/>
  <c r="AD58" i="1" s="1"/>
  <c r="AI58" i="1" s="1"/>
  <c r="AN58" i="1" s="1"/>
  <c r="AS58" i="1" s="1"/>
  <c r="AX58" i="1" s="1"/>
  <c r="BC58" i="1" s="1"/>
  <c r="BH58" i="1" s="1"/>
  <c r="BM58" i="1" s="1"/>
  <c r="J54" i="1"/>
  <c r="O54" i="1" s="1"/>
  <c r="T54" i="1" s="1"/>
  <c r="Y54" i="1" s="1"/>
  <c r="AD54" i="1" s="1"/>
  <c r="AI54" i="1" s="1"/>
  <c r="AN54" i="1" s="1"/>
  <c r="AS54" i="1" s="1"/>
  <c r="AX54" i="1" s="1"/>
  <c r="BC54" i="1" s="1"/>
  <c r="BH54" i="1" s="1"/>
  <c r="BM54" i="1" s="1"/>
  <c r="J50" i="1"/>
  <c r="O50" i="1" s="1"/>
  <c r="T50" i="1" s="1"/>
  <c r="Y50" i="1" s="1"/>
  <c r="AD50" i="1" s="1"/>
  <c r="AI50" i="1" s="1"/>
  <c r="AN50" i="1" s="1"/>
  <c r="AS50" i="1" s="1"/>
  <c r="AX50" i="1" s="1"/>
  <c r="BC50" i="1" s="1"/>
  <c r="BH50" i="1" s="1"/>
  <c r="BM50" i="1" s="1"/>
  <c r="J46" i="1"/>
  <c r="O46" i="1" s="1"/>
  <c r="T46" i="1" s="1"/>
  <c r="Y46" i="1" s="1"/>
  <c r="AD46" i="1" s="1"/>
  <c r="AI46" i="1" s="1"/>
  <c r="AN46" i="1" s="1"/>
  <c r="AS46" i="1" s="1"/>
  <c r="AX46" i="1" s="1"/>
  <c r="BC46" i="1" s="1"/>
  <c r="BH46" i="1" s="1"/>
  <c r="BM46" i="1" s="1"/>
  <c r="J42" i="1"/>
  <c r="O42" i="1" s="1"/>
  <c r="T42" i="1" s="1"/>
  <c r="Y42" i="1" s="1"/>
  <c r="AD42" i="1" s="1"/>
  <c r="AI42" i="1" s="1"/>
  <c r="AN42" i="1" s="1"/>
  <c r="AS42" i="1" s="1"/>
  <c r="AX42" i="1" s="1"/>
  <c r="BC42" i="1" s="1"/>
  <c r="BH42" i="1" s="1"/>
  <c r="BM42" i="1" s="1"/>
  <c r="J38" i="1"/>
  <c r="O38" i="1" s="1"/>
  <c r="T38" i="1" s="1"/>
  <c r="Y38" i="1" s="1"/>
  <c r="AD38" i="1" s="1"/>
  <c r="AI38" i="1" s="1"/>
  <c r="AN38" i="1" s="1"/>
  <c r="AS38" i="1" s="1"/>
  <c r="AX38" i="1" s="1"/>
  <c r="BC38" i="1" s="1"/>
  <c r="BH38" i="1" s="1"/>
  <c r="BM38" i="1" s="1"/>
  <c r="J34" i="1"/>
  <c r="O34" i="1" s="1"/>
  <c r="T34" i="1" s="1"/>
  <c r="Y34" i="1" s="1"/>
  <c r="AD34" i="1" s="1"/>
  <c r="AI34" i="1" s="1"/>
  <c r="AN34" i="1" s="1"/>
  <c r="AS34" i="1" s="1"/>
  <c r="AX34" i="1" s="1"/>
  <c r="BC34" i="1" s="1"/>
  <c r="BH34" i="1" s="1"/>
  <c r="BM34" i="1" s="1"/>
  <c r="J30" i="1"/>
  <c r="O30" i="1" s="1"/>
  <c r="T30" i="1" s="1"/>
  <c r="Y30" i="1" s="1"/>
  <c r="AD30" i="1" s="1"/>
  <c r="AI30" i="1" s="1"/>
  <c r="AN30" i="1" s="1"/>
  <c r="AS30" i="1" s="1"/>
  <c r="AX30" i="1" s="1"/>
  <c r="BC30" i="1" s="1"/>
  <c r="BH30" i="1" s="1"/>
  <c r="BM30" i="1" s="1"/>
  <c r="J26" i="1"/>
  <c r="O26" i="1" s="1"/>
  <c r="T26" i="1" s="1"/>
  <c r="Y26" i="1" s="1"/>
  <c r="AD26" i="1" s="1"/>
  <c r="AI26" i="1" s="1"/>
  <c r="AN26" i="1" s="1"/>
  <c r="AS26" i="1" s="1"/>
  <c r="AX26" i="1" s="1"/>
  <c r="BC26" i="1" s="1"/>
  <c r="BH26" i="1" s="1"/>
  <c r="BM26" i="1" s="1"/>
  <c r="J22" i="1"/>
  <c r="O22" i="1" s="1"/>
  <c r="T22" i="1" s="1"/>
  <c r="Y22" i="1" s="1"/>
  <c r="AD22" i="1" s="1"/>
  <c r="AI22" i="1" s="1"/>
  <c r="AN22" i="1" s="1"/>
  <c r="AS22" i="1" s="1"/>
  <c r="AX22" i="1" s="1"/>
  <c r="BC22" i="1" s="1"/>
  <c r="BH22" i="1" s="1"/>
  <c r="BM22" i="1" s="1"/>
  <c r="J18" i="1"/>
  <c r="O18" i="1" s="1"/>
  <c r="T18" i="1" s="1"/>
  <c r="Y18" i="1" s="1"/>
  <c r="AD18" i="1" s="1"/>
  <c r="AI18" i="1" s="1"/>
  <c r="AN18" i="1" s="1"/>
  <c r="AS18" i="1" s="1"/>
  <c r="AX18" i="1" s="1"/>
  <c r="BC18" i="1" s="1"/>
  <c r="BH18" i="1" s="1"/>
  <c r="BM18" i="1" s="1"/>
  <c r="J14" i="1"/>
  <c r="O14" i="1" s="1"/>
  <c r="T14" i="1" s="1"/>
  <c r="Y14" i="1" s="1"/>
  <c r="AD14" i="1" s="1"/>
  <c r="AI14" i="1" s="1"/>
  <c r="AN14" i="1" s="1"/>
  <c r="AS14" i="1" s="1"/>
  <c r="AX14" i="1" s="1"/>
  <c r="BC14" i="1" s="1"/>
  <c r="BH14" i="1" s="1"/>
  <c r="BM14" i="1" s="1"/>
  <c r="J10" i="1"/>
  <c r="O10" i="1" s="1"/>
  <c r="T10" i="1" s="1"/>
  <c r="Y10" i="1" s="1"/>
  <c r="AD10" i="1" s="1"/>
  <c r="AI10" i="1" s="1"/>
  <c r="AN10" i="1" s="1"/>
  <c r="AS10" i="1" s="1"/>
  <c r="AX10" i="1" s="1"/>
  <c r="BC10" i="1" s="1"/>
  <c r="BH10" i="1" s="1"/>
  <c r="BM10" i="1" s="1"/>
  <c r="J6" i="1"/>
  <c r="O6" i="1" s="1"/>
  <c r="T6" i="1" s="1"/>
  <c r="Y6" i="1" s="1"/>
  <c r="AD6" i="1" s="1"/>
  <c r="AI6" i="1" s="1"/>
  <c r="AN6" i="1" s="1"/>
  <c r="AS6" i="1" s="1"/>
  <c r="AX6" i="1" s="1"/>
  <c r="BC6" i="1" s="1"/>
  <c r="BH6" i="1" s="1"/>
  <c r="BM6" i="1" s="1"/>
  <c r="O90" i="1"/>
  <c r="T90" i="1" s="1"/>
  <c r="Y90" i="1" s="1"/>
  <c r="AD90" i="1" s="1"/>
  <c r="AI90" i="1" s="1"/>
  <c r="AN90" i="1" s="1"/>
  <c r="AS90" i="1" s="1"/>
  <c r="AX90" i="1" s="1"/>
  <c r="BC90" i="1" s="1"/>
  <c r="BH90" i="1" s="1"/>
  <c r="BM90" i="1" s="1"/>
  <c r="O51" i="1"/>
  <c r="T51" i="1" s="1"/>
  <c r="Y51" i="1" s="1"/>
  <c r="AD51" i="1" s="1"/>
  <c r="AI51" i="1" s="1"/>
  <c r="AN51" i="1" s="1"/>
  <c r="AS51" i="1" s="1"/>
  <c r="AX51" i="1" s="1"/>
  <c r="BC51" i="1" s="1"/>
  <c r="BH51" i="1" s="1"/>
  <c r="BM51" i="1" s="1"/>
  <c r="O45" i="1"/>
  <c r="T45" i="1" s="1"/>
  <c r="Y45" i="1" s="1"/>
  <c r="AD45" i="1" s="1"/>
  <c r="AI45" i="1" s="1"/>
  <c r="AN45" i="1" s="1"/>
  <c r="AS45" i="1" s="1"/>
  <c r="AX45" i="1" s="1"/>
  <c r="BC45" i="1" s="1"/>
  <c r="BH45" i="1" s="1"/>
  <c r="BM45" i="1" s="1"/>
  <c r="J47" i="1"/>
  <c r="O47" i="1" s="1"/>
  <c r="T47" i="1" s="1"/>
  <c r="Y47" i="1" s="1"/>
  <c r="AD47" i="1" s="1"/>
  <c r="AI47" i="1" s="1"/>
  <c r="AN47" i="1" s="1"/>
  <c r="AS47" i="1" s="1"/>
  <c r="AX47" i="1" s="1"/>
  <c r="BC47" i="1" s="1"/>
  <c r="BH47" i="1" s="1"/>
  <c r="BM47" i="1" s="1"/>
  <c r="J43" i="1"/>
  <c r="O43" i="1" s="1"/>
  <c r="T43" i="1" s="1"/>
  <c r="Y43" i="1" s="1"/>
  <c r="AD43" i="1" s="1"/>
  <c r="AI43" i="1" s="1"/>
  <c r="AN43" i="1" s="1"/>
  <c r="AS43" i="1" s="1"/>
  <c r="AX43" i="1" s="1"/>
  <c r="BC43" i="1" s="1"/>
  <c r="BH43" i="1" s="1"/>
  <c r="BM43" i="1" s="1"/>
  <c r="J39" i="1"/>
  <c r="O39" i="1" s="1"/>
  <c r="T39" i="1" s="1"/>
  <c r="Y39" i="1" s="1"/>
  <c r="AD39" i="1" s="1"/>
  <c r="AI39" i="1" s="1"/>
  <c r="AN39" i="1" s="1"/>
  <c r="AS39" i="1" s="1"/>
  <c r="AX39" i="1" s="1"/>
  <c r="BC39" i="1" s="1"/>
  <c r="BH39" i="1" s="1"/>
  <c r="BM39" i="1" s="1"/>
  <c r="J35" i="1"/>
  <c r="O35" i="1" s="1"/>
  <c r="T35" i="1" s="1"/>
  <c r="Y35" i="1" s="1"/>
  <c r="AD35" i="1" s="1"/>
  <c r="AI35" i="1" s="1"/>
  <c r="AN35" i="1" s="1"/>
  <c r="AS35" i="1" s="1"/>
  <c r="AX35" i="1" s="1"/>
  <c r="BC35" i="1" s="1"/>
  <c r="BH35" i="1" s="1"/>
  <c r="BM35" i="1" s="1"/>
  <c r="J31" i="1"/>
  <c r="O31" i="1" s="1"/>
  <c r="T31" i="1" s="1"/>
  <c r="Y31" i="1" s="1"/>
  <c r="AD31" i="1" s="1"/>
  <c r="AI31" i="1" s="1"/>
  <c r="AN31" i="1" s="1"/>
  <c r="AS31" i="1" s="1"/>
  <c r="AX31" i="1" s="1"/>
  <c r="BC31" i="1" s="1"/>
  <c r="BH31" i="1" s="1"/>
  <c r="BM31" i="1" s="1"/>
  <c r="J27" i="1"/>
  <c r="O27" i="1" s="1"/>
  <c r="T27" i="1" s="1"/>
  <c r="Y27" i="1" s="1"/>
  <c r="AD27" i="1" s="1"/>
  <c r="AI27" i="1" s="1"/>
  <c r="AN27" i="1" s="1"/>
  <c r="AS27" i="1" s="1"/>
  <c r="AX27" i="1" s="1"/>
  <c r="BC27" i="1" s="1"/>
  <c r="BH27" i="1" s="1"/>
  <c r="BM27" i="1" s="1"/>
  <c r="J23" i="1"/>
  <c r="O23" i="1" s="1"/>
  <c r="T23" i="1" s="1"/>
  <c r="Y23" i="1" s="1"/>
  <c r="AD23" i="1" s="1"/>
  <c r="AI23" i="1" s="1"/>
  <c r="AN23" i="1" s="1"/>
  <c r="AS23" i="1" s="1"/>
  <c r="AX23" i="1" s="1"/>
  <c r="BC23" i="1" s="1"/>
  <c r="BH23" i="1" s="1"/>
  <c r="BM23" i="1" s="1"/>
  <c r="J19" i="1"/>
  <c r="O19" i="1" s="1"/>
  <c r="T19" i="1" s="1"/>
  <c r="Y19" i="1" s="1"/>
  <c r="AD19" i="1" s="1"/>
  <c r="AI19" i="1" s="1"/>
  <c r="AN19" i="1" s="1"/>
  <c r="AS19" i="1" s="1"/>
  <c r="AX19" i="1" s="1"/>
  <c r="BC19" i="1" s="1"/>
  <c r="BH19" i="1" s="1"/>
  <c r="BM19" i="1" s="1"/>
  <c r="J15" i="1"/>
  <c r="O15" i="1" s="1"/>
  <c r="T15" i="1" s="1"/>
  <c r="Y15" i="1" s="1"/>
  <c r="AD15" i="1" s="1"/>
  <c r="AI15" i="1" s="1"/>
  <c r="AN15" i="1" s="1"/>
  <c r="AS15" i="1" s="1"/>
  <c r="AX15" i="1" s="1"/>
  <c r="BC15" i="1" s="1"/>
  <c r="BH15" i="1" s="1"/>
  <c r="BM15" i="1" s="1"/>
  <c r="J11" i="1"/>
  <c r="O11" i="1" s="1"/>
  <c r="T11" i="1" s="1"/>
  <c r="Y11" i="1" s="1"/>
  <c r="AD11" i="1" s="1"/>
  <c r="AI11" i="1" s="1"/>
  <c r="AN11" i="1" s="1"/>
  <c r="AS11" i="1" s="1"/>
  <c r="AX11" i="1" s="1"/>
  <c r="BC11" i="1" s="1"/>
  <c r="BH11" i="1" s="1"/>
  <c r="BM11" i="1" s="1"/>
  <c r="J7" i="1"/>
  <c r="O7" i="1" s="1"/>
  <c r="T7" i="1" s="1"/>
  <c r="Y7" i="1" s="1"/>
  <c r="AD7" i="1" s="1"/>
  <c r="AI7" i="1" s="1"/>
  <c r="AN7" i="1" s="1"/>
  <c r="AS7" i="1" s="1"/>
  <c r="AX7" i="1" s="1"/>
  <c r="BC7" i="1" s="1"/>
  <c r="BH7" i="1" s="1"/>
  <c r="BM7" i="1" s="1"/>
  <c r="J104" i="1"/>
  <c r="O104" i="1" s="1"/>
  <c r="T104" i="1" s="1"/>
  <c r="Y104" i="1" s="1"/>
  <c r="AD104" i="1" s="1"/>
  <c r="AI104" i="1" s="1"/>
  <c r="AN104" i="1" s="1"/>
  <c r="AS104" i="1" s="1"/>
  <c r="AX104" i="1" s="1"/>
  <c r="BC104" i="1" s="1"/>
  <c r="BH104" i="1" s="1"/>
  <c r="BM104" i="1" s="1"/>
  <c r="J100" i="1"/>
  <c r="J96" i="1"/>
  <c r="J92" i="1"/>
  <c r="J88" i="1"/>
  <c r="O88" i="1" s="1"/>
  <c r="T88" i="1" s="1"/>
  <c r="Y88" i="1" s="1"/>
  <c r="AD88" i="1" s="1"/>
  <c r="AI88" i="1" s="1"/>
  <c r="AN88" i="1" s="1"/>
  <c r="AS88" i="1" s="1"/>
  <c r="AX88" i="1" s="1"/>
  <c r="BC88" i="1" s="1"/>
  <c r="BH88" i="1" s="1"/>
  <c r="BM88" i="1" s="1"/>
  <c r="J84" i="1"/>
  <c r="O84" i="1" s="1"/>
  <c r="T84" i="1" s="1"/>
  <c r="Y84" i="1" s="1"/>
  <c r="AD84" i="1" s="1"/>
  <c r="AI84" i="1" s="1"/>
  <c r="AN84" i="1" s="1"/>
  <c r="AS84" i="1" s="1"/>
  <c r="AX84" i="1" s="1"/>
  <c r="BC84" i="1" s="1"/>
  <c r="BH84" i="1" s="1"/>
  <c r="BM84" i="1" s="1"/>
  <c r="J80" i="1"/>
  <c r="O80" i="1" s="1"/>
  <c r="T80" i="1" s="1"/>
  <c r="Y80" i="1" s="1"/>
  <c r="AD80" i="1" s="1"/>
  <c r="AI80" i="1" s="1"/>
  <c r="AN80" i="1" s="1"/>
  <c r="AS80" i="1" s="1"/>
  <c r="AX80" i="1" s="1"/>
  <c r="BC80" i="1" s="1"/>
  <c r="BH80" i="1" s="1"/>
  <c r="BM80" i="1" s="1"/>
  <c r="J76" i="1"/>
  <c r="O76" i="1" s="1"/>
  <c r="T76" i="1" s="1"/>
  <c r="Y76" i="1" s="1"/>
  <c r="AD76" i="1" s="1"/>
  <c r="AI76" i="1" s="1"/>
  <c r="AN76" i="1" s="1"/>
  <c r="AS76" i="1" s="1"/>
  <c r="AX76" i="1" s="1"/>
  <c r="BC76" i="1" s="1"/>
  <c r="BH76" i="1" s="1"/>
  <c r="BM76" i="1" s="1"/>
  <c r="J72" i="1"/>
  <c r="O72" i="1" s="1"/>
  <c r="T72" i="1" s="1"/>
  <c r="Y72" i="1" s="1"/>
  <c r="AD72" i="1" s="1"/>
  <c r="AI72" i="1" s="1"/>
  <c r="AN72" i="1" s="1"/>
  <c r="AS72" i="1" s="1"/>
  <c r="AX72" i="1" s="1"/>
  <c r="BC72" i="1" s="1"/>
  <c r="BH72" i="1" s="1"/>
  <c r="BM72" i="1" s="1"/>
  <c r="J68" i="1"/>
  <c r="O68" i="1" s="1"/>
  <c r="T68" i="1" s="1"/>
  <c r="Y68" i="1" s="1"/>
  <c r="AD68" i="1" s="1"/>
  <c r="AI68" i="1" s="1"/>
  <c r="AN68" i="1" s="1"/>
  <c r="AS68" i="1" s="1"/>
  <c r="AX68" i="1" s="1"/>
  <c r="BC68" i="1" s="1"/>
  <c r="BH68" i="1" s="1"/>
  <c r="BM68" i="1" s="1"/>
  <c r="J64" i="1"/>
  <c r="O64" i="1" s="1"/>
  <c r="T64" i="1" s="1"/>
  <c r="Y64" i="1" s="1"/>
  <c r="AD64" i="1" s="1"/>
  <c r="AI64" i="1" s="1"/>
  <c r="AN64" i="1" s="1"/>
  <c r="AS64" i="1" s="1"/>
  <c r="AX64" i="1" s="1"/>
  <c r="BC64" i="1" s="1"/>
  <c r="BH64" i="1" s="1"/>
  <c r="BM64" i="1" s="1"/>
  <c r="J60" i="1"/>
  <c r="O60" i="1" s="1"/>
  <c r="J56" i="1"/>
  <c r="O56" i="1" s="1"/>
  <c r="T56" i="1" s="1"/>
  <c r="Y56" i="1" s="1"/>
  <c r="AD56" i="1" s="1"/>
  <c r="AI56" i="1" s="1"/>
  <c r="AN56" i="1" s="1"/>
  <c r="AS56" i="1" s="1"/>
  <c r="AX56" i="1" s="1"/>
  <c r="BC56" i="1" s="1"/>
  <c r="BH56" i="1" s="1"/>
  <c r="BM56" i="1" s="1"/>
  <c r="J52" i="1"/>
  <c r="O52" i="1" s="1"/>
  <c r="T52" i="1" s="1"/>
  <c r="Y52" i="1" s="1"/>
  <c r="AD52" i="1" s="1"/>
  <c r="AI52" i="1" s="1"/>
  <c r="AN52" i="1" s="1"/>
  <c r="AS52" i="1" s="1"/>
  <c r="AX52" i="1" s="1"/>
  <c r="BC52" i="1" s="1"/>
  <c r="BH52" i="1" s="1"/>
  <c r="BM52" i="1" s="1"/>
  <c r="J48" i="1"/>
  <c r="O48" i="1" s="1"/>
  <c r="T48" i="1" s="1"/>
  <c r="Y48" i="1" s="1"/>
  <c r="AD48" i="1" s="1"/>
  <c r="AI48" i="1" s="1"/>
  <c r="AN48" i="1" s="1"/>
  <c r="AS48" i="1" s="1"/>
  <c r="AX48" i="1" s="1"/>
  <c r="BC48" i="1" s="1"/>
  <c r="BH48" i="1" s="1"/>
  <c r="BM48" i="1" s="1"/>
  <c r="J44" i="1"/>
  <c r="O44" i="1" s="1"/>
  <c r="T44" i="1" s="1"/>
  <c r="Y44" i="1" s="1"/>
  <c r="AD44" i="1" s="1"/>
  <c r="AI44" i="1" s="1"/>
  <c r="AN44" i="1" s="1"/>
  <c r="AS44" i="1" s="1"/>
  <c r="AX44" i="1" s="1"/>
  <c r="BC44" i="1" s="1"/>
  <c r="BH44" i="1" s="1"/>
  <c r="BM44" i="1" s="1"/>
  <c r="J40" i="1"/>
  <c r="O40" i="1" s="1"/>
  <c r="T40" i="1" s="1"/>
  <c r="Y40" i="1" s="1"/>
  <c r="AD40" i="1" s="1"/>
  <c r="AI40" i="1" s="1"/>
  <c r="AN40" i="1" s="1"/>
  <c r="AS40" i="1" s="1"/>
  <c r="AX40" i="1" s="1"/>
  <c r="BC40" i="1" s="1"/>
  <c r="BH40" i="1" s="1"/>
  <c r="BM40" i="1" s="1"/>
  <c r="J36" i="1"/>
  <c r="O36" i="1" s="1"/>
  <c r="T36" i="1" s="1"/>
  <c r="Y36" i="1" s="1"/>
  <c r="AD36" i="1" s="1"/>
  <c r="AI36" i="1" s="1"/>
  <c r="AN36" i="1" s="1"/>
  <c r="AS36" i="1" s="1"/>
  <c r="AX36" i="1" s="1"/>
  <c r="BC36" i="1" s="1"/>
  <c r="BH36" i="1" s="1"/>
  <c r="BM36" i="1" s="1"/>
  <c r="J32" i="1"/>
  <c r="O32" i="1" s="1"/>
  <c r="T32" i="1" s="1"/>
  <c r="Y32" i="1" s="1"/>
  <c r="AD32" i="1" s="1"/>
  <c r="AI32" i="1" s="1"/>
  <c r="AN32" i="1" s="1"/>
  <c r="AS32" i="1" s="1"/>
  <c r="AX32" i="1" s="1"/>
  <c r="BC32" i="1" s="1"/>
  <c r="BH32" i="1" s="1"/>
  <c r="BM32" i="1" s="1"/>
  <c r="J28" i="1"/>
  <c r="O28" i="1" s="1"/>
  <c r="T28" i="1" s="1"/>
  <c r="Y28" i="1" s="1"/>
  <c r="AD28" i="1" s="1"/>
  <c r="AI28" i="1" s="1"/>
  <c r="AN28" i="1" s="1"/>
  <c r="AS28" i="1" s="1"/>
  <c r="AX28" i="1" s="1"/>
  <c r="BC28" i="1" s="1"/>
  <c r="BH28" i="1" s="1"/>
  <c r="BM28" i="1" s="1"/>
  <c r="J24" i="1"/>
  <c r="O24" i="1" s="1"/>
  <c r="T24" i="1" s="1"/>
  <c r="Y24" i="1" s="1"/>
  <c r="AD24" i="1" s="1"/>
  <c r="AI24" i="1" s="1"/>
  <c r="AN24" i="1" s="1"/>
  <c r="AS24" i="1" s="1"/>
  <c r="AX24" i="1" s="1"/>
  <c r="BC24" i="1" s="1"/>
  <c r="BH24" i="1" s="1"/>
  <c r="BM24" i="1" s="1"/>
  <c r="J20" i="1"/>
  <c r="O20" i="1" s="1"/>
  <c r="T20" i="1" s="1"/>
  <c r="Y20" i="1" s="1"/>
  <c r="AD20" i="1" s="1"/>
  <c r="AI20" i="1" s="1"/>
  <c r="AN20" i="1" s="1"/>
  <c r="AS20" i="1" s="1"/>
  <c r="AX20" i="1" s="1"/>
  <c r="BC20" i="1" s="1"/>
  <c r="BH20" i="1" s="1"/>
  <c r="BM20" i="1" s="1"/>
  <c r="J16" i="1"/>
  <c r="O16" i="1" s="1"/>
  <c r="T16" i="1" s="1"/>
  <c r="Y16" i="1" s="1"/>
  <c r="AD16" i="1" s="1"/>
  <c r="AI16" i="1" s="1"/>
  <c r="AN16" i="1" s="1"/>
  <c r="AS16" i="1" s="1"/>
  <c r="AX16" i="1" s="1"/>
  <c r="BC16" i="1" s="1"/>
  <c r="BH16" i="1" s="1"/>
  <c r="BM16" i="1" s="1"/>
  <c r="J12" i="1"/>
  <c r="O12" i="1" s="1"/>
  <c r="T12" i="1" s="1"/>
  <c r="Y12" i="1" s="1"/>
  <c r="AD12" i="1" s="1"/>
  <c r="AI12" i="1" s="1"/>
  <c r="AN12" i="1" s="1"/>
  <c r="AS12" i="1" s="1"/>
  <c r="AX12" i="1" s="1"/>
  <c r="BC12" i="1" s="1"/>
  <c r="BH12" i="1" s="1"/>
  <c r="BM12" i="1" s="1"/>
  <c r="J8" i="1"/>
  <c r="O8" i="1" s="1"/>
  <c r="T8" i="1" s="1"/>
  <c r="Y8" i="1" s="1"/>
  <c r="AD8" i="1" s="1"/>
  <c r="AI8" i="1" s="1"/>
  <c r="AN8" i="1" s="1"/>
  <c r="AS8" i="1" s="1"/>
  <c r="AX8" i="1" s="1"/>
  <c r="BC8" i="1" s="1"/>
  <c r="BH8" i="1" s="1"/>
  <c r="BM8" i="1" s="1"/>
  <c r="O100" i="1"/>
  <c r="T100" i="1" s="1"/>
  <c r="Y100" i="1" s="1"/>
  <c r="AD100" i="1" s="1"/>
  <c r="AI100" i="1" s="1"/>
  <c r="AN100" i="1" s="1"/>
  <c r="AS100" i="1" s="1"/>
  <c r="AX100" i="1" s="1"/>
  <c r="BC100" i="1" s="1"/>
  <c r="BH100" i="1" s="1"/>
  <c r="BM100" i="1" s="1"/>
  <c r="O96" i="1"/>
  <c r="T96" i="1" s="1"/>
  <c r="Y96" i="1" s="1"/>
  <c r="AD96" i="1" s="1"/>
  <c r="AI96" i="1" s="1"/>
  <c r="AN96" i="1" s="1"/>
  <c r="AS96" i="1" s="1"/>
  <c r="AX96" i="1" s="1"/>
  <c r="BC96" i="1" s="1"/>
  <c r="BH96" i="1" s="1"/>
  <c r="BM96" i="1" s="1"/>
  <c r="O92" i="1"/>
  <c r="T92" i="1" s="1"/>
  <c r="Y92" i="1" s="1"/>
  <c r="AD92" i="1" s="1"/>
  <c r="AI92" i="1" s="1"/>
  <c r="AN92" i="1" s="1"/>
  <c r="AS92" i="1" s="1"/>
  <c r="AX92" i="1" s="1"/>
  <c r="BC92" i="1" s="1"/>
  <c r="BH92" i="1" s="1"/>
  <c r="BM92" i="1" s="1"/>
  <c r="O103" i="1"/>
  <c r="T103" i="1" s="1"/>
  <c r="Y103" i="1" s="1"/>
  <c r="AD103" i="1" s="1"/>
  <c r="AI103" i="1" s="1"/>
  <c r="AN103" i="1" s="1"/>
  <c r="AS103" i="1" s="1"/>
  <c r="AX103" i="1" s="1"/>
  <c r="BC103" i="1" s="1"/>
  <c r="BH103" i="1" s="1"/>
  <c r="BM103" i="1" s="1"/>
  <c r="T102" i="1"/>
  <c r="Y102" i="1" s="1"/>
  <c r="AD102" i="1" s="1"/>
  <c r="AI102" i="1" s="1"/>
  <c r="AN102" i="1" s="1"/>
  <c r="AS102" i="1" s="1"/>
  <c r="AX102" i="1" s="1"/>
  <c r="BC102" i="1" s="1"/>
  <c r="BH102" i="1" s="1"/>
  <c r="BM102" i="1" s="1"/>
  <c r="T60" i="1"/>
  <c r="Y60" i="1" s="1"/>
  <c r="AD60" i="1" s="1"/>
  <c r="AI60" i="1" s="1"/>
  <c r="AN60" i="1" s="1"/>
  <c r="AS60" i="1" s="1"/>
  <c r="AX60" i="1" s="1"/>
  <c r="BC60" i="1" s="1"/>
  <c r="BH60" i="1" s="1"/>
  <c r="BM60" i="1" s="1"/>
  <c r="A5" i="2"/>
  <c r="A8" i="2" s="1"/>
  <c r="A9" i="2" l="1"/>
  <c r="A10" i="2" l="1"/>
  <c r="A11" i="2" s="1"/>
  <c r="K1003" i="2"/>
  <c r="L1003" i="2"/>
  <c r="K1004" i="2"/>
  <c r="L1004" i="2"/>
  <c r="K1005" i="2"/>
  <c r="L1005" i="2"/>
  <c r="K1006" i="2"/>
  <c r="L1006" i="2"/>
  <c r="K1007" i="2"/>
  <c r="L1007" i="2"/>
  <c r="K1008" i="2"/>
  <c r="L1008" i="2"/>
  <c r="K1009" i="2"/>
  <c r="L1009" i="2"/>
  <c r="K1010" i="2"/>
  <c r="L1010" i="2"/>
  <c r="K1011" i="2"/>
  <c r="L1011" i="2"/>
  <c r="K1012" i="2"/>
  <c r="L1012" i="2"/>
  <c r="K1013" i="2"/>
  <c r="L1013" i="2"/>
  <c r="K1014" i="2"/>
  <c r="L1014" i="2"/>
  <c r="K1015" i="2"/>
  <c r="L1015" i="2"/>
  <c r="K1016" i="2"/>
  <c r="L1016" i="2"/>
  <c r="K1017" i="2"/>
  <c r="L1017" i="2"/>
  <c r="K1018" i="2"/>
  <c r="L1018" i="2"/>
  <c r="K1019" i="2"/>
  <c r="L1019" i="2"/>
  <c r="K1020" i="2"/>
  <c r="L1020" i="2"/>
  <c r="K1021" i="2"/>
  <c r="L1021" i="2"/>
  <c r="K1022" i="2"/>
  <c r="L1022" i="2"/>
  <c r="K1023" i="2"/>
  <c r="L1023" i="2"/>
  <c r="K1024" i="2"/>
  <c r="L1024" i="2"/>
  <c r="K1025" i="2"/>
  <c r="L1025" i="2"/>
  <c r="K1026" i="2"/>
  <c r="L1026" i="2"/>
  <c r="K1027" i="2"/>
  <c r="L1027" i="2"/>
  <c r="K1028" i="2"/>
  <c r="L1028" i="2"/>
  <c r="K1029" i="2"/>
  <c r="L1029" i="2"/>
  <c r="K1030" i="2"/>
  <c r="L1030" i="2"/>
  <c r="K1031" i="2"/>
  <c r="L1031" i="2"/>
  <c r="K1032" i="2"/>
  <c r="L1032" i="2"/>
  <c r="K1033" i="2"/>
  <c r="L1033" i="2"/>
  <c r="K1034" i="2"/>
  <c r="L1034" i="2"/>
  <c r="K1035" i="2"/>
  <c r="L1035" i="2"/>
  <c r="K1036" i="2"/>
  <c r="L1036" i="2"/>
  <c r="K1037" i="2"/>
  <c r="L1037" i="2"/>
  <c r="K1038" i="2"/>
  <c r="L1038" i="2"/>
  <c r="K1039" i="2"/>
  <c r="L1039" i="2"/>
  <c r="K1040" i="2"/>
  <c r="L1040" i="2"/>
  <c r="K1041" i="2"/>
  <c r="L1041" i="2"/>
  <c r="K1042" i="2"/>
  <c r="L1042" i="2"/>
  <c r="K1043" i="2"/>
  <c r="L1043" i="2"/>
  <c r="K1044" i="2"/>
  <c r="L1044" i="2"/>
  <c r="K1045" i="2"/>
  <c r="L1045" i="2"/>
  <c r="K1046" i="2"/>
  <c r="L1046" i="2"/>
  <c r="K1047" i="2"/>
  <c r="L1047" i="2"/>
  <c r="K1048" i="2"/>
  <c r="L1048" i="2"/>
  <c r="K1049" i="2"/>
  <c r="L1049" i="2"/>
  <c r="K1050" i="2"/>
  <c r="L1050" i="2"/>
  <c r="K1051" i="2"/>
  <c r="L1051" i="2"/>
  <c r="K1052" i="2"/>
  <c r="L1052" i="2"/>
  <c r="K1053" i="2"/>
  <c r="L1053" i="2"/>
  <c r="K1054" i="2"/>
  <c r="L1054" i="2"/>
  <c r="K1055" i="2"/>
  <c r="L1055" i="2"/>
  <c r="K1056" i="2"/>
  <c r="L1056" i="2"/>
  <c r="K1057" i="2"/>
  <c r="L1057" i="2"/>
  <c r="K1058" i="2"/>
  <c r="L1058" i="2"/>
  <c r="K1059" i="2"/>
  <c r="L1059" i="2"/>
  <c r="K1060" i="2"/>
  <c r="L1060" i="2"/>
  <c r="K1061" i="2"/>
  <c r="L1061" i="2"/>
  <c r="K1062" i="2"/>
  <c r="L1062" i="2"/>
  <c r="K1063" i="2"/>
  <c r="L1063" i="2"/>
  <c r="K1064" i="2"/>
  <c r="L1064" i="2"/>
  <c r="K1065" i="2"/>
  <c r="L1065" i="2"/>
  <c r="K1066" i="2"/>
  <c r="L1066" i="2"/>
  <c r="K1067" i="2"/>
  <c r="L1067" i="2"/>
  <c r="K1068" i="2"/>
  <c r="L1068" i="2"/>
  <c r="K1069" i="2"/>
  <c r="L1069" i="2"/>
  <c r="K1070" i="2"/>
  <c r="L1070" i="2"/>
  <c r="K1071" i="2"/>
  <c r="L1071" i="2"/>
  <c r="K1072" i="2"/>
  <c r="L1072" i="2"/>
  <c r="K1073" i="2"/>
  <c r="L1073" i="2"/>
  <c r="K1074" i="2"/>
  <c r="L1074" i="2"/>
  <c r="K1075" i="2"/>
  <c r="L1075" i="2"/>
  <c r="K1076" i="2"/>
  <c r="L1076" i="2"/>
  <c r="K1077" i="2"/>
  <c r="L1077" i="2"/>
  <c r="K1078" i="2"/>
  <c r="L1078" i="2"/>
  <c r="K1079" i="2"/>
  <c r="L1079" i="2"/>
  <c r="K1080" i="2"/>
  <c r="L1080" i="2"/>
  <c r="K1081" i="2"/>
  <c r="L1081" i="2"/>
  <c r="K1082" i="2"/>
  <c r="L1082" i="2"/>
  <c r="K1083" i="2"/>
  <c r="L1083" i="2"/>
  <c r="K1084" i="2"/>
  <c r="L1084" i="2"/>
  <c r="K1085" i="2"/>
  <c r="L1085" i="2"/>
  <c r="K1086" i="2"/>
  <c r="L1086" i="2"/>
  <c r="K1087" i="2"/>
  <c r="L1087" i="2"/>
  <c r="K1088" i="2"/>
  <c r="L1088" i="2"/>
  <c r="K1089" i="2"/>
  <c r="L1089" i="2"/>
  <c r="K1090" i="2"/>
  <c r="L1090" i="2"/>
  <c r="K1091" i="2"/>
  <c r="L1091" i="2"/>
  <c r="K1092" i="2"/>
  <c r="L1092" i="2"/>
  <c r="K1093" i="2"/>
  <c r="L1093" i="2"/>
  <c r="K1094" i="2"/>
  <c r="L1094" i="2"/>
  <c r="K1095" i="2"/>
  <c r="L1095" i="2"/>
  <c r="K1096" i="2"/>
  <c r="L1096" i="2"/>
  <c r="K1097" i="2"/>
  <c r="L1097" i="2"/>
  <c r="K1098" i="2"/>
  <c r="L1098" i="2"/>
  <c r="K1099" i="2"/>
  <c r="L1099" i="2"/>
  <c r="K1100" i="2"/>
  <c r="L1100" i="2"/>
  <c r="K1101" i="2"/>
  <c r="L1101" i="2"/>
  <c r="K1102" i="2"/>
  <c r="L1102" i="2"/>
  <c r="K1103" i="2"/>
  <c r="L1103" i="2"/>
  <c r="K1104" i="2"/>
  <c r="L1104" i="2"/>
  <c r="K1105" i="2"/>
  <c r="L1105" i="2"/>
  <c r="K1106" i="2"/>
  <c r="L1106" i="2"/>
  <c r="K1107" i="2"/>
  <c r="L1107" i="2"/>
  <c r="K1108" i="2"/>
  <c r="L1108" i="2"/>
  <c r="K1109" i="2"/>
  <c r="L1109" i="2"/>
  <c r="K1110" i="2"/>
  <c r="L1110" i="2"/>
  <c r="K1111" i="2"/>
  <c r="L1111" i="2"/>
  <c r="K1112" i="2"/>
  <c r="L1112" i="2"/>
  <c r="K1113" i="2"/>
  <c r="L1113" i="2"/>
  <c r="K1114" i="2"/>
  <c r="L1114" i="2"/>
  <c r="K1115" i="2"/>
  <c r="L1115" i="2"/>
  <c r="K1116" i="2"/>
  <c r="L1116" i="2"/>
  <c r="K1117" i="2"/>
  <c r="L1117" i="2"/>
  <c r="K1118" i="2"/>
  <c r="L1118" i="2"/>
  <c r="K1119" i="2"/>
  <c r="L1119" i="2"/>
  <c r="K1120" i="2"/>
  <c r="L1120" i="2"/>
  <c r="K1121" i="2"/>
  <c r="L1121" i="2"/>
  <c r="K1122" i="2"/>
  <c r="L1122" i="2"/>
  <c r="K1123" i="2"/>
  <c r="L1123" i="2"/>
  <c r="K1124" i="2"/>
  <c r="L1124" i="2"/>
  <c r="K1125" i="2"/>
  <c r="L1125" i="2"/>
  <c r="K1126" i="2"/>
  <c r="L1126" i="2"/>
  <c r="K1127" i="2"/>
  <c r="L1127" i="2"/>
  <c r="K1128" i="2"/>
  <c r="L1128" i="2"/>
  <c r="K1129" i="2"/>
  <c r="L1129" i="2"/>
  <c r="K1130" i="2"/>
  <c r="L1130" i="2"/>
  <c r="K1131" i="2"/>
  <c r="L1131" i="2"/>
  <c r="K1132" i="2"/>
  <c r="L1132" i="2"/>
  <c r="K1133" i="2"/>
  <c r="L1133" i="2"/>
  <c r="K1134" i="2"/>
  <c r="L1134" i="2"/>
  <c r="K1135" i="2"/>
  <c r="L1135" i="2"/>
  <c r="K1136" i="2"/>
  <c r="L1136" i="2"/>
  <c r="K1137" i="2"/>
  <c r="L1137" i="2"/>
  <c r="K1138" i="2"/>
  <c r="L1138" i="2"/>
  <c r="K1139" i="2"/>
  <c r="L1139" i="2"/>
  <c r="K1140" i="2"/>
  <c r="L1140" i="2"/>
  <c r="K1141" i="2"/>
  <c r="L1141" i="2"/>
  <c r="K1142" i="2"/>
  <c r="L1142" i="2"/>
  <c r="K1143" i="2"/>
  <c r="L1143" i="2"/>
  <c r="K1144" i="2"/>
  <c r="L1144" i="2"/>
  <c r="K1145" i="2"/>
  <c r="L1145" i="2"/>
  <c r="K1146" i="2"/>
  <c r="L1146" i="2"/>
  <c r="K1147" i="2"/>
  <c r="L1147" i="2"/>
  <c r="K1148" i="2"/>
  <c r="L1148" i="2"/>
  <c r="K1149" i="2"/>
  <c r="L1149" i="2"/>
  <c r="K1150" i="2"/>
  <c r="L1150" i="2"/>
  <c r="K1151" i="2"/>
  <c r="L1151" i="2"/>
  <c r="K1152" i="2"/>
  <c r="L1152" i="2"/>
  <c r="K1153" i="2"/>
  <c r="L1153" i="2"/>
  <c r="K1154" i="2"/>
  <c r="L1154" i="2"/>
  <c r="K1155" i="2"/>
  <c r="L1155" i="2"/>
  <c r="K1156" i="2"/>
  <c r="L1156" i="2"/>
  <c r="K1157" i="2"/>
  <c r="L1157" i="2"/>
  <c r="K1158" i="2"/>
  <c r="L1158" i="2"/>
  <c r="K1159" i="2"/>
  <c r="L1159" i="2"/>
  <c r="K1160" i="2"/>
  <c r="L1160" i="2"/>
  <c r="K1161" i="2"/>
  <c r="L1161" i="2"/>
  <c r="K1162" i="2"/>
  <c r="L1162" i="2"/>
  <c r="K1163" i="2"/>
  <c r="L1163" i="2"/>
  <c r="K1164" i="2"/>
  <c r="L1164" i="2"/>
  <c r="K1165" i="2"/>
  <c r="L1165" i="2"/>
  <c r="K1166" i="2"/>
  <c r="L1166" i="2"/>
  <c r="K1167" i="2"/>
  <c r="L1167" i="2"/>
  <c r="K1168" i="2"/>
  <c r="L1168" i="2"/>
  <c r="K1169" i="2"/>
  <c r="L1169" i="2"/>
  <c r="K1170" i="2"/>
  <c r="L1170" i="2"/>
  <c r="K1171" i="2"/>
  <c r="L1171" i="2"/>
  <c r="K1172" i="2"/>
  <c r="L1172" i="2"/>
  <c r="K1173" i="2"/>
  <c r="L1173" i="2"/>
  <c r="K1174" i="2"/>
  <c r="L1174" i="2"/>
  <c r="K1175" i="2"/>
  <c r="L1175" i="2"/>
  <c r="K1176" i="2"/>
  <c r="L1176" i="2"/>
  <c r="K1177" i="2"/>
  <c r="L1177" i="2"/>
  <c r="K1178" i="2"/>
  <c r="L1178" i="2"/>
  <c r="K1179" i="2"/>
  <c r="L1179" i="2"/>
  <c r="K1180" i="2"/>
  <c r="L1180" i="2"/>
  <c r="K1181" i="2"/>
  <c r="L1181" i="2"/>
  <c r="K1182" i="2"/>
  <c r="L1182" i="2"/>
  <c r="K1183" i="2"/>
  <c r="L1183" i="2"/>
  <c r="K1184" i="2"/>
  <c r="L1184" i="2"/>
  <c r="K1185" i="2"/>
  <c r="L1185" i="2"/>
  <c r="K1186" i="2"/>
  <c r="L1186" i="2"/>
  <c r="K1187" i="2"/>
  <c r="L1187" i="2"/>
  <c r="K1188" i="2"/>
  <c r="L1188" i="2"/>
  <c r="K1189" i="2"/>
  <c r="L1189" i="2"/>
  <c r="K1190" i="2"/>
  <c r="L1190" i="2"/>
  <c r="K1191" i="2"/>
  <c r="L1191" i="2"/>
  <c r="K1192" i="2"/>
  <c r="L1192" i="2"/>
  <c r="K1193" i="2"/>
  <c r="L1193" i="2"/>
  <c r="K1194" i="2"/>
  <c r="L1194" i="2"/>
  <c r="K1195" i="2"/>
  <c r="L1195" i="2"/>
  <c r="K1196" i="2"/>
  <c r="L1196" i="2"/>
  <c r="K1197" i="2"/>
  <c r="L1197" i="2"/>
  <c r="K1198" i="2"/>
  <c r="L1198" i="2"/>
  <c r="K1199" i="2"/>
  <c r="L1199" i="2"/>
  <c r="K1200" i="2"/>
  <c r="L1200" i="2"/>
  <c r="K1201" i="2"/>
  <c r="L1201" i="2"/>
  <c r="K1202" i="2"/>
  <c r="L1202" i="2"/>
  <c r="K1203" i="2"/>
  <c r="L1203" i="2"/>
  <c r="K1204" i="2"/>
  <c r="L1204" i="2"/>
  <c r="K1205" i="2"/>
  <c r="L1205" i="2"/>
  <c r="K1206" i="2"/>
  <c r="L1206" i="2"/>
  <c r="K1207" i="2"/>
  <c r="L1207" i="2"/>
  <c r="K1208" i="2"/>
  <c r="L1208" i="2"/>
  <c r="K1209" i="2"/>
  <c r="L1209" i="2"/>
  <c r="K1210" i="2"/>
  <c r="L1210" i="2"/>
  <c r="K1211" i="2"/>
  <c r="L1211" i="2"/>
  <c r="K1212" i="2"/>
  <c r="L1212" i="2"/>
  <c r="K1213" i="2"/>
  <c r="L1213" i="2"/>
  <c r="K1214" i="2"/>
  <c r="L1214" i="2"/>
  <c r="K1215" i="2"/>
  <c r="L1215" i="2"/>
  <c r="K1216" i="2"/>
  <c r="L1216" i="2"/>
  <c r="K1217" i="2"/>
  <c r="L1217" i="2"/>
  <c r="K1218" i="2"/>
  <c r="L1218" i="2"/>
  <c r="K1219" i="2"/>
  <c r="L1219" i="2"/>
  <c r="K1220" i="2"/>
  <c r="L1220" i="2"/>
  <c r="K1221" i="2"/>
  <c r="L1221" i="2"/>
  <c r="K1222" i="2"/>
  <c r="L1222" i="2"/>
  <c r="K1223" i="2"/>
  <c r="L1223" i="2"/>
  <c r="K1224" i="2"/>
  <c r="L1224" i="2"/>
  <c r="K1225" i="2"/>
  <c r="L1225" i="2"/>
  <c r="K1226" i="2"/>
  <c r="L1226" i="2"/>
  <c r="K1227" i="2"/>
  <c r="L1227" i="2"/>
  <c r="K1228" i="2"/>
  <c r="L1228" i="2"/>
  <c r="K1229" i="2"/>
  <c r="L1229" i="2"/>
  <c r="K1230" i="2"/>
  <c r="L1230" i="2"/>
  <c r="K1231" i="2"/>
  <c r="L1231" i="2"/>
  <c r="K1232" i="2"/>
  <c r="L1232" i="2"/>
  <c r="K1233" i="2"/>
  <c r="L1233" i="2"/>
  <c r="K1234" i="2"/>
  <c r="L1234" i="2"/>
  <c r="K1235" i="2"/>
  <c r="L1235" i="2"/>
  <c r="K1236" i="2"/>
  <c r="L1236" i="2"/>
  <c r="K1237" i="2"/>
  <c r="L1237" i="2"/>
  <c r="K1238" i="2"/>
  <c r="L1238" i="2"/>
  <c r="K1239" i="2"/>
  <c r="L1239" i="2"/>
  <c r="K1240" i="2"/>
  <c r="L1240" i="2"/>
  <c r="K1241" i="2"/>
  <c r="L1241" i="2"/>
  <c r="K1242" i="2"/>
  <c r="L1242" i="2"/>
  <c r="K1243" i="2"/>
  <c r="L1243" i="2"/>
  <c r="K1244" i="2"/>
  <c r="L1244" i="2"/>
  <c r="K1245" i="2"/>
  <c r="L1245" i="2"/>
  <c r="K1246" i="2"/>
  <c r="L1246" i="2"/>
  <c r="K1247" i="2"/>
  <c r="L1247" i="2"/>
  <c r="K1248" i="2"/>
  <c r="L1248" i="2"/>
  <c r="K1249" i="2"/>
  <c r="L1249" i="2"/>
  <c r="K1250" i="2"/>
  <c r="L1250" i="2"/>
  <c r="K1251" i="2"/>
  <c r="L1251" i="2"/>
  <c r="K1252" i="2"/>
  <c r="L1252" i="2"/>
  <c r="K1253" i="2"/>
  <c r="L1253" i="2"/>
  <c r="K1254" i="2"/>
  <c r="L1254" i="2"/>
  <c r="K1255" i="2"/>
  <c r="L1255" i="2"/>
  <c r="K1256" i="2"/>
  <c r="L1256" i="2"/>
  <c r="K1257" i="2"/>
  <c r="L1257" i="2"/>
  <c r="K1258" i="2"/>
  <c r="L1258" i="2"/>
  <c r="K1259" i="2"/>
  <c r="L1259" i="2"/>
  <c r="K1260" i="2"/>
  <c r="L1260" i="2"/>
  <c r="K1261" i="2"/>
  <c r="L1261" i="2"/>
  <c r="K1262" i="2"/>
  <c r="L1262" i="2"/>
  <c r="K1263" i="2"/>
  <c r="L1263" i="2"/>
  <c r="K1264" i="2"/>
  <c r="L1264" i="2"/>
  <c r="K1265" i="2"/>
  <c r="L1265" i="2"/>
  <c r="K1266" i="2"/>
  <c r="L1266" i="2"/>
  <c r="K1267" i="2"/>
  <c r="L1267" i="2"/>
  <c r="K1268" i="2"/>
  <c r="L1268" i="2"/>
  <c r="K1269" i="2"/>
  <c r="L1269" i="2"/>
  <c r="K1270" i="2"/>
  <c r="L1270" i="2"/>
  <c r="K1271" i="2"/>
  <c r="L1271" i="2"/>
  <c r="K1272" i="2"/>
  <c r="L1272" i="2"/>
  <c r="K1273" i="2"/>
  <c r="L1273" i="2"/>
  <c r="K1274" i="2"/>
  <c r="L1274" i="2"/>
  <c r="K1275" i="2"/>
  <c r="L1275" i="2"/>
  <c r="K1276" i="2"/>
  <c r="L1276" i="2"/>
  <c r="K1277" i="2"/>
  <c r="L1277" i="2"/>
  <c r="K1278" i="2"/>
  <c r="L1278" i="2"/>
  <c r="K1279" i="2"/>
  <c r="L1279" i="2"/>
  <c r="K1280" i="2"/>
  <c r="L1280" i="2"/>
  <c r="K1281" i="2"/>
  <c r="L1281" i="2"/>
  <c r="K1282" i="2"/>
  <c r="L1282" i="2"/>
  <c r="K1283" i="2"/>
  <c r="L1283" i="2"/>
  <c r="K1284" i="2"/>
  <c r="L1284" i="2"/>
  <c r="K1285" i="2"/>
  <c r="L1285" i="2"/>
  <c r="K1286" i="2"/>
  <c r="L1286" i="2"/>
  <c r="K1287" i="2"/>
  <c r="L1287" i="2"/>
  <c r="K1288" i="2"/>
  <c r="L1288" i="2"/>
  <c r="K1289" i="2"/>
  <c r="L1289" i="2"/>
  <c r="K1290" i="2"/>
  <c r="L1290" i="2"/>
  <c r="K1291" i="2"/>
  <c r="L1291" i="2"/>
  <c r="K1292" i="2"/>
  <c r="L1292" i="2"/>
  <c r="K1293" i="2"/>
  <c r="L1293" i="2"/>
  <c r="K1294" i="2"/>
  <c r="L1294" i="2"/>
  <c r="K1295" i="2"/>
  <c r="L1295" i="2"/>
  <c r="K1296" i="2"/>
  <c r="L1296" i="2"/>
  <c r="K1297" i="2"/>
  <c r="L1297" i="2"/>
  <c r="K1298" i="2"/>
  <c r="L1298" i="2"/>
  <c r="K1299" i="2"/>
  <c r="L1299" i="2"/>
  <c r="K1300" i="2"/>
  <c r="L1300" i="2"/>
  <c r="K1301" i="2"/>
  <c r="L1301" i="2"/>
  <c r="K1302" i="2"/>
  <c r="L1302" i="2"/>
  <c r="K1303" i="2"/>
  <c r="L1303" i="2"/>
  <c r="K1304" i="2"/>
  <c r="L1304" i="2"/>
  <c r="K1305" i="2"/>
  <c r="L1305" i="2"/>
  <c r="K1306" i="2"/>
  <c r="L1306" i="2"/>
  <c r="K1307" i="2"/>
  <c r="L1307" i="2"/>
  <c r="K1308" i="2"/>
  <c r="L1308" i="2"/>
  <c r="K1309" i="2"/>
  <c r="L1309" i="2"/>
  <c r="K1310" i="2"/>
  <c r="L1310" i="2"/>
  <c r="K1311" i="2"/>
  <c r="L1311" i="2"/>
  <c r="K1312" i="2"/>
  <c r="L1312" i="2"/>
  <c r="K1313" i="2"/>
  <c r="L1313" i="2"/>
  <c r="K1314" i="2"/>
  <c r="L1314" i="2"/>
  <c r="K1315" i="2"/>
  <c r="L1315" i="2"/>
  <c r="K1316" i="2"/>
  <c r="L1316" i="2"/>
  <c r="K1317" i="2"/>
  <c r="L1317" i="2"/>
  <c r="K1318" i="2"/>
  <c r="L1318" i="2"/>
  <c r="K1319" i="2"/>
  <c r="L1319" i="2"/>
  <c r="K1320" i="2"/>
  <c r="L1320" i="2"/>
  <c r="K1321" i="2"/>
  <c r="L1321" i="2"/>
  <c r="K1322" i="2"/>
  <c r="L1322" i="2"/>
  <c r="K1323" i="2"/>
  <c r="L1323" i="2"/>
  <c r="K1324" i="2"/>
  <c r="L1324" i="2"/>
  <c r="K1325" i="2"/>
  <c r="L1325" i="2"/>
  <c r="K1326" i="2"/>
  <c r="L1326" i="2"/>
  <c r="K1327" i="2"/>
  <c r="L1327" i="2"/>
  <c r="K1328" i="2"/>
  <c r="L1328" i="2"/>
  <c r="K1329" i="2"/>
  <c r="L1329" i="2"/>
  <c r="K1330" i="2"/>
  <c r="L1330" i="2"/>
  <c r="K1331" i="2"/>
  <c r="L1331" i="2"/>
  <c r="K1332" i="2"/>
  <c r="L1332" i="2"/>
  <c r="K1333" i="2"/>
  <c r="L1333" i="2"/>
  <c r="K1334" i="2"/>
  <c r="L1334" i="2"/>
  <c r="K1335" i="2"/>
  <c r="L1335" i="2"/>
  <c r="K1336" i="2"/>
  <c r="L1336" i="2"/>
  <c r="K1337" i="2"/>
  <c r="L1337" i="2"/>
  <c r="K1338" i="2"/>
  <c r="L1338" i="2"/>
  <c r="K1339" i="2"/>
  <c r="L1339" i="2"/>
  <c r="K1340" i="2"/>
  <c r="L1340" i="2"/>
  <c r="K1341" i="2"/>
  <c r="L1341" i="2"/>
  <c r="K1342" i="2"/>
  <c r="L1342" i="2"/>
  <c r="K1343" i="2"/>
  <c r="L1343" i="2"/>
  <c r="K1344" i="2"/>
  <c r="L1344" i="2"/>
  <c r="K1345" i="2"/>
  <c r="L1345" i="2"/>
  <c r="K1346" i="2"/>
  <c r="L1346" i="2"/>
  <c r="K1347" i="2"/>
  <c r="L1347" i="2"/>
  <c r="K1348" i="2"/>
  <c r="L1348" i="2"/>
  <c r="K1349" i="2"/>
  <c r="L1349" i="2"/>
  <c r="K1350" i="2"/>
  <c r="L1350" i="2"/>
  <c r="K1351" i="2"/>
  <c r="L1351" i="2"/>
  <c r="K1352" i="2"/>
  <c r="L1352" i="2"/>
  <c r="K1353" i="2"/>
  <c r="L1353" i="2"/>
  <c r="K1354" i="2"/>
  <c r="L1354" i="2"/>
  <c r="K1355" i="2"/>
  <c r="L1355" i="2"/>
  <c r="K1356" i="2"/>
  <c r="L1356" i="2"/>
  <c r="K1357" i="2"/>
  <c r="L1357" i="2"/>
  <c r="K1358" i="2"/>
  <c r="L1358" i="2"/>
  <c r="K1359" i="2"/>
  <c r="L1359" i="2"/>
  <c r="K1360" i="2"/>
  <c r="L1360" i="2"/>
  <c r="K1361" i="2"/>
  <c r="L1361" i="2"/>
  <c r="K1362" i="2"/>
  <c r="L1362" i="2"/>
  <c r="K1363" i="2"/>
  <c r="L1363" i="2"/>
  <c r="K1364" i="2"/>
  <c r="L1364" i="2"/>
  <c r="K1365" i="2"/>
  <c r="L1365" i="2"/>
  <c r="K1366" i="2"/>
  <c r="L1366" i="2"/>
  <c r="K1367" i="2"/>
  <c r="L1367" i="2"/>
  <c r="K1368" i="2"/>
  <c r="L1368" i="2"/>
  <c r="K1369" i="2"/>
  <c r="L1369" i="2"/>
  <c r="K1370" i="2"/>
  <c r="L1370" i="2"/>
  <c r="K1371" i="2"/>
  <c r="L1371" i="2"/>
  <c r="K1372" i="2"/>
  <c r="L1372" i="2"/>
  <c r="K1373" i="2"/>
  <c r="L1373" i="2"/>
  <c r="K1374" i="2"/>
  <c r="L1374" i="2"/>
  <c r="K1375" i="2"/>
  <c r="L1375" i="2"/>
  <c r="K1376" i="2"/>
  <c r="L1376" i="2"/>
  <c r="K1377" i="2"/>
  <c r="L1377" i="2"/>
  <c r="K1378" i="2"/>
  <c r="L1378" i="2"/>
  <c r="K1379" i="2"/>
  <c r="L1379" i="2"/>
  <c r="K1380" i="2"/>
  <c r="L1380" i="2"/>
  <c r="K1381" i="2"/>
  <c r="L1381" i="2"/>
  <c r="K1382" i="2"/>
  <c r="L1382" i="2"/>
  <c r="K1383" i="2"/>
  <c r="L1383" i="2"/>
  <c r="K1384" i="2"/>
  <c r="L1384" i="2"/>
  <c r="K1385" i="2"/>
  <c r="L1385" i="2"/>
  <c r="K1386" i="2"/>
  <c r="L1386" i="2"/>
  <c r="K1387" i="2"/>
  <c r="L1387" i="2"/>
  <c r="K1388" i="2"/>
  <c r="L1388" i="2"/>
  <c r="K1389" i="2"/>
  <c r="L1389" i="2"/>
  <c r="K1390" i="2"/>
  <c r="L1390" i="2"/>
  <c r="K1391" i="2"/>
  <c r="L1391" i="2"/>
  <c r="K1392" i="2"/>
  <c r="L1392" i="2"/>
  <c r="K1393" i="2"/>
  <c r="L1393" i="2"/>
  <c r="K1394" i="2"/>
  <c r="L1394" i="2"/>
  <c r="K1395" i="2"/>
  <c r="L1395" i="2"/>
  <c r="K1396" i="2"/>
  <c r="L1396" i="2"/>
  <c r="K1397" i="2"/>
  <c r="L1397" i="2"/>
  <c r="K1398" i="2"/>
  <c r="L1398" i="2"/>
  <c r="K1399" i="2"/>
  <c r="L1399" i="2"/>
  <c r="K1400" i="2"/>
  <c r="L1400" i="2"/>
  <c r="K1401" i="2"/>
  <c r="L1401" i="2"/>
  <c r="K1402" i="2"/>
  <c r="L1402" i="2"/>
  <c r="K1403" i="2"/>
  <c r="L1403" i="2"/>
  <c r="K1404" i="2"/>
  <c r="L1404" i="2"/>
  <c r="K1405" i="2"/>
  <c r="L1405" i="2"/>
  <c r="K1406" i="2"/>
  <c r="L1406" i="2"/>
  <c r="K1407" i="2"/>
  <c r="L1407" i="2"/>
  <c r="K1408" i="2"/>
  <c r="L1408" i="2"/>
  <c r="K1409" i="2"/>
  <c r="L1409" i="2"/>
  <c r="K1410" i="2"/>
  <c r="L1410" i="2"/>
  <c r="K1411" i="2"/>
  <c r="L1411" i="2"/>
  <c r="K1412" i="2"/>
  <c r="L1412" i="2"/>
  <c r="K1413" i="2"/>
  <c r="L1413" i="2"/>
  <c r="K1414" i="2"/>
  <c r="L1414" i="2"/>
  <c r="K1415" i="2"/>
  <c r="L1415" i="2"/>
  <c r="K1416" i="2"/>
  <c r="L1416" i="2"/>
  <c r="K1417" i="2"/>
  <c r="L1417" i="2"/>
  <c r="K1418" i="2"/>
  <c r="L1418" i="2"/>
  <c r="K1419" i="2"/>
  <c r="L1419" i="2"/>
  <c r="K1420" i="2"/>
  <c r="L1420" i="2"/>
  <c r="K1421" i="2"/>
  <c r="L1421" i="2"/>
  <c r="K1422" i="2"/>
  <c r="L1422" i="2"/>
  <c r="K1423" i="2"/>
  <c r="L1423" i="2"/>
  <c r="K1424" i="2"/>
  <c r="L1424" i="2"/>
  <c r="K1425" i="2"/>
  <c r="L1425" i="2"/>
  <c r="K1426" i="2"/>
  <c r="L1426" i="2"/>
  <c r="K1427" i="2"/>
  <c r="L1427" i="2"/>
  <c r="K1428" i="2"/>
  <c r="L1428" i="2"/>
  <c r="K1429" i="2"/>
  <c r="L1429" i="2"/>
  <c r="K1430" i="2"/>
  <c r="L1430" i="2"/>
  <c r="K1431" i="2"/>
  <c r="L1431" i="2"/>
  <c r="K1432" i="2"/>
  <c r="L1432" i="2"/>
  <c r="K1433" i="2"/>
  <c r="L1433" i="2"/>
  <c r="K1434" i="2"/>
  <c r="L1434" i="2"/>
  <c r="K1435" i="2"/>
  <c r="L1435" i="2"/>
  <c r="K1436" i="2"/>
  <c r="L1436" i="2"/>
  <c r="K1437" i="2"/>
  <c r="L1437" i="2"/>
  <c r="K1438" i="2"/>
  <c r="L1438" i="2"/>
  <c r="K1439" i="2"/>
  <c r="L1439" i="2"/>
  <c r="K1440" i="2"/>
  <c r="L1440" i="2"/>
  <c r="K1441" i="2"/>
  <c r="L1441" i="2"/>
  <c r="K1442" i="2"/>
  <c r="L1442" i="2"/>
  <c r="K1443" i="2"/>
  <c r="L1443" i="2"/>
  <c r="K1444" i="2"/>
  <c r="L1444" i="2"/>
  <c r="K1445" i="2"/>
  <c r="L1445" i="2"/>
  <c r="K1446" i="2"/>
  <c r="L1446" i="2"/>
  <c r="K1447" i="2"/>
  <c r="L1447" i="2"/>
  <c r="K1448" i="2"/>
  <c r="L1448" i="2"/>
  <c r="K1449" i="2"/>
  <c r="L1449" i="2"/>
  <c r="K1450" i="2"/>
  <c r="L1450" i="2"/>
  <c r="K1451" i="2"/>
  <c r="L1451" i="2"/>
  <c r="K1452" i="2"/>
  <c r="L1452" i="2"/>
  <c r="K1453" i="2"/>
  <c r="L1453" i="2"/>
  <c r="K1454" i="2"/>
  <c r="L1454" i="2"/>
  <c r="K1455" i="2"/>
  <c r="L1455" i="2"/>
  <c r="K1456" i="2"/>
  <c r="L1456" i="2"/>
  <c r="K1457" i="2"/>
  <c r="L1457" i="2"/>
  <c r="K1458" i="2"/>
  <c r="L1458" i="2"/>
  <c r="K1459" i="2"/>
  <c r="L1459" i="2"/>
  <c r="K1460" i="2"/>
  <c r="L1460" i="2"/>
  <c r="K1461" i="2"/>
  <c r="L1461" i="2"/>
  <c r="K1462" i="2"/>
  <c r="L1462" i="2"/>
  <c r="K1463" i="2"/>
  <c r="L1463" i="2"/>
  <c r="K1464" i="2"/>
  <c r="L1464" i="2"/>
  <c r="K1465" i="2"/>
  <c r="L1465" i="2"/>
  <c r="K1466" i="2"/>
  <c r="L1466" i="2"/>
  <c r="K1467" i="2"/>
  <c r="L1467" i="2"/>
  <c r="K1468" i="2"/>
  <c r="L1468" i="2"/>
  <c r="K1469" i="2"/>
  <c r="L1469" i="2"/>
  <c r="K1470" i="2"/>
  <c r="L1470" i="2"/>
  <c r="K1471" i="2"/>
  <c r="L1471" i="2"/>
  <c r="K1472" i="2"/>
  <c r="L1472" i="2"/>
  <c r="K1473" i="2"/>
  <c r="L1473" i="2"/>
  <c r="K1474" i="2"/>
  <c r="L1474" i="2"/>
  <c r="K1475" i="2"/>
  <c r="L1475" i="2"/>
  <c r="K1476" i="2"/>
  <c r="L1476" i="2"/>
  <c r="K1477" i="2"/>
  <c r="L1477" i="2"/>
  <c r="K1478" i="2"/>
  <c r="L1478" i="2"/>
  <c r="K1479" i="2"/>
  <c r="L1479" i="2"/>
  <c r="K1480" i="2"/>
  <c r="L1480" i="2"/>
  <c r="K1481" i="2"/>
  <c r="L1481" i="2"/>
  <c r="K1482" i="2"/>
  <c r="L1482" i="2"/>
  <c r="K1483" i="2"/>
  <c r="L1483" i="2"/>
  <c r="K1484" i="2"/>
  <c r="L1484" i="2"/>
  <c r="K1485" i="2"/>
  <c r="L1485" i="2"/>
  <c r="K1486" i="2"/>
  <c r="L1486" i="2"/>
  <c r="K1487" i="2"/>
  <c r="L1487" i="2"/>
  <c r="K1488" i="2"/>
  <c r="L1488" i="2"/>
  <c r="K1489" i="2"/>
  <c r="L1489" i="2"/>
  <c r="K1490" i="2"/>
  <c r="L1490" i="2"/>
  <c r="K1491" i="2"/>
  <c r="L1491" i="2"/>
  <c r="K1492" i="2"/>
  <c r="L1492" i="2"/>
  <c r="K1493" i="2"/>
  <c r="L1493" i="2"/>
  <c r="K1494" i="2"/>
  <c r="L1494" i="2"/>
  <c r="K1495" i="2"/>
  <c r="L1495" i="2"/>
  <c r="K1496" i="2"/>
  <c r="L1496" i="2"/>
  <c r="K1497" i="2"/>
  <c r="L1497" i="2"/>
  <c r="K1498" i="2"/>
  <c r="L1498" i="2"/>
  <c r="K1499" i="2"/>
  <c r="L1499" i="2"/>
  <c r="K1500" i="2"/>
  <c r="L1500" i="2"/>
  <c r="K1501" i="2"/>
  <c r="L1501" i="2"/>
  <c r="K1502" i="2"/>
  <c r="L1502" i="2"/>
  <c r="K1503" i="2"/>
  <c r="L1503" i="2"/>
  <c r="K1504" i="2"/>
  <c r="L1504" i="2"/>
  <c r="K1505" i="2"/>
  <c r="L1505" i="2"/>
  <c r="K1506" i="2"/>
  <c r="L1506" i="2"/>
  <c r="K1507" i="2"/>
  <c r="L1507" i="2"/>
  <c r="K1508" i="2"/>
  <c r="L1508" i="2"/>
  <c r="K1509" i="2"/>
  <c r="L1509" i="2"/>
  <c r="K1510" i="2"/>
  <c r="L1510" i="2"/>
  <c r="K1511" i="2"/>
  <c r="L1511" i="2"/>
  <c r="K1512" i="2"/>
  <c r="L1512" i="2"/>
  <c r="K1513" i="2"/>
  <c r="L1513" i="2"/>
  <c r="K1514" i="2"/>
  <c r="L1514" i="2"/>
  <c r="K1515" i="2"/>
  <c r="L1515" i="2"/>
  <c r="K1516" i="2"/>
  <c r="L1516" i="2"/>
  <c r="K1517" i="2"/>
  <c r="L1517" i="2"/>
  <c r="K1518" i="2"/>
  <c r="L1518" i="2"/>
  <c r="K1519" i="2"/>
  <c r="L1519" i="2"/>
  <c r="K1520" i="2"/>
  <c r="L1520" i="2"/>
  <c r="K1521" i="2"/>
  <c r="L1521" i="2"/>
  <c r="K1522" i="2"/>
  <c r="L1522" i="2"/>
  <c r="K1523" i="2"/>
  <c r="L1523" i="2"/>
  <c r="K1524" i="2"/>
  <c r="L1524" i="2"/>
  <c r="K1525" i="2"/>
  <c r="L1525" i="2"/>
  <c r="K1526" i="2"/>
  <c r="L1526" i="2"/>
  <c r="K1527" i="2"/>
  <c r="L1527" i="2"/>
  <c r="K1528" i="2"/>
  <c r="L1528" i="2"/>
  <c r="K1529" i="2"/>
  <c r="L1529" i="2"/>
  <c r="K1530" i="2"/>
  <c r="L1530" i="2"/>
  <c r="K1531" i="2"/>
  <c r="L1531" i="2"/>
  <c r="K1532" i="2"/>
  <c r="L1532" i="2"/>
  <c r="K1533" i="2"/>
  <c r="L1533" i="2"/>
  <c r="K1534" i="2"/>
  <c r="L1534" i="2"/>
  <c r="K1535" i="2"/>
  <c r="L1535" i="2"/>
  <c r="K1536" i="2"/>
  <c r="L1536" i="2"/>
  <c r="K1537" i="2"/>
  <c r="L1537" i="2"/>
  <c r="K1538" i="2"/>
  <c r="L1538" i="2"/>
  <c r="K1539" i="2"/>
  <c r="L1539" i="2"/>
  <c r="K1540" i="2"/>
  <c r="L1540" i="2"/>
  <c r="K1541" i="2"/>
  <c r="L1541" i="2"/>
  <c r="K1542" i="2"/>
  <c r="L1542" i="2"/>
  <c r="K1543" i="2"/>
  <c r="L1543" i="2"/>
  <c r="K1544" i="2"/>
  <c r="L1544" i="2"/>
  <c r="K1545" i="2"/>
  <c r="L1545" i="2"/>
  <c r="K1546" i="2"/>
  <c r="L1546" i="2"/>
  <c r="K1547" i="2"/>
  <c r="L1547" i="2"/>
  <c r="K1548" i="2"/>
  <c r="L1548" i="2"/>
  <c r="K1549" i="2"/>
  <c r="L1549" i="2"/>
  <c r="K1550" i="2"/>
  <c r="L1550" i="2"/>
  <c r="K1551" i="2"/>
  <c r="L1551" i="2"/>
  <c r="K1552" i="2"/>
  <c r="L1552" i="2"/>
  <c r="K1553" i="2"/>
  <c r="L1553" i="2"/>
  <c r="K1554" i="2"/>
  <c r="L1554" i="2"/>
  <c r="K1555" i="2"/>
  <c r="L1555" i="2"/>
  <c r="K1556" i="2"/>
  <c r="L1556" i="2"/>
  <c r="K1557" i="2"/>
  <c r="L1557" i="2"/>
  <c r="K1558" i="2"/>
  <c r="L1558" i="2"/>
  <c r="K1559" i="2"/>
  <c r="L1559" i="2"/>
  <c r="K1560" i="2"/>
  <c r="L1560" i="2"/>
  <c r="K1561" i="2"/>
  <c r="L1561" i="2"/>
  <c r="K1562" i="2"/>
  <c r="L1562" i="2"/>
  <c r="K1563" i="2"/>
  <c r="L1563" i="2"/>
  <c r="K1564" i="2"/>
  <c r="L1564" i="2"/>
  <c r="K1565" i="2"/>
  <c r="L1565" i="2"/>
  <c r="K1566" i="2"/>
  <c r="L1566" i="2"/>
  <c r="K1567" i="2"/>
  <c r="L1567" i="2"/>
  <c r="K1568" i="2"/>
  <c r="L1568" i="2"/>
  <c r="K1569" i="2"/>
  <c r="L1569" i="2"/>
  <c r="K1570" i="2"/>
  <c r="L1570" i="2"/>
  <c r="K1571" i="2"/>
  <c r="L1571" i="2"/>
  <c r="K1572" i="2"/>
  <c r="L1572" i="2"/>
  <c r="K1573" i="2"/>
  <c r="L1573" i="2"/>
  <c r="K1574" i="2"/>
  <c r="L1574" i="2"/>
  <c r="K1575" i="2"/>
  <c r="L1575" i="2"/>
  <c r="K1576" i="2"/>
  <c r="L1576" i="2"/>
  <c r="K1577" i="2"/>
  <c r="L1577" i="2"/>
  <c r="K1578" i="2"/>
  <c r="L1578" i="2"/>
  <c r="K1579" i="2"/>
  <c r="L1579" i="2"/>
  <c r="K1580" i="2"/>
  <c r="L1580" i="2"/>
  <c r="K1581" i="2"/>
  <c r="L1581" i="2"/>
  <c r="K1582" i="2"/>
  <c r="L1582" i="2"/>
  <c r="K1583" i="2"/>
  <c r="L1583" i="2"/>
  <c r="K1584" i="2"/>
  <c r="L1584" i="2"/>
  <c r="K1585" i="2"/>
  <c r="L1585" i="2"/>
  <c r="K1586" i="2"/>
  <c r="L1586" i="2"/>
  <c r="K1587" i="2"/>
  <c r="L1587" i="2"/>
  <c r="K1588" i="2"/>
  <c r="L1588" i="2"/>
  <c r="K1589" i="2"/>
  <c r="L1589" i="2"/>
  <c r="K1590" i="2"/>
  <c r="L1590" i="2"/>
  <c r="K1591" i="2"/>
  <c r="L1591" i="2"/>
  <c r="K1592" i="2"/>
  <c r="L1592" i="2"/>
  <c r="K1593" i="2"/>
  <c r="L1593" i="2"/>
  <c r="K1594" i="2"/>
  <c r="L1594" i="2"/>
  <c r="K1595" i="2"/>
  <c r="L1595" i="2"/>
  <c r="K1596" i="2"/>
  <c r="L1596" i="2"/>
  <c r="K1597" i="2"/>
  <c r="L1597" i="2"/>
  <c r="K1598" i="2"/>
  <c r="L1598" i="2"/>
  <c r="K1599" i="2"/>
  <c r="L1599" i="2"/>
  <c r="K1600" i="2"/>
  <c r="L1600" i="2"/>
  <c r="K1601" i="2"/>
  <c r="L1601" i="2"/>
  <c r="K1602" i="2"/>
  <c r="L1602" i="2"/>
  <c r="K1603" i="2"/>
  <c r="L1603" i="2"/>
  <c r="K1604" i="2"/>
  <c r="L1604" i="2"/>
  <c r="K1605" i="2"/>
  <c r="L1605" i="2"/>
  <c r="K1606" i="2"/>
  <c r="L1606" i="2"/>
  <c r="K1607" i="2"/>
  <c r="L1607" i="2"/>
  <c r="K1608" i="2"/>
  <c r="L1608" i="2"/>
  <c r="K1609" i="2"/>
  <c r="L1609" i="2"/>
  <c r="K1610" i="2"/>
  <c r="L1610" i="2"/>
  <c r="K1611" i="2"/>
  <c r="L1611" i="2"/>
  <c r="K1612" i="2"/>
  <c r="L1612" i="2"/>
  <c r="K1613" i="2"/>
  <c r="L1613" i="2"/>
  <c r="K1614" i="2"/>
  <c r="L1614" i="2"/>
  <c r="K1615" i="2"/>
  <c r="L1615" i="2"/>
  <c r="K1616" i="2"/>
  <c r="L1616" i="2"/>
  <c r="K1617" i="2"/>
  <c r="L1617" i="2"/>
  <c r="K1618" i="2"/>
  <c r="L1618" i="2"/>
  <c r="K1619" i="2"/>
  <c r="L1619" i="2"/>
  <c r="K1620" i="2"/>
  <c r="L1620" i="2"/>
  <c r="K1621" i="2"/>
  <c r="L1621" i="2"/>
  <c r="K1622" i="2"/>
  <c r="L1622" i="2"/>
  <c r="K1623" i="2"/>
  <c r="L1623" i="2"/>
  <c r="K1624" i="2"/>
  <c r="L1624" i="2"/>
  <c r="K1625" i="2"/>
  <c r="L1625" i="2"/>
  <c r="K1626" i="2"/>
  <c r="L1626" i="2"/>
  <c r="K1627" i="2"/>
  <c r="L1627" i="2"/>
  <c r="K1628" i="2"/>
  <c r="L1628" i="2"/>
  <c r="K1629" i="2"/>
  <c r="L1629" i="2"/>
  <c r="K1630" i="2"/>
  <c r="L1630" i="2"/>
  <c r="K1631" i="2"/>
  <c r="L1631" i="2"/>
  <c r="K1632" i="2"/>
  <c r="L1632" i="2"/>
  <c r="K1633" i="2"/>
  <c r="L1633" i="2"/>
  <c r="K1634" i="2"/>
  <c r="L1634" i="2"/>
  <c r="K1635" i="2"/>
  <c r="L1635" i="2"/>
  <c r="K1636" i="2"/>
  <c r="L1636" i="2"/>
  <c r="K1637" i="2"/>
  <c r="L1637" i="2"/>
  <c r="K1638" i="2"/>
  <c r="L1638" i="2"/>
  <c r="K1639" i="2"/>
  <c r="L1639" i="2"/>
  <c r="K1640" i="2"/>
  <c r="L1640" i="2"/>
  <c r="K1641" i="2"/>
  <c r="L1641" i="2"/>
  <c r="K1642" i="2"/>
  <c r="L1642" i="2"/>
  <c r="K1643" i="2"/>
  <c r="L1643" i="2"/>
  <c r="K1644" i="2"/>
  <c r="L1644" i="2"/>
  <c r="K1645" i="2"/>
  <c r="L1645" i="2"/>
  <c r="K1646" i="2"/>
  <c r="L1646" i="2"/>
  <c r="K1647" i="2"/>
  <c r="L1647" i="2"/>
  <c r="K1648" i="2"/>
  <c r="L1648" i="2"/>
  <c r="K1649" i="2"/>
  <c r="L1649" i="2"/>
  <c r="K1650" i="2"/>
  <c r="L1650" i="2"/>
  <c r="K1651" i="2"/>
  <c r="L1651" i="2"/>
  <c r="K1652" i="2"/>
  <c r="L1652" i="2"/>
  <c r="K1653" i="2"/>
  <c r="L1653" i="2"/>
  <c r="K1654" i="2"/>
  <c r="L1654" i="2"/>
  <c r="K1655" i="2"/>
  <c r="L1655" i="2"/>
  <c r="K1656" i="2"/>
  <c r="L1656" i="2"/>
  <c r="K1657" i="2"/>
  <c r="L1657" i="2"/>
  <c r="K1658" i="2"/>
  <c r="L1658" i="2"/>
  <c r="K1659" i="2"/>
  <c r="L1659" i="2"/>
  <c r="K1660" i="2"/>
  <c r="L1660" i="2"/>
  <c r="K1661" i="2"/>
  <c r="L1661" i="2"/>
  <c r="K1662" i="2"/>
  <c r="L1662" i="2"/>
  <c r="K1663" i="2"/>
  <c r="L1663" i="2"/>
  <c r="K1664" i="2"/>
  <c r="L1664" i="2"/>
  <c r="K1665" i="2"/>
  <c r="L1665" i="2"/>
  <c r="K1666" i="2"/>
  <c r="L1666" i="2"/>
  <c r="K1667" i="2"/>
  <c r="L1667" i="2"/>
  <c r="K1668" i="2"/>
  <c r="L1668" i="2"/>
  <c r="K1669" i="2"/>
  <c r="L1669" i="2"/>
  <c r="K1670" i="2"/>
  <c r="L1670" i="2"/>
  <c r="K1671" i="2"/>
  <c r="L1671" i="2"/>
  <c r="K1672" i="2"/>
  <c r="L1672" i="2"/>
  <c r="K1673" i="2"/>
  <c r="L1673" i="2"/>
  <c r="K1674" i="2"/>
  <c r="L1674" i="2"/>
  <c r="K1675" i="2"/>
  <c r="L1675" i="2"/>
  <c r="K1676" i="2"/>
  <c r="L1676" i="2"/>
  <c r="K1677" i="2"/>
  <c r="L1677" i="2"/>
  <c r="K1678" i="2"/>
  <c r="L1678" i="2"/>
  <c r="K1679" i="2"/>
  <c r="L1679" i="2"/>
  <c r="K1680" i="2"/>
  <c r="L1680" i="2"/>
  <c r="K1681" i="2"/>
  <c r="L1681" i="2"/>
  <c r="K1682" i="2"/>
  <c r="L1682" i="2"/>
  <c r="K1683" i="2"/>
  <c r="L1683" i="2"/>
  <c r="K1684" i="2"/>
  <c r="L1684" i="2"/>
  <c r="K1685" i="2"/>
  <c r="L1685" i="2"/>
  <c r="K1686" i="2"/>
  <c r="L1686" i="2"/>
  <c r="K1687" i="2"/>
  <c r="L1687" i="2"/>
  <c r="K1688" i="2"/>
  <c r="L1688" i="2"/>
  <c r="K1689" i="2"/>
  <c r="L1689" i="2"/>
  <c r="K1690" i="2"/>
  <c r="L1690" i="2"/>
  <c r="K1691" i="2"/>
  <c r="L1691" i="2"/>
  <c r="K1692" i="2"/>
  <c r="L1692" i="2"/>
  <c r="K1693" i="2"/>
  <c r="L1693" i="2"/>
  <c r="K1694" i="2"/>
  <c r="L1694" i="2"/>
  <c r="K1695" i="2"/>
  <c r="L1695" i="2"/>
  <c r="K1696" i="2"/>
  <c r="L1696" i="2"/>
  <c r="K1697" i="2"/>
  <c r="L1697" i="2"/>
  <c r="K1698" i="2"/>
  <c r="L1698" i="2"/>
  <c r="K1699" i="2"/>
  <c r="L1699" i="2"/>
  <c r="K1700" i="2"/>
  <c r="L1700" i="2"/>
  <c r="K1701" i="2"/>
  <c r="L1701" i="2"/>
  <c r="K1702" i="2"/>
  <c r="L1702" i="2"/>
  <c r="K1703" i="2"/>
  <c r="L1703" i="2"/>
  <c r="K1704" i="2"/>
  <c r="L1704" i="2"/>
  <c r="K1705" i="2"/>
  <c r="L1705" i="2"/>
  <c r="K1706" i="2"/>
  <c r="L1706" i="2"/>
  <c r="K1707" i="2"/>
  <c r="L1707" i="2"/>
  <c r="K1708" i="2"/>
  <c r="L1708" i="2"/>
  <c r="K1709" i="2"/>
  <c r="L1709" i="2"/>
  <c r="K1710" i="2"/>
  <c r="L1710" i="2"/>
  <c r="K1711" i="2"/>
  <c r="L1711" i="2"/>
  <c r="K1712" i="2"/>
  <c r="L1712" i="2"/>
  <c r="K1713" i="2"/>
  <c r="L1713" i="2"/>
  <c r="K1714" i="2"/>
  <c r="L1714" i="2"/>
  <c r="K1715" i="2"/>
  <c r="L1715" i="2"/>
  <c r="K1716" i="2"/>
  <c r="L1716" i="2"/>
  <c r="K1717" i="2"/>
  <c r="L1717" i="2"/>
  <c r="K1718" i="2"/>
  <c r="L1718" i="2"/>
  <c r="K1719" i="2"/>
  <c r="L1719" i="2"/>
  <c r="K1720" i="2"/>
  <c r="L1720" i="2"/>
  <c r="K1721" i="2"/>
  <c r="L1721" i="2"/>
  <c r="K1722" i="2"/>
  <c r="L1722" i="2"/>
  <c r="K1723" i="2"/>
  <c r="L1723" i="2"/>
  <c r="K1724" i="2"/>
  <c r="L1724" i="2"/>
  <c r="K1725" i="2"/>
  <c r="L1725" i="2"/>
  <c r="K1726" i="2"/>
  <c r="L1726" i="2"/>
  <c r="K1727" i="2"/>
  <c r="L1727" i="2"/>
  <c r="K1728" i="2"/>
  <c r="L1728" i="2"/>
  <c r="K1729" i="2"/>
  <c r="L1729" i="2"/>
  <c r="K1730" i="2"/>
  <c r="L1730" i="2"/>
  <c r="K1731" i="2"/>
  <c r="L1731" i="2"/>
  <c r="K1732" i="2"/>
  <c r="L1732" i="2"/>
  <c r="K1733" i="2"/>
  <c r="L1733" i="2"/>
  <c r="K1734" i="2"/>
  <c r="L1734" i="2"/>
  <c r="K1735" i="2"/>
  <c r="L1735" i="2"/>
  <c r="K1736" i="2"/>
  <c r="L1736" i="2"/>
  <c r="K1737" i="2"/>
  <c r="L1737" i="2"/>
  <c r="K1738" i="2"/>
  <c r="L1738" i="2"/>
  <c r="K1739" i="2"/>
  <c r="L1739" i="2"/>
  <c r="K1740" i="2"/>
  <c r="L1740" i="2"/>
  <c r="K1741" i="2"/>
  <c r="L1741" i="2"/>
  <c r="K1742" i="2"/>
  <c r="L1742" i="2"/>
  <c r="K1743" i="2"/>
  <c r="L1743" i="2"/>
  <c r="K1744" i="2"/>
  <c r="L1744" i="2"/>
  <c r="K1745" i="2"/>
  <c r="L1745" i="2"/>
  <c r="K1746" i="2"/>
  <c r="L1746" i="2"/>
  <c r="K1747" i="2"/>
  <c r="L1747" i="2"/>
  <c r="K1748" i="2"/>
  <c r="L1748" i="2"/>
  <c r="K1749" i="2"/>
  <c r="L1749" i="2"/>
  <c r="K1750" i="2"/>
  <c r="L1750" i="2"/>
  <c r="K1751" i="2"/>
  <c r="L1751" i="2"/>
  <c r="K1752" i="2"/>
  <c r="L1752" i="2"/>
  <c r="K1753" i="2"/>
  <c r="L1753" i="2"/>
  <c r="K1754" i="2"/>
  <c r="L1754" i="2"/>
  <c r="K1755" i="2"/>
  <c r="L1755" i="2"/>
  <c r="K1756" i="2"/>
  <c r="L1756" i="2"/>
  <c r="K1757" i="2"/>
  <c r="L1757" i="2"/>
  <c r="K1758" i="2"/>
  <c r="L1758" i="2"/>
  <c r="K1759" i="2"/>
  <c r="L1759" i="2"/>
  <c r="K1760" i="2"/>
  <c r="L1760" i="2"/>
  <c r="K1761" i="2"/>
  <c r="L1761" i="2"/>
  <c r="K1762" i="2"/>
  <c r="L1762" i="2"/>
  <c r="K1763" i="2"/>
  <c r="L1763" i="2"/>
  <c r="K1764" i="2"/>
  <c r="L1764" i="2"/>
  <c r="K1765" i="2"/>
  <c r="L1765" i="2"/>
  <c r="K1766" i="2"/>
  <c r="L1766" i="2"/>
  <c r="K1767" i="2"/>
  <c r="L1767" i="2"/>
  <c r="K1768" i="2"/>
  <c r="L1768" i="2"/>
  <c r="K1769" i="2"/>
  <c r="L1769" i="2"/>
  <c r="K1770" i="2"/>
  <c r="L1770" i="2"/>
  <c r="K1771" i="2"/>
  <c r="L1771" i="2"/>
  <c r="K1772" i="2"/>
  <c r="L1772" i="2"/>
  <c r="K1773" i="2"/>
  <c r="L1773" i="2"/>
  <c r="K1774" i="2"/>
  <c r="L1774" i="2"/>
  <c r="K1775" i="2"/>
  <c r="L1775" i="2"/>
  <c r="K1776" i="2"/>
  <c r="L1776" i="2"/>
  <c r="K1777" i="2"/>
  <c r="L1777" i="2"/>
  <c r="K1778" i="2"/>
  <c r="L1778" i="2"/>
  <c r="K1779" i="2"/>
  <c r="L1779" i="2"/>
  <c r="K1780" i="2"/>
  <c r="L1780" i="2"/>
  <c r="K1781" i="2"/>
  <c r="L1781" i="2"/>
  <c r="K1782" i="2"/>
  <c r="L1782" i="2"/>
  <c r="K1783" i="2"/>
  <c r="L1783" i="2"/>
  <c r="K1784" i="2"/>
  <c r="L1784" i="2"/>
  <c r="K1785" i="2"/>
  <c r="L1785" i="2"/>
  <c r="K1786" i="2"/>
  <c r="L1786" i="2"/>
  <c r="K1787" i="2"/>
  <c r="L1787" i="2"/>
  <c r="K1788" i="2"/>
  <c r="L1788" i="2"/>
  <c r="K1789" i="2"/>
  <c r="L1789" i="2"/>
  <c r="K1790" i="2"/>
  <c r="L1790" i="2"/>
  <c r="K1791" i="2"/>
  <c r="L1791" i="2"/>
  <c r="K1792" i="2"/>
  <c r="L1792" i="2"/>
  <c r="K1793" i="2"/>
  <c r="L1793" i="2"/>
  <c r="K1794" i="2"/>
  <c r="L1794" i="2"/>
  <c r="K1795" i="2"/>
  <c r="L1795" i="2"/>
  <c r="K1796" i="2"/>
  <c r="L1796" i="2"/>
  <c r="K1797" i="2"/>
  <c r="L1797" i="2"/>
  <c r="K1798" i="2"/>
  <c r="L1798" i="2"/>
  <c r="K1799" i="2"/>
  <c r="L1799" i="2"/>
  <c r="K1800" i="2"/>
  <c r="L1800" i="2"/>
  <c r="K1801" i="2"/>
  <c r="L1801" i="2"/>
  <c r="K1802" i="2"/>
  <c r="L1802" i="2"/>
  <c r="K1803" i="2"/>
  <c r="L1803" i="2"/>
  <c r="K1804" i="2"/>
  <c r="L1804" i="2"/>
  <c r="K1805" i="2"/>
  <c r="L1805" i="2"/>
  <c r="K1806" i="2"/>
  <c r="L1806" i="2"/>
  <c r="K1807" i="2"/>
  <c r="L1807" i="2"/>
  <c r="K1808" i="2"/>
  <c r="L1808" i="2"/>
  <c r="K1809" i="2"/>
  <c r="L1809" i="2"/>
  <c r="K1810" i="2"/>
  <c r="L1810" i="2"/>
  <c r="K1811" i="2"/>
  <c r="L1811" i="2"/>
  <c r="K1812" i="2"/>
  <c r="L1812" i="2"/>
  <c r="K1813" i="2"/>
  <c r="L1813" i="2"/>
  <c r="K1814" i="2"/>
  <c r="L1814" i="2"/>
  <c r="K1815" i="2"/>
  <c r="L1815" i="2"/>
  <c r="K1816" i="2"/>
  <c r="L1816" i="2"/>
  <c r="K1817" i="2"/>
  <c r="L1817" i="2"/>
  <c r="K1818" i="2"/>
  <c r="L1818" i="2"/>
  <c r="K1819" i="2"/>
  <c r="L1819" i="2"/>
  <c r="K1820" i="2"/>
  <c r="L1820" i="2"/>
  <c r="K1821" i="2"/>
  <c r="L1821" i="2"/>
  <c r="K1822" i="2"/>
  <c r="L1822" i="2"/>
  <c r="K1823" i="2"/>
  <c r="L1823" i="2"/>
  <c r="K1824" i="2"/>
  <c r="L1824" i="2"/>
  <c r="K1825" i="2"/>
  <c r="L1825" i="2"/>
  <c r="K1826" i="2"/>
  <c r="L1826" i="2"/>
  <c r="K1827" i="2"/>
  <c r="L1827" i="2"/>
  <c r="K1828" i="2"/>
  <c r="L1828" i="2"/>
  <c r="K1829" i="2"/>
  <c r="L1829" i="2"/>
  <c r="K1830" i="2"/>
  <c r="L1830" i="2"/>
  <c r="K1831" i="2"/>
  <c r="L1831" i="2"/>
  <c r="K1832" i="2"/>
  <c r="L1832" i="2"/>
  <c r="K1833" i="2"/>
  <c r="L1833" i="2"/>
  <c r="K1834" i="2"/>
  <c r="L1834" i="2"/>
  <c r="K1835" i="2"/>
  <c r="L1835" i="2"/>
  <c r="K1836" i="2"/>
  <c r="L1836" i="2"/>
  <c r="K1837" i="2"/>
  <c r="L1837" i="2"/>
  <c r="K1838" i="2"/>
  <c r="L1838" i="2"/>
  <c r="K1839" i="2"/>
  <c r="L1839" i="2"/>
  <c r="K1840" i="2"/>
  <c r="L1840" i="2"/>
  <c r="K1841" i="2"/>
  <c r="L1841" i="2"/>
  <c r="K1842" i="2"/>
  <c r="L1842" i="2"/>
  <c r="K1843" i="2"/>
  <c r="L1843" i="2"/>
  <c r="K1844" i="2"/>
  <c r="L1844" i="2"/>
  <c r="K1845" i="2"/>
  <c r="L1845" i="2"/>
  <c r="K1846" i="2"/>
  <c r="L1846" i="2"/>
  <c r="K1847" i="2"/>
  <c r="L1847" i="2"/>
  <c r="K1848" i="2"/>
  <c r="L1848" i="2"/>
  <c r="K1849" i="2"/>
  <c r="L1849" i="2"/>
  <c r="K1850" i="2"/>
  <c r="L1850" i="2"/>
  <c r="K1851" i="2"/>
  <c r="L1851" i="2"/>
  <c r="K1852" i="2"/>
  <c r="L1852" i="2"/>
  <c r="K1853" i="2"/>
  <c r="L1853" i="2"/>
  <c r="K1854" i="2"/>
  <c r="L1854" i="2"/>
  <c r="K1855" i="2"/>
  <c r="L1855" i="2"/>
  <c r="K1856" i="2"/>
  <c r="L1856" i="2"/>
  <c r="K1857" i="2"/>
  <c r="L1857" i="2"/>
  <c r="K1858" i="2"/>
  <c r="L1858" i="2"/>
  <c r="K1859" i="2"/>
  <c r="L1859" i="2"/>
  <c r="K1860" i="2"/>
  <c r="L1860" i="2"/>
  <c r="K1861" i="2"/>
  <c r="L1861" i="2"/>
  <c r="K1862" i="2"/>
  <c r="L1862" i="2"/>
  <c r="K1863" i="2"/>
  <c r="L1863" i="2"/>
  <c r="K1864" i="2"/>
  <c r="L1864" i="2"/>
  <c r="K1865" i="2"/>
  <c r="L1865" i="2"/>
  <c r="K1866" i="2"/>
  <c r="L1866" i="2"/>
  <c r="K1867" i="2"/>
  <c r="L1867" i="2"/>
  <c r="K1868" i="2"/>
  <c r="L1868" i="2"/>
  <c r="K1869" i="2"/>
  <c r="L1869" i="2"/>
  <c r="K1870" i="2"/>
  <c r="L1870" i="2"/>
  <c r="K1871" i="2"/>
  <c r="L1871" i="2"/>
  <c r="K1872" i="2"/>
  <c r="L1872" i="2"/>
  <c r="K1873" i="2"/>
  <c r="L1873" i="2"/>
  <c r="K1874" i="2"/>
  <c r="L1874" i="2"/>
  <c r="K1875" i="2"/>
  <c r="L1875" i="2"/>
  <c r="K1876" i="2"/>
  <c r="L1876" i="2"/>
  <c r="K1877" i="2"/>
  <c r="L1877" i="2"/>
  <c r="K1878" i="2"/>
  <c r="L1878" i="2"/>
  <c r="K1879" i="2"/>
  <c r="L1879" i="2"/>
  <c r="K1880" i="2"/>
  <c r="L1880" i="2"/>
  <c r="K1881" i="2"/>
  <c r="L1881" i="2"/>
  <c r="K1882" i="2"/>
  <c r="L1882" i="2"/>
  <c r="K1883" i="2"/>
  <c r="L1883" i="2"/>
  <c r="K1884" i="2"/>
  <c r="L1884" i="2"/>
  <c r="K1885" i="2"/>
  <c r="L1885" i="2"/>
  <c r="K1886" i="2"/>
  <c r="L1886" i="2"/>
  <c r="K1887" i="2"/>
  <c r="L1887" i="2"/>
  <c r="K1888" i="2"/>
  <c r="L1888" i="2"/>
  <c r="K1889" i="2"/>
  <c r="L1889" i="2"/>
  <c r="K1890" i="2"/>
  <c r="L1890" i="2"/>
  <c r="K1891" i="2"/>
  <c r="L1891" i="2"/>
  <c r="K1892" i="2"/>
  <c r="L1892" i="2"/>
  <c r="K1893" i="2"/>
  <c r="L1893" i="2"/>
  <c r="K1894" i="2"/>
  <c r="L1894" i="2"/>
  <c r="K1895" i="2"/>
  <c r="L1895" i="2"/>
  <c r="K1896" i="2"/>
  <c r="L1896" i="2"/>
  <c r="K1897" i="2"/>
  <c r="L1897" i="2"/>
  <c r="K1898" i="2"/>
  <c r="L1898" i="2"/>
  <c r="K1899" i="2"/>
  <c r="L1899" i="2"/>
  <c r="K1900" i="2"/>
  <c r="L1900" i="2"/>
  <c r="K1901" i="2"/>
  <c r="L1901" i="2"/>
  <c r="K1902" i="2"/>
  <c r="L1902" i="2"/>
  <c r="K1903" i="2"/>
  <c r="L1903" i="2"/>
  <c r="K1904" i="2"/>
  <c r="L1904" i="2"/>
  <c r="K1905" i="2"/>
  <c r="L1905" i="2"/>
  <c r="K1906" i="2"/>
  <c r="L1906" i="2"/>
  <c r="K1907" i="2"/>
  <c r="L1907" i="2"/>
  <c r="K1908" i="2"/>
  <c r="L1908" i="2"/>
  <c r="K1909" i="2"/>
  <c r="L1909" i="2"/>
  <c r="K1910" i="2"/>
  <c r="L1910" i="2"/>
  <c r="K1911" i="2"/>
  <c r="L1911" i="2"/>
  <c r="K1912" i="2"/>
  <c r="L1912" i="2"/>
  <c r="K1913" i="2"/>
  <c r="L1913" i="2"/>
  <c r="K1914" i="2"/>
  <c r="L1914" i="2"/>
  <c r="K1915" i="2"/>
  <c r="L1915" i="2"/>
  <c r="K1916" i="2"/>
  <c r="L1916" i="2"/>
  <c r="K1917" i="2"/>
  <c r="L1917" i="2"/>
  <c r="K1918" i="2"/>
  <c r="L1918" i="2"/>
  <c r="K1919" i="2"/>
  <c r="L1919" i="2"/>
  <c r="K1920" i="2"/>
  <c r="L1920" i="2"/>
  <c r="K1921" i="2"/>
  <c r="L1921" i="2"/>
  <c r="K1922" i="2"/>
  <c r="L1922" i="2"/>
  <c r="K1923" i="2"/>
  <c r="L1923" i="2"/>
  <c r="K1924" i="2"/>
  <c r="L1924" i="2"/>
  <c r="K1925" i="2"/>
  <c r="L1925" i="2"/>
  <c r="K1926" i="2"/>
  <c r="L1926" i="2"/>
  <c r="K1927" i="2"/>
  <c r="L1927" i="2"/>
  <c r="K1928" i="2"/>
  <c r="L1928" i="2"/>
  <c r="K1929" i="2"/>
  <c r="L1929" i="2"/>
  <c r="K1930" i="2"/>
  <c r="L1930" i="2"/>
  <c r="K1931" i="2"/>
  <c r="L1931" i="2"/>
  <c r="K1932" i="2"/>
  <c r="L1932" i="2"/>
  <c r="K1933" i="2"/>
  <c r="L1933" i="2"/>
  <c r="K1934" i="2"/>
  <c r="L1934" i="2"/>
  <c r="K1935" i="2"/>
  <c r="L1935" i="2"/>
  <c r="K1936" i="2"/>
  <c r="L1936" i="2"/>
  <c r="K1937" i="2"/>
  <c r="L1937" i="2"/>
  <c r="K1938" i="2"/>
  <c r="L1938" i="2"/>
  <c r="K1939" i="2"/>
  <c r="L1939" i="2"/>
  <c r="K1940" i="2"/>
  <c r="L1940" i="2"/>
  <c r="K1941" i="2"/>
  <c r="L1941" i="2"/>
  <c r="K1942" i="2"/>
  <c r="L1942" i="2"/>
  <c r="K1943" i="2"/>
  <c r="L1943" i="2"/>
  <c r="K1944" i="2"/>
  <c r="L1944" i="2"/>
  <c r="K1945" i="2"/>
  <c r="L1945" i="2"/>
  <c r="K1946" i="2"/>
  <c r="L1946" i="2"/>
  <c r="K1947" i="2"/>
  <c r="L1947" i="2"/>
  <c r="K1948" i="2"/>
  <c r="L1948" i="2"/>
  <c r="K1949" i="2"/>
  <c r="L1949" i="2"/>
  <c r="K1950" i="2"/>
  <c r="L1950" i="2"/>
  <c r="K1951" i="2"/>
  <c r="L1951" i="2"/>
  <c r="K1952" i="2"/>
  <c r="L1952" i="2"/>
  <c r="K1953" i="2"/>
  <c r="L1953" i="2"/>
  <c r="K1954" i="2"/>
  <c r="L1954" i="2"/>
  <c r="K1955" i="2"/>
  <c r="L1955" i="2"/>
  <c r="K1956" i="2"/>
  <c r="L1956" i="2"/>
  <c r="K1957" i="2"/>
  <c r="L1957" i="2"/>
  <c r="K1958" i="2"/>
  <c r="L1958" i="2"/>
  <c r="K1959" i="2"/>
  <c r="L1959" i="2"/>
  <c r="K1960" i="2"/>
  <c r="L1960" i="2"/>
  <c r="K1961" i="2"/>
  <c r="L1961" i="2"/>
  <c r="K1962" i="2"/>
  <c r="L1962" i="2"/>
  <c r="K1963" i="2"/>
  <c r="L1963" i="2"/>
  <c r="K1964" i="2"/>
  <c r="L1964" i="2"/>
  <c r="K1965" i="2"/>
  <c r="L1965" i="2"/>
  <c r="K1966" i="2"/>
  <c r="L1966" i="2"/>
  <c r="K1967" i="2"/>
  <c r="L1967" i="2"/>
  <c r="K1968" i="2"/>
  <c r="L1968" i="2"/>
  <c r="K1969" i="2"/>
  <c r="L1969" i="2"/>
  <c r="K1970" i="2"/>
  <c r="L1970" i="2"/>
  <c r="K1971" i="2"/>
  <c r="L1971" i="2"/>
  <c r="K1972" i="2"/>
  <c r="L1972" i="2"/>
  <c r="K1973" i="2"/>
  <c r="L1973" i="2"/>
  <c r="K1974" i="2"/>
  <c r="L1974" i="2"/>
  <c r="K1975" i="2"/>
  <c r="L1975" i="2"/>
  <c r="K1976" i="2"/>
  <c r="L1976" i="2"/>
  <c r="K1977" i="2"/>
  <c r="L1977" i="2"/>
  <c r="K1978" i="2"/>
  <c r="L1978" i="2"/>
  <c r="K1979" i="2"/>
  <c r="L1979" i="2"/>
  <c r="K1980" i="2"/>
  <c r="L1980" i="2"/>
  <c r="K1981" i="2"/>
  <c r="L1981" i="2"/>
  <c r="K1982" i="2"/>
  <c r="L1982" i="2"/>
  <c r="K1983" i="2"/>
  <c r="L1983" i="2"/>
  <c r="K1984" i="2"/>
  <c r="L1984" i="2"/>
  <c r="K1985" i="2"/>
  <c r="L1985" i="2"/>
  <c r="K1986" i="2"/>
  <c r="L1986" i="2"/>
  <c r="K1987" i="2"/>
  <c r="L1987" i="2"/>
  <c r="K1988" i="2"/>
  <c r="L1988" i="2"/>
  <c r="K1989" i="2"/>
  <c r="L1989" i="2"/>
  <c r="K1990" i="2"/>
  <c r="L1990" i="2"/>
  <c r="K1991" i="2"/>
  <c r="L1991" i="2"/>
  <c r="K1992" i="2"/>
  <c r="L1992" i="2"/>
  <c r="K1993" i="2"/>
  <c r="L1993" i="2"/>
  <c r="K1994" i="2"/>
  <c r="L1994" i="2"/>
  <c r="K1995" i="2"/>
  <c r="L1995" i="2"/>
  <c r="K1996" i="2"/>
  <c r="L1996" i="2"/>
  <c r="K1997" i="2"/>
  <c r="L1997" i="2"/>
  <c r="K1998" i="2"/>
  <c r="L1998" i="2"/>
  <c r="K1999" i="2"/>
  <c r="L1999" i="2"/>
  <c r="K2000" i="2"/>
  <c r="L2000" i="2"/>
  <c r="K2001" i="2"/>
  <c r="L2001" i="2"/>
  <c r="K2002" i="2"/>
  <c r="L2002" i="2"/>
  <c r="K2003" i="2"/>
  <c r="L2003" i="2"/>
  <c r="K2004" i="2"/>
  <c r="L2004" i="2"/>
  <c r="K2005" i="2"/>
  <c r="L2005" i="2"/>
  <c r="K2006" i="2"/>
  <c r="L2006" i="2"/>
  <c r="K2007" i="2"/>
  <c r="L2007" i="2"/>
  <c r="K2008" i="2"/>
  <c r="L2008" i="2"/>
  <c r="K2009" i="2"/>
  <c r="L2009" i="2"/>
  <c r="K2010" i="2"/>
  <c r="L2010" i="2"/>
  <c r="K2011" i="2"/>
  <c r="L2011" i="2"/>
  <c r="K2012" i="2"/>
  <c r="L2012" i="2"/>
  <c r="K2013" i="2"/>
  <c r="L2013" i="2"/>
  <c r="K2014" i="2"/>
  <c r="L2014" i="2"/>
  <c r="K2015" i="2"/>
  <c r="L2015" i="2"/>
  <c r="K2016" i="2"/>
  <c r="L2016" i="2"/>
  <c r="K2017" i="2"/>
  <c r="L2017" i="2"/>
  <c r="K2018" i="2"/>
  <c r="L2018" i="2"/>
  <c r="K2019" i="2"/>
  <c r="L2019" i="2"/>
  <c r="K2020" i="2"/>
  <c r="L2020" i="2"/>
  <c r="K2021" i="2"/>
  <c r="L2021" i="2"/>
  <c r="K2022" i="2"/>
  <c r="L2022" i="2"/>
  <c r="K2023" i="2"/>
  <c r="L2023" i="2"/>
  <c r="K2024" i="2"/>
  <c r="L2024" i="2"/>
  <c r="K2025" i="2"/>
  <c r="L2025" i="2"/>
  <c r="K2026" i="2"/>
  <c r="L2026" i="2"/>
  <c r="K2027" i="2"/>
  <c r="L2027" i="2"/>
  <c r="K2028" i="2"/>
  <c r="L2028" i="2"/>
  <c r="K2029" i="2"/>
  <c r="L2029" i="2"/>
  <c r="K2030" i="2"/>
  <c r="L2030" i="2"/>
  <c r="K2031" i="2"/>
  <c r="L2031" i="2"/>
  <c r="K2032" i="2"/>
  <c r="L2032" i="2"/>
  <c r="K2033" i="2"/>
  <c r="L2033" i="2"/>
  <c r="K2034" i="2"/>
  <c r="L2034" i="2"/>
  <c r="K2035" i="2"/>
  <c r="L2035" i="2"/>
  <c r="K2036" i="2"/>
  <c r="L2036" i="2"/>
  <c r="K2037" i="2"/>
  <c r="L2037" i="2"/>
  <c r="K2038" i="2"/>
  <c r="L2038" i="2"/>
  <c r="K2039" i="2"/>
  <c r="L2039" i="2"/>
  <c r="K2040" i="2"/>
  <c r="L2040" i="2"/>
  <c r="K2041" i="2"/>
  <c r="L2041" i="2"/>
  <c r="K2042" i="2"/>
  <c r="L2042" i="2"/>
  <c r="K2043" i="2"/>
  <c r="L2043" i="2"/>
  <c r="K2044" i="2"/>
  <c r="L2044" i="2"/>
  <c r="K2045" i="2"/>
  <c r="L2045" i="2"/>
  <c r="K2046" i="2"/>
  <c r="L2046" i="2"/>
  <c r="K2047" i="2"/>
  <c r="L2047" i="2"/>
  <c r="K2048" i="2"/>
  <c r="L2048" i="2"/>
  <c r="K2049" i="2"/>
  <c r="L2049" i="2"/>
  <c r="K2050" i="2"/>
  <c r="L2050" i="2"/>
  <c r="K2051" i="2"/>
  <c r="L2051" i="2"/>
  <c r="K2052" i="2"/>
  <c r="L2052" i="2"/>
  <c r="K2053" i="2"/>
  <c r="L2053" i="2"/>
  <c r="K2054" i="2"/>
  <c r="L2054" i="2"/>
  <c r="K2055" i="2"/>
  <c r="L2055" i="2"/>
  <c r="K2056" i="2"/>
  <c r="L2056" i="2"/>
  <c r="K2057" i="2"/>
  <c r="L2057" i="2"/>
  <c r="K2058" i="2"/>
  <c r="L2058" i="2"/>
  <c r="K2059" i="2"/>
  <c r="L2059" i="2"/>
  <c r="K2060" i="2"/>
  <c r="L2060" i="2"/>
  <c r="K2061" i="2"/>
  <c r="L2061" i="2"/>
  <c r="K2062" i="2"/>
  <c r="L2062" i="2"/>
  <c r="K2063" i="2"/>
  <c r="L2063" i="2"/>
  <c r="K2064" i="2"/>
  <c r="L2064" i="2"/>
  <c r="K2065" i="2"/>
  <c r="L2065" i="2"/>
  <c r="K2066" i="2"/>
  <c r="L2066" i="2"/>
  <c r="K2067" i="2"/>
  <c r="L2067" i="2"/>
  <c r="K2068" i="2"/>
  <c r="L2068" i="2"/>
  <c r="K2069" i="2"/>
  <c r="L2069" i="2"/>
  <c r="K2070" i="2"/>
  <c r="L2070" i="2"/>
  <c r="K2071" i="2"/>
  <c r="L2071" i="2"/>
  <c r="K2072" i="2"/>
  <c r="L2072" i="2"/>
  <c r="K2073" i="2"/>
  <c r="L2073" i="2"/>
  <c r="K2074" i="2"/>
  <c r="L2074" i="2"/>
  <c r="K2075" i="2"/>
  <c r="L2075" i="2"/>
  <c r="K2076" i="2"/>
  <c r="L2076" i="2"/>
  <c r="K2077" i="2"/>
  <c r="L2077" i="2"/>
  <c r="K2078" i="2"/>
  <c r="L2078" i="2"/>
  <c r="K2079" i="2"/>
  <c r="L2079" i="2"/>
  <c r="K2080" i="2"/>
  <c r="L2080" i="2"/>
  <c r="K2081" i="2"/>
  <c r="L2081" i="2"/>
  <c r="K2082" i="2"/>
  <c r="L2082" i="2"/>
  <c r="K2083" i="2"/>
  <c r="L2083" i="2"/>
  <c r="K2084" i="2"/>
  <c r="L2084" i="2"/>
  <c r="K2085" i="2"/>
  <c r="L2085" i="2"/>
  <c r="K2086" i="2"/>
  <c r="L2086" i="2"/>
  <c r="K2087" i="2"/>
  <c r="L2087" i="2"/>
  <c r="K2088" i="2"/>
  <c r="L2088" i="2"/>
  <c r="K2089" i="2"/>
  <c r="L2089" i="2"/>
  <c r="K2090" i="2"/>
  <c r="L2090" i="2"/>
  <c r="K2091" i="2"/>
  <c r="L2091" i="2"/>
  <c r="K2092" i="2"/>
  <c r="L2092" i="2"/>
  <c r="K2093" i="2"/>
  <c r="L2093" i="2"/>
  <c r="K2094" i="2"/>
  <c r="L2094" i="2"/>
  <c r="K2095" i="2"/>
  <c r="L2095" i="2"/>
  <c r="K2096" i="2"/>
  <c r="L2096" i="2"/>
  <c r="K2097" i="2"/>
  <c r="L2097" i="2"/>
  <c r="K2098" i="2"/>
  <c r="L2098" i="2"/>
  <c r="K2099" i="2"/>
  <c r="L2099" i="2"/>
  <c r="K2100" i="2"/>
  <c r="L2100" i="2"/>
  <c r="K2101" i="2"/>
  <c r="L2101" i="2"/>
  <c r="K2102" i="2"/>
  <c r="L2102" i="2"/>
  <c r="K2103" i="2"/>
  <c r="L2103" i="2"/>
  <c r="K2104" i="2"/>
  <c r="L2104" i="2"/>
  <c r="K2105" i="2"/>
  <c r="L2105" i="2"/>
  <c r="K2106" i="2"/>
  <c r="L2106" i="2"/>
  <c r="K2107" i="2"/>
  <c r="L2107" i="2"/>
  <c r="K2108" i="2"/>
  <c r="L2108" i="2"/>
  <c r="K2109" i="2"/>
  <c r="L2109" i="2"/>
  <c r="K2110" i="2"/>
  <c r="L2110" i="2"/>
  <c r="K2111" i="2"/>
  <c r="L2111" i="2"/>
  <c r="K2112" i="2"/>
  <c r="L2112" i="2"/>
  <c r="K2113" i="2"/>
  <c r="L2113" i="2"/>
  <c r="K2114" i="2"/>
  <c r="L2114" i="2"/>
  <c r="K2115" i="2"/>
  <c r="L2115" i="2"/>
  <c r="K2116" i="2"/>
  <c r="L2116" i="2"/>
  <c r="K2117" i="2"/>
  <c r="L2117" i="2"/>
  <c r="K2118" i="2"/>
  <c r="L2118" i="2"/>
  <c r="K2119" i="2"/>
  <c r="L2119" i="2"/>
  <c r="K2120" i="2"/>
  <c r="L2120" i="2"/>
  <c r="K2121" i="2"/>
  <c r="L2121" i="2"/>
  <c r="K2122" i="2"/>
  <c r="L2122" i="2"/>
  <c r="K2123" i="2"/>
  <c r="L2123" i="2"/>
  <c r="K2124" i="2"/>
  <c r="L2124" i="2"/>
  <c r="K2125" i="2"/>
  <c r="L2125" i="2"/>
  <c r="K2126" i="2"/>
  <c r="L2126" i="2"/>
  <c r="K2127" i="2"/>
  <c r="L2127" i="2"/>
  <c r="K2128" i="2"/>
  <c r="L2128" i="2"/>
  <c r="K2129" i="2"/>
  <c r="L2129" i="2"/>
  <c r="K2130" i="2"/>
  <c r="L2130" i="2"/>
  <c r="K2131" i="2"/>
  <c r="L2131" i="2"/>
  <c r="K2132" i="2"/>
  <c r="L2132" i="2"/>
  <c r="K2133" i="2"/>
  <c r="L2133" i="2"/>
  <c r="K2134" i="2"/>
  <c r="L2134" i="2"/>
  <c r="K2135" i="2"/>
  <c r="L2135" i="2"/>
  <c r="K2136" i="2"/>
  <c r="L2136" i="2"/>
  <c r="K2137" i="2"/>
  <c r="L2137" i="2"/>
  <c r="K2138" i="2"/>
  <c r="L2138" i="2"/>
  <c r="K2139" i="2"/>
  <c r="L2139" i="2"/>
  <c r="K2140" i="2"/>
  <c r="L2140" i="2"/>
  <c r="K2141" i="2"/>
  <c r="L2141" i="2"/>
  <c r="K2142" i="2"/>
  <c r="L2142" i="2"/>
  <c r="K2143" i="2"/>
  <c r="L2143" i="2"/>
  <c r="K2144" i="2"/>
  <c r="L2144" i="2"/>
  <c r="K2145" i="2"/>
  <c r="L2145" i="2"/>
  <c r="K2146" i="2"/>
  <c r="L2146" i="2"/>
  <c r="K2147" i="2"/>
  <c r="L2147" i="2"/>
  <c r="K2148" i="2"/>
  <c r="L2148" i="2"/>
  <c r="K2149" i="2"/>
  <c r="L2149" i="2"/>
  <c r="K2150" i="2"/>
  <c r="L2150" i="2"/>
  <c r="K2151" i="2"/>
  <c r="L2151" i="2"/>
  <c r="K2152" i="2"/>
  <c r="L2152" i="2"/>
  <c r="K2153" i="2"/>
  <c r="L2153" i="2"/>
  <c r="K2154" i="2"/>
  <c r="L2154" i="2"/>
  <c r="K2155" i="2"/>
  <c r="L2155" i="2"/>
  <c r="K2156" i="2"/>
  <c r="L2156" i="2"/>
  <c r="K2157" i="2"/>
  <c r="L2157" i="2"/>
  <c r="K2158" i="2"/>
  <c r="L2158" i="2"/>
  <c r="K2159" i="2"/>
  <c r="L2159" i="2"/>
  <c r="K2160" i="2"/>
  <c r="L2160" i="2"/>
  <c r="K2161" i="2"/>
  <c r="L2161" i="2"/>
  <c r="K2162" i="2"/>
  <c r="L2162" i="2"/>
  <c r="K2163" i="2"/>
  <c r="L2163" i="2"/>
  <c r="K2164" i="2"/>
  <c r="L2164" i="2"/>
  <c r="K2165" i="2"/>
  <c r="L2165" i="2"/>
  <c r="K2166" i="2"/>
  <c r="L2166" i="2"/>
  <c r="K2167" i="2"/>
  <c r="L2167" i="2"/>
  <c r="K2168" i="2"/>
  <c r="L2168" i="2"/>
  <c r="K2169" i="2"/>
  <c r="L2169" i="2"/>
  <c r="K2170" i="2"/>
  <c r="L2170" i="2"/>
  <c r="K2171" i="2"/>
  <c r="L2171" i="2"/>
  <c r="K2172" i="2"/>
  <c r="L2172" i="2"/>
  <c r="K2173" i="2"/>
  <c r="L2173" i="2"/>
  <c r="K2174" i="2"/>
  <c r="L2174" i="2"/>
  <c r="K2175" i="2"/>
  <c r="L2175" i="2"/>
  <c r="K2176" i="2"/>
  <c r="L2176" i="2"/>
  <c r="K2177" i="2"/>
  <c r="L2177" i="2"/>
  <c r="K2178" i="2"/>
  <c r="L2178" i="2"/>
  <c r="K2179" i="2"/>
  <c r="L2179" i="2"/>
  <c r="K2180" i="2"/>
  <c r="L2180" i="2"/>
  <c r="K2181" i="2"/>
  <c r="L2181" i="2"/>
  <c r="K2182" i="2"/>
  <c r="L2182" i="2"/>
  <c r="K2183" i="2"/>
  <c r="L2183" i="2"/>
  <c r="K2184" i="2"/>
  <c r="L2184" i="2"/>
  <c r="K2185" i="2"/>
  <c r="L2185" i="2"/>
  <c r="K2186" i="2"/>
  <c r="L2186" i="2"/>
  <c r="K2187" i="2"/>
  <c r="L2187" i="2"/>
  <c r="K2188" i="2"/>
  <c r="L2188" i="2"/>
  <c r="K2189" i="2"/>
  <c r="L2189" i="2"/>
  <c r="K2190" i="2"/>
  <c r="L2190" i="2"/>
  <c r="K2191" i="2"/>
  <c r="L2191" i="2"/>
  <c r="K2192" i="2"/>
  <c r="L2192" i="2"/>
  <c r="K2193" i="2"/>
  <c r="L2193" i="2"/>
  <c r="K2194" i="2"/>
  <c r="L2194" i="2"/>
  <c r="K2195" i="2"/>
  <c r="L2195" i="2"/>
  <c r="K2196" i="2"/>
  <c r="L2196" i="2"/>
  <c r="K2197" i="2"/>
  <c r="L2197" i="2"/>
  <c r="K2198" i="2"/>
  <c r="L2198" i="2"/>
  <c r="K2199" i="2"/>
  <c r="L2199" i="2"/>
  <c r="K2200" i="2"/>
  <c r="L2200" i="2"/>
  <c r="K2201" i="2"/>
  <c r="L2201" i="2"/>
  <c r="K2202" i="2"/>
  <c r="L2202" i="2"/>
  <c r="K2203" i="2"/>
  <c r="L2203" i="2"/>
  <c r="K2204" i="2"/>
  <c r="L2204" i="2"/>
  <c r="K2205" i="2"/>
  <c r="L2205" i="2"/>
  <c r="K2206" i="2"/>
  <c r="L2206" i="2"/>
  <c r="K2207" i="2"/>
  <c r="L2207" i="2"/>
  <c r="K2208" i="2"/>
  <c r="L2208" i="2"/>
  <c r="K2209" i="2"/>
  <c r="L2209" i="2"/>
  <c r="K2210" i="2"/>
  <c r="L2210" i="2"/>
  <c r="K2211" i="2"/>
  <c r="L2211" i="2"/>
  <c r="K2212" i="2"/>
  <c r="L2212" i="2"/>
  <c r="K2213" i="2"/>
  <c r="L2213" i="2"/>
  <c r="K2214" i="2"/>
  <c r="L2214" i="2"/>
  <c r="K2215" i="2"/>
  <c r="L2215" i="2"/>
  <c r="K2216" i="2"/>
  <c r="L2216" i="2"/>
  <c r="K2217" i="2"/>
  <c r="L2217" i="2"/>
  <c r="K2218" i="2"/>
  <c r="L2218" i="2"/>
  <c r="K2219" i="2"/>
  <c r="L2219" i="2"/>
  <c r="K2220" i="2"/>
  <c r="L2220" i="2"/>
  <c r="K2221" i="2"/>
  <c r="L2221" i="2"/>
  <c r="K2222" i="2"/>
  <c r="L2222" i="2"/>
  <c r="K2223" i="2"/>
  <c r="L2223" i="2"/>
  <c r="K2224" i="2"/>
  <c r="L2224" i="2"/>
  <c r="K2225" i="2"/>
  <c r="L2225" i="2"/>
  <c r="K2226" i="2"/>
  <c r="L2226" i="2"/>
  <c r="K2227" i="2"/>
  <c r="L2227" i="2"/>
  <c r="K2228" i="2"/>
  <c r="L2228" i="2"/>
  <c r="K2229" i="2"/>
  <c r="L2229" i="2"/>
  <c r="K2230" i="2"/>
  <c r="L2230" i="2"/>
  <c r="K2231" i="2"/>
  <c r="L2231" i="2"/>
  <c r="K2232" i="2"/>
  <c r="L2232" i="2"/>
  <c r="K2233" i="2"/>
  <c r="L2233" i="2"/>
  <c r="K2234" i="2"/>
  <c r="L2234" i="2"/>
  <c r="K2235" i="2"/>
  <c r="L2235" i="2"/>
  <c r="K2236" i="2"/>
  <c r="L2236" i="2"/>
  <c r="K2237" i="2"/>
  <c r="L2237" i="2"/>
  <c r="K2238" i="2"/>
  <c r="L2238" i="2"/>
  <c r="K2239" i="2"/>
  <c r="L2239" i="2"/>
  <c r="K2240" i="2"/>
  <c r="L2240" i="2"/>
  <c r="K2241" i="2"/>
  <c r="L2241" i="2"/>
  <c r="K2242" i="2"/>
  <c r="L2242" i="2"/>
  <c r="K2243" i="2"/>
  <c r="L2243" i="2"/>
  <c r="K2244" i="2"/>
  <c r="L2244" i="2"/>
  <c r="K2245" i="2"/>
  <c r="L2245" i="2"/>
  <c r="K2246" i="2"/>
  <c r="L2246" i="2"/>
  <c r="K2247" i="2"/>
  <c r="L2247" i="2"/>
  <c r="K2248" i="2"/>
  <c r="L2248" i="2"/>
  <c r="K2249" i="2"/>
  <c r="L2249" i="2"/>
  <c r="K2250" i="2"/>
  <c r="L2250" i="2"/>
  <c r="K2251" i="2"/>
  <c r="L2251" i="2"/>
  <c r="K2252" i="2"/>
  <c r="L2252" i="2"/>
  <c r="K2253" i="2"/>
  <c r="L2253" i="2"/>
  <c r="K2254" i="2"/>
  <c r="L2254" i="2"/>
  <c r="K2255" i="2"/>
  <c r="L2255" i="2"/>
  <c r="K2256" i="2"/>
  <c r="L2256" i="2"/>
  <c r="K2257" i="2"/>
  <c r="L2257" i="2"/>
  <c r="K2258" i="2"/>
  <c r="L2258" i="2"/>
  <c r="K2259" i="2"/>
  <c r="L2259" i="2"/>
  <c r="K2260" i="2"/>
  <c r="L2260" i="2"/>
  <c r="K2261" i="2"/>
  <c r="L2261" i="2"/>
  <c r="K2262" i="2"/>
  <c r="L2262" i="2"/>
  <c r="K2263" i="2"/>
  <c r="L2263" i="2"/>
  <c r="K2264" i="2"/>
  <c r="L2264" i="2"/>
  <c r="K2265" i="2"/>
  <c r="L2265" i="2"/>
  <c r="K2266" i="2"/>
  <c r="L2266" i="2"/>
  <c r="K2267" i="2"/>
  <c r="L2267" i="2"/>
  <c r="K2268" i="2"/>
  <c r="L2268" i="2"/>
  <c r="K2269" i="2"/>
  <c r="L2269" i="2"/>
  <c r="K2270" i="2"/>
  <c r="L2270" i="2"/>
  <c r="K2271" i="2"/>
  <c r="L2271" i="2"/>
  <c r="K2272" i="2"/>
  <c r="L2272" i="2"/>
  <c r="K2273" i="2"/>
  <c r="L2273" i="2"/>
  <c r="K2274" i="2"/>
  <c r="L2274" i="2"/>
  <c r="K2275" i="2"/>
  <c r="L2275" i="2"/>
  <c r="K2276" i="2"/>
  <c r="L2276" i="2"/>
  <c r="K2277" i="2"/>
  <c r="L2277" i="2"/>
  <c r="K2278" i="2"/>
  <c r="L2278" i="2"/>
  <c r="K2279" i="2"/>
  <c r="L2279" i="2"/>
  <c r="K2280" i="2"/>
  <c r="L2280" i="2"/>
  <c r="K2281" i="2"/>
  <c r="L2281" i="2"/>
  <c r="K2282" i="2"/>
  <c r="L2282" i="2"/>
  <c r="K2283" i="2"/>
  <c r="L2283" i="2"/>
  <c r="K2284" i="2"/>
  <c r="L2284" i="2"/>
  <c r="K2285" i="2"/>
  <c r="L2285" i="2"/>
  <c r="K2286" i="2"/>
  <c r="L2286" i="2"/>
  <c r="K2287" i="2"/>
  <c r="L2287" i="2"/>
  <c r="K2288" i="2"/>
  <c r="L2288" i="2"/>
  <c r="K2289" i="2"/>
  <c r="L2289" i="2"/>
  <c r="K2290" i="2"/>
  <c r="L2290" i="2"/>
  <c r="K2291" i="2"/>
  <c r="L2291" i="2"/>
  <c r="K2292" i="2"/>
  <c r="L2292" i="2"/>
  <c r="K2293" i="2"/>
  <c r="L2293" i="2"/>
  <c r="K2294" i="2"/>
  <c r="L2294" i="2"/>
  <c r="K2295" i="2"/>
  <c r="L2295" i="2"/>
  <c r="K2296" i="2"/>
  <c r="L2296" i="2"/>
  <c r="K2297" i="2"/>
  <c r="L2297" i="2"/>
  <c r="K2298" i="2"/>
  <c r="L2298" i="2"/>
  <c r="K2299" i="2"/>
  <c r="L2299" i="2"/>
  <c r="K2300" i="2"/>
  <c r="L2300" i="2"/>
  <c r="K2301" i="2"/>
  <c r="L2301" i="2"/>
  <c r="K2302" i="2"/>
  <c r="L2302" i="2"/>
  <c r="K2303" i="2"/>
  <c r="L2303" i="2"/>
  <c r="K2304" i="2"/>
  <c r="L2304" i="2"/>
  <c r="K2305" i="2"/>
  <c r="L2305" i="2"/>
  <c r="K2306" i="2"/>
  <c r="L2306" i="2"/>
  <c r="K2307" i="2"/>
  <c r="L2307" i="2"/>
  <c r="K2308" i="2"/>
  <c r="L2308" i="2"/>
  <c r="K2309" i="2"/>
  <c r="L2309" i="2"/>
  <c r="K2310" i="2"/>
  <c r="L2310" i="2"/>
  <c r="K2311" i="2"/>
  <c r="L2311" i="2"/>
  <c r="K2312" i="2"/>
  <c r="L2312" i="2"/>
  <c r="K2313" i="2"/>
  <c r="L2313" i="2"/>
  <c r="K2314" i="2"/>
  <c r="L2314" i="2"/>
  <c r="K2315" i="2"/>
  <c r="L2315" i="2"/>
  <c r="K2316" i="2"/>
  <c r="L2316" i="2"/>
  <c r="K2317" i="2"/>
  <c r="L2317" i="2"/>
  <c r="K2318" i="2"/>
  <c r="L2318" i="2"/>
  <c r="K2319" i="2"/>
  <c r="L2319" i="2"/>
  <c r="K2320" i="2"/>
  <c r="L2320" i="2"/>
  <c r="K2321" i="2"/>
  <c r="L2321" i="2"/>
  <c r="K2322" i="2"/>
  <c r="L2322" i="2"/>
  <c r="K2323" i="2"/>
  <c r="L2323" i="2"/>
  <c r="K2324" i="2"/>
  <c r="L2324" i="2"/>
  <c r="K2325" i="2"/>
  <c r="L2325" i="2"/>
  <c r="K2326" i="2"/>
  <c r="L2326" i="2"/>
  <c r="K2327" i="2"/>
  <c r="L2327" i="2"/>
  <c r="K2328" i="2"/>
  <c r="L2328" i="2"/>
  <c r="K2329" i="2"/>
  <c r="L2329" i="2"/>
  <c r="K2330" i="2"/>
  <c r="L2330" i="2"/>
  <c r="K2331" i="2"/>
  <c r="L2331" i="2"/>
  <c r="K2332" i="2"/>
  <c r="L2332" i="2"/>
  <c r="K2333" i="2"/>
  <c r="L2333" i="2"/>
  <c r="K2334" i="2"/>
  <c r="L2334" i="2"/>
  <c r="K2335" i="2"/>
  <c r="L2335" i="2"/>
  <c r="K2336" i="2"/>
  <c r="L2336" i="2"/>
  <c r="K2337" i="2"/>
  <c r="L2337" i="2"/>
  <c r="K2338" i="2"/>
  <c r="L2338" i="2"/>
  <c r="K2339" i="2"/>
  <c r="L2339" i="2"/>
  <c r="K2340" i="2"/>
  <c r="L2340" i="2"/>
  <c r="K2341" i="2"/>
  <c r="L2341" i="2"/>
  <c r="K2342" i="2"/>
  <c r="L2342" i="2"/>
  <c r="K2343" i="2"/>
  <c r="L2343" i="2"/>
  <c r="K2344" i="2"/>
  <c r="L2344" i="2"/>
  <c r="K2345" i="2"/>
  <c r="L2345" i="2"/>
  <c r="K2346" i="2"/>
  <c r="L2346" i="2"/>
  <c r="K2347" i="2"/>
  <c r="L2347" i="2"/>
  <c r="K2348" i="2"/>
  <c r="L2348" i="2"/>
  <c r="K2349" i="2"/>
  <c r="L2349" i="2"/>
  <c r="K2350" i="2"/>
  <c r="L2350" i="2"/>
  <c r="K2351" i="2"/>
  <c r="L2351" i="2"/>
  <c r="K2352" i="2"/>
  <c r="L2352" i="2"/>
  <c r="K2353" i="2"/>
  <c r="L2353" i="2"/>
  <c r="K2354" i="2"/>
  <c r="L2354" i="2"/>
  <c r="K2355" i="2"/>
  <c r="L2355" i="2"/>
  <c r="K2356" i="2"/>
  <c r="L2356" i="2"/>
  <c r="K2357" i="2"/>
  <c r="L2357" i="2"/>
  <c r="K2358" i="2"/>
  <c r="L2358" i="2"/>
  <c r="K2359" i="2"/>
  <c r="L2359" i="2"/>
  <c r="K2360" i="2"/>
  <c r="L2360" i="2"/>
  <c r="K2361" i="2"/>
  <c r="L2361" i="2"/>
  <c r="K2362" i="2"/>
  <c r="L2362" i="2"/>
  <c r="K2363" i="2"/>
  <c r="L2363" i="2"/>
  <c r="K2364" i="2"/>
  <c r="L2364" i="2"/>
  <c r="K2365" i="2"/>
  <c r="L2365" i="2"/>
  <c r="K2366" i="2"/>
  <c r="L2366" i="2"/>
  <c r="K2367" i="2"/>
  <c r="L2367" i="2"/>
  <c r="K2368" i="2"/>
  <c r="L2368" i="2"/>
  <c r="K2369" i="2"/>
  <c r="L2369" i="2"/>
  <c r="K2370" i="2"/>
  <c r="L2370" i="2"/>
  <c r="K2371" i="2"/>
  <c r="L2371" i="2"/>
  <c r="K2372" i="2"/>
  <c r="L2372" i="2"/>
  <c r="K2373" i="2"/>
  <c r="L2373" i="2"/>
  <c r="K2374" i="2"/>
  <c r="L2374" i="2"/>
  <c r="K2375" i="2"/>
  <c r="L2375" i="2"/>
  <c r="K2376" i="2"/>
  <c r="L2376" i="2"/>
  <c r="K2377" i="2"/>
  <c r="L2377" i="2"/>
  <c r="K2378" i="2"/>
  <c r="L2378" i="2"/>
  <c r="K2379" i="2"/>
  <c r="L2379" i="2"/>
  <c r="K2380" i="2"/>
  <c r="L2380" i="2"/>
  <c r="K2381" i="2"/>
  <c r="L2381" i="2"/>
  <c r="K2382" i="2"/>
  <c r="L2382" i="2"/>
  <c r="K2383" i="2"/>
  <c r="L2383" i="2"/>
  <c r="K2384" i="2"/>
  <c r="L2384" i="2"/>
  <c r="K2385" i="2"/>
  <c r="L2385" i="2"/>
  <c r="K2386" i="2"/>
  <c r="L2386" i="2"/>
  <c r="K2387" i="2"/>
  <c r="L2387" i="2"/>
  <c r="K2388" i="2"/>
  <c r="L2388" i="2"/>
  <c r="K2389" i="2"/>
  <c r="L2389" i="2"/>
  <c r="K2390" i="2"/>
  <c r="L2390" i="2"/>
  <c r="K2391" i="2"/>
  <c r="L2391" i="2"/>
  <c r="K2392" i="2"/>
  <c r="L2392" i="2"/>
  <c r="K2393" i="2"/>
  <c r="L2393" i="2"/>
  <c r="K2394" i="2"/>
  <c r="L2394" i="2"/>
  <c r="K2395" i="2"/>
  <c r="L2395" i="2"/>
  <c r="K2396" i="2"/>
  <c r="L2396" i="2"/>
  <c r="K2397" i="2"/>
  <c r="L2397" i="2"/>
  <c r="K2398" i="2"/>
  <c r="L2398" i="2"/>
  <c r="K2399" i="2"/>
  <c r="L2399" i="2"/>
  <c r="K2400" i="2"/>
  <c r="L2400" i="2"/>
  <c r="K2401" i="2"/>
  <c r="L2401" i="2"/>
  <c r="K2402" i="2"/>
  <c r="L2402" i="2"/>
  <c r="K2403" i="2"/>
  <c r="L2403" i="2"/>
  <c r="K2404" i="2"/>
  <c r="L2404" i="2"/>
  <c r="K2405" i="2"/>
  <c r="L2405" i="2"/>
  <c r="K2406" i="2"/>
  <c r="L2406" i="2"/>
  <c r="K2407" i="2"/>
  <c r="L2407" i="2"/>
  <c r="K2408" i="2"/>
  <c r="L2408" i="2"/>
  <c r="K2409" i="2"/>
  <c r="L2409" i="2"/>
  <c r="K2410" i="2"/>
  <c r="L2410" i="2"/>
  <c r="K2411" i="2"/>
  <c r="L2411" i="2"/>
  <c r="K2412" i="2"/>
  <c r="L2412" i="2"/>
  <c r="K2413" i="2"/>
  <c r="L2413" i="2"/>
  <c r="K2414" i="2"/>
  <c r="L2414" i="2"/>
  <c r="K2415" i="2"/>
  <c r="L2415" i="2"/>
  <c r="K2416" i="2"/>
  <c r="L2416" i="2"/>
  <c r="K2417" i="2"/>
  <c r="L2417" i="2"/>
  <c r="K2418" i="2"/>
  <c r="L2418" i="2"/>
  <c r="K2419" i="2"/>
  <c r="L2419" i="2"/>
  <c r="K2420" i="2"/>
  <c r="L2420" i="2"/>
  <c r="K2421" i="2"/>
  <c r="L2421" i="2"/>
  <c r="K2422" i="2"/>
  <c r="L2422" i="2"/>
  <c r="K2423" i="2"/>
  <c r="L2423" i="2"/>
  <c r="K2424" i="2"/>
  <c r="L2424" i="2"/>
  <c r="K2425" i="2"/>
  <c r="L2425" i="2"/>
  <c r="K2426" i="2"/>
  <c r="L2426" i="2"/>
  <c r="K2427" i="2"/>
  <c r="L2427" i="2"/>
  <c r="K2428" i="2"/>
  <c r="L2428" i="2"/>
  <c r="K2429" i="2"/>
  <c r="L2429" i="2"/>
  <c r="K2430" i="2"/>
  <c r="L2430" i="2"/>
  <c r="K2431" i="2"/>
  <c r="L2431" i="2"/>
  <c r="K2432" i="2"/>
  <c r="L2432" i="2"/>
  <c r="K2433" i="2"/>
  <c r="L2433" i="2"/>
  <c r="K2434" i="2"/>
  <c r="L2434" i="2"/>
  <c r="K2435" i="2"/>
  <c r="L2435" i="2"/>
  <c r="K2436" i="2"/>
  <c r="L2436" i="2"/>
  <c r="K2437" i="2"/>
  <c r="L2437" i="2"/>
  <c r="K2438" i="2"/>
  <c r="L2438" i="2"/>
  <c r="K2439" i="2"/>
  <c r="L2439" i="2"/>
  <c r="K2440" i="2"/>
  <c r="L2440" i="2"/>
  <c r="K2441" i="2"/>
  <c r="L2441" i="2"/>
  <c r="K2442" i="2"/>
  <c r="L2442" i="2"/>
  <c r="K2443" i="2"/>
  <c r="L2443" i="2"/>
  <c r="K2444" i="2"/>
  <c r="L2444" i="2"/>
  <c r="K2445" i="2"/>
  <c r="L2445" i="2"/>
  <c r="K2446" i="2"/>
  <c r="L2446" i="2"/>
  <c r="K2447" i="2"/>
  <c r="L2447" i="2"/>
  <c r="K2448" i="2"/>
  <c r="L2448" i="2"/>
  <c r="K2449" i="2"/>
  <c r="L2449" i="2"/>
  <c r="K2450" i="2"/>
  <c r="L2450" i="2"/>
  <c r="K2451" i="2"/>
  <c r="L2451" i="2"/>
  <c r="K2452" i="2"/>
  <c r="L2452" i="2"/>
  <c r="K2453" i="2"/>
  <c r="L2453" i="2"/>
  <c r="K2454" i="2"/>
  <c r="L2454" i="2"/>
  <c r="K2455" i="2"/>
  <c r="L2455" i="2"/>
  <c r="K2456" i="2"/>
  <c r="L2456" i="2"/>
  <c r="K2457" i="2"/>
  <c r="L2457" i="2"/>
  <c r="K2458" i="2"/>
  <c r="L2458" i="2"/>
  <c r="K2459" i="2"/>
  <c r="L2459" i="2"/>
  <c r="K2460" i="2"/>
  <c r="L2460" i="2"/>
  <c r="K2461" i="2"/>
  <c r="L2461" i="2"/>
  <c r="K2462" i="2"/>
  <c r="L2462" i="2"/>
  <c r="K2463" i="2"/>
  <c r="L2463" i="2"/>
  <c r="K2464" i="2"/>
  <c r="L2464" i="2"/>
  <c r="K2465" i="2"/>
  <c r="L2465" i="2"/>
  <c r="K2466" i="2"/>
  <c r="L2466" i="2"/>
  <c r="K2467" i="2"/>
  <c r="L2467" i="2"/>
  <c r="K2468" i="2"/>
  <c r="L2468" i="2"/>
  <c r="K2469" i="2"/>
  <c r="L2469" i="2"/>
  <c r="K2470" i="2"/>
  <c r="L2470" i="2"/>
  <c r="K2471" i="2"/>
  <c r="L2471" i="2"/>
  <c r="K2472" i="2"/>
  <c r="L2472" i="2"/>
  <c r="K2473" i="2"/>
  <c r="L2473" i="2"/>
  <c r="K2474" i="2"/>
  <c r="L2474" i="2"/>
  <c r="K2475" i="2"/>
  <c r="L2475" i="2"/>
  <c r="K2476" i="2"/>
  <c r="L2476" i="2"/>
  <c r="K2477" i="2"/>
  <c r="L2477" i="2"/>
  <c r="K2478" i="2"/>
  <c r="L2478" i="2"/>
  <c r="K2479" i="2"/>
  <c r="L2479" i="2"/>
  <c r="K2480" i="2"/>
  <c r="L2480" i="2"/>
  <c r="K2481" i="2"/>
  <c r="L2481" i="2"/>
  <c r="K2482" i="2"/>
  <c r="L2482" i="2"/>
  <c r="K2483" i="2"/>
  <c r="L2483" i="2"/>
  <c r="K2484" i="2"/>
  <c r="L2484" i="2"/>
  <c r="K2485" i="2"/>
  <c r="L2485" i="2"/>
  <c r="K2486" i="2"/>
  <c r="L2486" i="2"/>
  <c r="K2487" i="2"/>
  <c r="L2487" i="2"/>
  <c r="K2488" i="2"/>
  <c r="L2488" i="2"/>
  <c r="K2489" i="2"/>
  <c r="L2489" i="2"/>
  <c r="K2490" i="2"/>
  <c r="L2490" i="2"/>
  <c r="K2491" i="2"/>
  <c r="L2491" i="2"/>
  <c r="K2492" i="2"/>
  <c r="L2492" i="2"/>
  <c r="K2493" i="2"/>
  <c r="L2493" i="2"/>
  <c r="K2494" i="2"/>
  <c r="L2494" i="2"/>
  <c r="K2495" i="2"/>
  <c r="L2495" i="2"/>
  <c r="K2496" i="2"/>
  <c r="L2496" i="2"/>
  <c r="K2497" i="2"/>
  <c r="L2497" i="2"/>
  <c r="K2498" i="2"/>
  <c r="L2498" i="2"/>
  <c r="K2499" i="2"/>
  <c r="L2499" i="2"/>
  <c r="K2500" i="2"/>
  <c r="L2500" i="2"/>
  <c r="K2501" i="2"/>
  <c r="L2501" i="2"/>
  <c r="K2502" i="2"/>
  <c r="L2502" i="2"/>
  <c r="K2503" i="2"/>
  <c r="L2503" i="2"/>
  <c r="K2504" i="2"/>
  <c r="L2504" i="2"/>
  <c r="K2505" i="2"/>
  <c r="L2505" i="2"/>
  <c r="K2506" i="2"/>
  <c r="L2506" i="2"/>
  <c r="K2507" i="2"/>
  <c r="L2507" i="2"/>
  <c r="K2508" i="2"/>
  <c r="L2508" i="2"/>
  <c r="K2509" i="2"/>
  <c r="L2509" i="2"/>
  <c r="K2510" i="2"/>
  <c r="L2510" i="2"/>
  <c r="K2511" i="2"/>
  <c r="L2511" i="2"/>
  <c r="K2512" i="2"/>
  <c r="L2512" i="2"/>
  <c r="K2513" i="2"/>
  <c r="L2513" i="2"/>
  <c r="K2514" i="2"/>
  <c r="L2514" i="2"/>
  <c r="K2515" i="2"/>
  <c r="L2515" i="2"/>
  <c r="K2516" i="2"/>
  <c r="L2516" i="2"/>
  <c r="K2517" i="2"/>
  <c r="L2517" i="2"/>
  <c r="K2518" i="2"/>
  <c r="L2518" i="2"/>
  <c r="K2519" i="2"/>
  <c r="L2519" i="2"/>
  <c r="K2520" i="2"/>
  <c r="L2520" i="2"/>
  <c r="K2521" i="2"/>
  <c r="L2521" i="2"/>
  <c r="K2522" i="2"/>
  <c r="L2522" i="2"/>
  <c r="K2523" i="2"/>
  <c r="L2523" i="2"/>
  <c r="K2524" i="2"/>
  <c r="L2524" i="2"/>
  <c r="K2525" i="2"/>
  <c r="L2525" i="2"/>
  <c r="K2526" i="2"/>
  <c r="L2526" i="2"/>
  <c r="K2527" i="2"/>
  <c r="L2527" i="2"/>
  <c r="K2528" i="2"/>
  <c r="L2528" i="2"/>
  <c r="K2529" i="2"/>
  <c r="L2529" i="2"/>
  <c r="K2530" i="2"/>
  <c r="L2530" i="2"/>
  <c r="K2531" i="2"/>
  <c r="L2531" i="2"/>
  <c r="K2532" i="2"/>
  <c r="L2532" i="2"/>
  <c r="K2533" i="2"/>
  <c r="L2533" i="2"/>
  <c r="K2534" i="2"/>
  <c r="L2534" i="2"/>
  <c r="K2535" i="2"/>
  <c r="L2535" i="2"/>
  <c r="K2536" i="2"/>
  <c r="L2536" i="2"/>
  <c r="K2537" i="2"/>
  <c r="L2537" i="2"/>
  <c r="K2538" i="2"/>
  <c r="L2538" i="2"/>
  <c r="K2539" i="2"/>
  <c r="L2539" i="2"/>
  <c r="K2540" i="2"/>
  <c r="L2540" i="2"/>
  <c r="K2541" i="2"/>
  <c r="L2541" i="2"/>
  <c r="K2542" i="2"/>
  <c r="L2542" i="2"/>
  <c r="K2543" i="2"/>
  <c r="L2543" i="2"/>
  <c r="K2544" i="2"/>
  <c r="L2544" i="2"/>
  <c r="K2545" i="2"/>
  <c r="L2545" i="2"/>
  <c r="K2546" i="2"/>
  <c r="L2546" i="2"/>
  <c r="K2547" i="2"/>
  <c r="L2547" i="2"/>
  <c r="K2548" i="2"/>
  <c r="L2548" i="2"/>
  <c r="K2549" i="2"/>
  <c r="L2549" i="2"/>
  <c r="K2550" i="2"/>
  <c r="L2550" i="2"/>
  <c r="K2551" i="2"/>
  <c r="L2551" i="2"/>
  <c r="K2552" i="2"/>
  <c r="L2552" i="2"/>
  <c r="K2553" i="2"/>
  <c r="L2553" i="2"/>
  <c r="K2554" i="2"/>
  <c r="L2554" i="2"/>
  <c r="K2555" i="2"/>
  <c r="L2555" i="2"/>
  <c r="K2556" i="2"/>
  <c r="L2556" i="2"/>
  <c r="K2557" i="2"/>
  <c r="L2557" i="2"/>
  <c r="K2558" i="2"/>
  <c r="L2558" i="2"/>
  <c r="K2559" i="2"/>
  <c r="L2559" i="2"/>
  <c r="K2560" i="2"/>
  <c r="L2560" i="2"/>
  <c r="K2561" i="2"/>
  <c r="L2561" i="2"/>
  <c r="K2562" i="2"/>
  <c r="L2562" i="2"/>
  <c r="K2563" i="2"/>
  <c r="L2563" i="2"/>
  <c r="K2564" i="2"/>
  <c r="L2564" i="2"/>
  <c r="K2565" i="2"/>
  <c r="L2565" i="2"/>
  <c r="K2566" i="2"/>
  <c r="L2566" i="2"/>
  <c r="K2567" i="2"/>
  <c r="L2567" i="2"/>
  <c r="K2568" i="2"/>
  <c r="L2568" i="2"/>
  <c r="K2569" i="2"/>
  <c r="L2569" i="2"/>
  <c r="K2570" i="2"/>
  <c r="L2570" i="2"/>
  <c r="K2571" i="2"/>
  <c r="L2571" i="2"/>
  <c r="K2572" i="2"/>
  <c r="L2572" i="2"/>
  <c r="K2573" i="2"/>
  <c r="L2573" i="2"/>
  <c r="K2574" i="2"/>
  <c r="L2574" i="2"/>
  <c r="K2575" i="2"/>
  <c r="L2575" i="2"/>
  <c r="K2576" i="2"/>
  <c r="L2576" i="2"/>
  <c r="K2577" i="2"/>
  <c r="L2577" i="2"/>
  <c r="K2578" i="2"/>
  <c r="L2578" i="2"/>
  <c r="K2579" i="2"/>
  <c r="L2579" i="2"/>
  <c r="K2580" i="2"/>
  <c r="L2580" i="2"/>
  <c r="K2581" i="2"/>
  <c r="L2581" i="2"/>
  <c r="K2582" i="2"/>
  <c r="L2582" i="2"/>
  <c r="K2583" i="2"/>
  <c r="L2583" i="2"/>
  <c r="K2584" i="2"/>
  <c r="L2584" i="2"/>
  <c r="K2585" i="2"/>
  <c r="L2585" i="2"/>
  <c r="K2586" i="2"/>
  <c r="L2586" i="2"/>
  <c r="K2587" i="2"/>
  <c r="L2587" i="2"/>
  <c r="K2588" i="2"/>
  <c r="L2588" i="2"/>
  <c r="K2589" i="2"/>
  <c r="L2589" i="2"/>
  <c r="K2590" i="2"/>
  <c r="L2590" i="2"/>
  <c r="K2591" i="2"/>
  <c r="L2591" i="2"/>
  <c r="K2592" i="2"/>
  <c r="L2592" i="2"/>
  <c r="K2593" i="2"/>
  <c r="L2593" i="2"/>
  <c r="K2594" i="2"/>
  <c r="L2594" i="2"/>
  <c r="K2595" i="2"/>
  <c r="L2595" i="2"/>
  <c r="K2596" i="2"/>
  <c r="L2596" i="2"/>
  <c r="K2597" i="2"/>
  <c r="L2597" i="2"/>
  <c r="K2598" i="2"/>
  <c r="L2598" i="2"/>
  <c r="K2599" i="2"/>
  <c r="L2599" i="2"/>
  <c r="K2600" i="2"/>
  <c r="L2600" i="2"/>
  <c r="K2601" i="2"/>
  <c r="L2601" i="2"/>
  <c r="K2602" i="2"/>
  <c r="L2602" i="2"/>
  <c r="K2603" i="2"/>
  <c r="L2603" i="2"/>
  <c r="K2604" i="2"/>
  <c r="L2604" i="2"/>
  <c r="K2605" i="2"/>
  <c r="L2605" i="2"/>
  <c r="K2606" i="2"/>
  <c r="L2606" i="2"/>
  <c r="K2607" i="2"/>
  <c r="L2607" i="2"/>
  <c r="K2608" i="2"/>
  <c r="L2608" i="2"/>
  <c r="K2609" i="2"/>
  <c r="L2609" i="2"/>
  <c r="K2610" i="2"/>
  <c r="L2610" i="2"/>
  <c r="K2611" i="2"/>
  <c r="L2611" i="2"/>
  <c r="K2612" i="2"/>
  <c r="L2612" i="2"/>
  <c r="K2613" i="2"/>
  <c r="L2613" i="2"/>
  <c r="K2614" i="2"/>
  <c r="L2614" i="2"/>
  <c r="K2615" i="2"/>
  <c r="L2615" i="2"/>
  <c r="K2616" i="2"/>
  <c r="L2616" i="2"/>
  <c r="K2617" i="2"/>
  <c r="L2617" i="2"/>
  <c r="K2618" i="2"/>
  <c r="L2618" i="2"/>
  <c r="K2619" i="2"/>
  <c r="L2619" i="2"/>
  <c r="K2620" i="2"/>
  <c r="L2620" i="2"/>
  <c r="K2621" i="2"/>
  <c r="L2621" i="2"/>
  <c r="K2622" i="2"/>
  <c r="L2622" i="2"/>
  <c r="K2623" i="2"/>
  <c r="L2623" i="2"/>
  <c r="K2624" i="2"/>
  <c r="L2624" i="2"/>
  <c r="K2625" i="2"/>
  <c r="L2625" i="2"/>
  <c r="K2626" i="2"/>
  <c r="L2626" i="2"/>
  <c r="K2627" i="2"/>
  <c r="L2627" i="2"/>
  <c r="K2628" i="2"/>
  <c r="L2628" i="2"/>
  <c r="K2629" i="2"/>
  <c r="L2629" i="2"/>
  <c r="K2630" i="2"/>
  <c r="L2630" i="2"/>
  <c r="K2631" i="2"/>
  <c r="L2631" i="2"/>
  <c r="K2632" i="2"/>
  <c r="L2632" i="2"/>
  <c r="K2633" i="2"/>
  <c r="L2633" i="2"/>
  <c r="K2634" i="2"/>
  <c r="L2634" i="2"/>
  <c r="K2635" i="2"/>
  <c r="L2635" i="2"/>
  <c r="K2636" i="2"/>
  <c r="L2636" i="2"/>
  <c r="K2637" i="2"/>
  <c r="L2637" i="2"/>
  <c r="K2638" i="2"/>
  <c r="L2638" i="2"/>
  <c r="K2639" i="2"/>
  <c r="L2639" i="2"/>
  <c r="K2640" i="2"/>
  <c r="L2640" i="2"/>
  <c r="K2641" i="2"/>
  <c r="L2641" i="2"/>
  <c r="K2642" i="2"/>
  <c r="L2642" i="2"/>
  <c r="K2643" i="2"/>
  <c r="L2643" i="2"/>
  <c r="K2644" i="2"/>
  <c r="L2644" i="2"/>
  <c r="K2645" i="2"/>
  <c r="L2645" i="2"/>
  <c r="K2646" i="2"/>
  <c r="L2646" i="2"/>
  <c r="K2647" i="2"/>
  <c r="L2647" i="2"/>
  <c r="K2648" i="2"/>
  <c r="L2648" i="2"/>
  <c r="K2649" i="2"/>
  <c r="L2649" i="2"/>
  <c r="K2650" i="2"/>
  <c r="L2650" i="2"/>
  <c r="K2651" i="2"/>
  <c r="L2651" i="2"/>
  <c r="K2652" i="2"/>
  <c r="L2652" i="2"/>
  <c r="K2653" i="2"/>
  <c r="L2653" i="2"/>
  <c r="K2654" i="2"/>
  <c r="L2654" i="2"/>
  <c r="K2655" i="2"/>
  <c r="L2655" i="2"/>
  <c r="K2656" i="2"/>
  <c r="L2656" i="2"/>
  <c r="K2657" i="2"/>
  <c r="L2657" i="2"/>
  <c r="K2658" i="2"/>
  <c r="L2658" i="2"/>
  <c r="K2659" i="2"/>
  <c r="L2659" i="2"/>
  <c r="K2660" i="2"/>
  <c r="L2660" i="2"/>
  <c r="K2661" i="2"/>
  <c r="L2661" i="2"/>
  <c r="K2662" i="2"/>
  <c r="L2662" i="2"/>
  <c r="K2663" i="2"/>
  <c r="L2663" i="2"/>
  <c r="K2664" i="2"/>
  <c r="L2664" i="2"/>
  <c r="K2665" i="2"/>
  <c r="L2665" i="2"/>
  <c r="K2666" i="2"/>
  <c r="L2666" i="2"/>
  <c r="K2667" i="2"/>
  <c r="L2667" i="2"/>
  <c r="K2668" i="2"/>
  <c r="L2668" i="2"/>
  <c r="K2669" i="2"/>
  <c r="L2669" i="2"/>
  <c r="K2670" i="2"/>
  <c r="L2670" i="2"/>
  <c r="K2671" i="2"/>
  <c r="L2671" i="2"/>
  <c r="K2672" i="2"/>
  <c r="L2672" i="2"/>
  <c r="K2673" i="2"/>
  <c r="L2673" i="2"/>
  <c r="K2674" i="2"/>
  <c r="L2674" i="2"/>
  <c r="K2675" i="2"/>
  <c r="L2675" i="2"/>
  <c r="K2676" i="2"/>
  <c r="L2676" i="2"/>
  <c r="K2677" i="2"/>
  <c r="L2677" i="2"/>
  <c r="K2678" i="2"/>
  <c r="L2678" i="2"/>
  <c r="K2679" i="2"/>
  <c r="L2679" i="2"/>
  <c r="K2680" i="2"/>
  <c r="L2680" i="2"/>
  <c r="K2681" i="2"/>
  <c r="L2681" i="2"/>
  <c r="K2682" i="2"/>
  <c r="L2682" i="2"/>
  <c r="K2683" i="2"/>
  <c r="L2683" i="2"/>
  <c r="K2684" i="2"/>
  <c r="L2684" i="2"/>
  <c r="K2685" i="2"/>
  <c r="L2685" i="2"/>
  <c r="K2686" i="2"/>
  <c r="L2686" i="2"/>
  <c r="K2687" i="2"/>
  <c r="L2687" i="2"/>
  <c r="K2688" i="2"/>
  <c r="L2688" i="2"/>
  <c r="K2689" i="2"/>
  <c r="L2689" i="2"/>
  <c r="K2690" i="2"/>
  <c r="L2690" i="2"/>
  <c r="K2691" i="2"/>
  <c r="L2691" i="2"/>
  <c r="K2692" i="2"/>
  <c r="L2692" i="2"/>
  <c r="K2693" i="2"/>
  <c r="L2693" i="2"/>
  <c r="K2694" i="2"/>
  <c r="L2694" i="2"/>
  <c r="K2695" i="2"/>
  <c r="L2695" i="2"/>
  <c r="K2696" i="2"/>
  <c r="L2696" i="2"/>
  <c r="K2697" i="2"/>
  <c r="L2697" i="2"/>
  <c r="K2698" i="2"/>
  <c r="L2698" i="2"/>
  <c r="K2699" i="2"/>
  <c r="L2699" i="2"/>
  <c r="K2700" i="2"/>
  <c r="L2700" i="2"/>
  <c r="K2701" i="2"/>
  <c r="L2701" i="2"/>
  <c r="K2702" i="2"/>
  <c r="L2702" i="2"/>
  <c r="K2703" i="2"/>
  <c r="L2703" i="2"/>
  <c r="K2704" i="2"/>
  <c r="L2704" i="2"/>
  <c r="K2705" i="2"/>
  <c r="L2705" i="2"/>
  <c r="K2706" i="2"/>
  <c r="L2706" i="2"/>
  <c r="K2707" i="2"/>
  <c r="L2707" i="2"/>
  <c r="K2708" i="2"/>
  <c r="L2708" i="2"/>
  <c r="K2709" i="2"/>
  <c r="L2709" i="2"/>
  <c r="K2710" i="2"/>
  <c r="L2710" i="2"/>
  <c r="K2711" i="2"/>
  <c r="L2711" i="2"/>
  <c r="K2712" i="2"/>
  <c r="L2712" i="2"/>
  <c r="K2713" i="2"/>
  <c r="L2713" i="2"/>
  <c r="K2714" i="2"/>
  <c r="L2714" i="2"/>
  <c r="K2715" i="2"/>
  <c r="L2715" i="2"/>
  <c r="K2716" i="2"/>
  <c r="L2716" i="2"/>
  <c r="K2717" i="2"/>
  <c r="L2717" i="2"/>
  <c r="K2718" i="2"/>
  <c r="L2718" i="2"/>
  <c r="K2719" i="2"/>
  <c r="L2719" i="2"/>
  <c r="K2720" i="2"/>
  <c r="L2720" i="2"/>
  <c r="K2721" i="2"/>
  <c r="L2721" i="2"/>
  <c r="K2722" i="2"/>
  <c r="L2722" i="2"/>
  <c r="K2723" i="2"/>
  <c r="L2723" i="2"/>
  <c r="K2724" i="2"/>
  <c r="L2724" i="2"/>
  <c r="K2725" i="2"/>
  <c r="L2725" i="2"/>
  <c r="K2726" i="2"/>
  <c r="L2726" i="2"/>
  <c r="K2727" i="2"/>
  <c r="L2727" i="2"/>
  <c r="K2728" i="2"/>
  <c r="L2728" i="2"/>
  <c r="K2729" i="2"/>
  <c r="L2729" i="2"/>
  <c r="K2730" i="2"/>
  <c r="L2730" i="2"/>
  <c r="K2731" i="2"/>
  <c r="L2731" i="2"/>
  <c r="K2732" i="2"/>
  <c r="L2732" i="2"/>
  <c r="K2733" i="2"/>
  <c r="L2733" i="2"/>
  <c r="K2734" i="2"/>
  <c r="L2734" i="2"/>
  <c r="K2735" i="2"/>
  <c r="L2735" i="2"/>
  <c r="K2736" i="2"/>
  <c r="L2736" i="2"/>
  <c r="K2737" i="2"/>
  <c r="L2737" i="2"/>
  <c r="K2738" i="2"/>
  <c r="L2738" i="2"/>
  <c r="K2739" i="2"/>
  <c r="L2739" i="2"/>
  <c r="K2740" i="2"/>
  <c r="L2740" i="2"/>
  <c r="K2741" i="2"/>
  <c r="L2741" i="2"/>
  <c r="K2742" i="2"/>
  <c r="L2742" i="2"/>
  <c r="K2743" i="2"/>
  <c r="L2743" i="2"/>
  <c r="K2744" i="2"/>
  <c r="L2744" i="2"/>
  <c r="K2745" i="2"/>
  <c r="L2745" i="2"/>
  <c r="K2746" i="2"/>
  <c r="L2746" i="2"/>
  <c r="K2747" i="2"/>
  <c r="L2747" i="2"/>
  <c r="K2748" i="2"/>
  <c r="L2748" i="2"/>
  <c r="K2749" i="2"/>
  <c r="L2749" i="2"/>
  <c r="K2750" i="2"/>
  <c r="L2750" i="2"/>
  <c r="K2751" i="2"/>
  <c r="L2751" i="2"/>
  <c r="K2752" i="2"/>
  <c r="L2752" i="2"/>
  <c r="K2753" i="2"/>
  <c r="L2753" i="2"/>
  <c r="K2754" i="2"/>
  <c r="L2754" i="2"/>
  <c r="K2755" i="2"/>
  <c r="L2755" i="2"/>
  <c r="K2756" i="2"/>
  <c r="L2756" i="2"/>
  <c r="K2757" i="2"/>
  <c r="L2757" i="2"/>
  <c r="K2758" i="2"/>
  <c r="L2758" i="2"/>
  <c r="K2759" i="2"/>
  <c r="L2759" i="2"/>
  <c r="K2760" i="2"/>
  <c r="L2760" i="2"/>
  <c r="K2761" i="2"/>
  <c r="L2761" i="2"/>
  <c r="K2762" i="2"/>
  <c r="L2762" i="2"/>
  <c r="K2763" i="2"/>
  <c r="L2763" i="2"/>
  <c r="K2764" i="2"/>
  <c r="L2764" i="2"/>
  <c r="K2765" i="2"/>
  <c r="L2765" i="2"/>
  <c r="K2766" i="2"/>
  <c r="L2766" i="2"/>
  <c r="K2767" i="2"/>
  <c r="L2767" i="2"/>
  <c r="K2768" i="2"/>
  <c r="L2768" i="2"/>
  <c r="K2769" i="2"/>
  <c r="L2769" i="2"/>
  <c r="K2770" i="2"/>
  <c r="L2770" i="2"/>
  <c r="K2771" i="2"/>
  <c r="L2771" i="2"/>
  <c r="K2772" i="2"/>
  <c r="L2772" i="2"/>
  <c r="K2773" i="2"/>
  <c r="L2773" i="2"/>
  <c r="K2774" i="2"/>
  <c r="L2774" i="2"/>
  <c r="K2775" i="2"/>
  <c r="L2775" i="2"/>
  <c r="K2776" i="2"/>
  <c r="L2776" i="2"/>
  <c r="K2777" i="2"/>
  <c r="L2777" i="2"/>
  <c r="K2778" i="2"/>
  <c r="L2778" i="2"/>
  <c r="K2779" i="2"/>
  <c r="L2779" i="2"/>
  <c r="K2780" i="2"/>
  <c r="L2780" i="2"/>
  <c r="K2781" i="2"/>
  <c r="L2781" i="2"/>
  <c r="K2782" i="2"/>
  <c r="L2782" i="2"/>
  <c r="K2783" i="2"/>
  <c r="L2783" i="2"/>
  <c r="K2784" i="2"/>
  <c r="L2784" i="2"/>
  <c r="K2785" i="2"/>
  <c r="L2785" i="2"/>
  <c r="K2786" i="2"/>
  <c r="L2786" i="2"/>
  <c r="K2787" i="2"/>
  <c r="L2787" i="2"/>
  <c r="K2788" i="2"/>
  <c r="L2788" i="2"/>
  <c r="K2789" i="2"/>
  <c r="L2789" i="2"/>
  <c r="K2790" i="2"/>
  <c r="L2790" i="2"/>
  <c r="K2791" i="2"/>
  <c r="L2791" i="2"/>
  <c r="K2792" i="2"/>
  <c r="L2792" i="2"/>
  <c r="K2793" i="2"/>
  <c r="L2793" i="2"/>
  <c r="K2794" i="2"/>
  <c r="L2794" i="2"/>
  <c r="K2795" i="2"/>
  <c r="L2795" i="2"/>
  <c r="K2796" i="2"/>
  <c r="L2796" i="2"/>
  <c r="K2797" i="2"/>
  <c r="L2797" i="2"/>
  <c r="K2798" i="2"/>
  <c r="L2798" i="2"/>
  <c r="K2799" i="2"/>
  <c r="L2799" i="2"/>
  <c r="K2800" i="2"/>
  <c r="L2800" i="2"/>
  <c r="K2801" i="2"/>
  <c r="L2801" i="2"/>
  <c r="K2802" i="2"/>
  <c r="L2802" i="2"/>
  <c r="K2803" i="2"/>
  <c r="L2803" i="2"/>
  <c r="K2804" i="2"/>
  <c r="L2804" i="2"/>
  <c r="K2805" i="2"/>
  <c r="L2805" i="2"/>
  <c r="K2806" i="2"/>
  <c r="L2806" i="2"/>
  <c r="K2807" i="2"/>
  <c r="L2807" i="2"/>
  <c r="K2808" i="2"/>
  <c r="L2808" i="2"/>
  <c r="K2809" i="2"/>
  <c r="L2809" i="2"/>
  <c r="K2810" i="2"/>
  <c r="L2810" i="2"/>
  <c r="K2811" i="2"/>
  <c r="L2811" i="2"/>
  <c r="K2812" i="2"/>
  <c r="L2812" i="2"/>
  <c r="K2813" i="2"/>
  <c r="L2813" i="2"/>
  <c r="K2814" i="2"/>
  <c r="L2814" i="2"/>
  <c r="K2815" i="2"/>
  <c r="L2815" i="2"/>
  <c r="K2816" i="2"/>
  <c r="L2816" i="2"/>
  <c r="K2817" i="2"/>
  <c r="L2817" i="2"/>
  <c r="K2818" i="2"/>
  <c r="L2818" i="2"/>
  <c r="K2819" i="2"/>
  <c r="L2819" i="2"/>
  <c r="K2820" i="2"/>
  <c r="L2820" i="2"/>
  <c r="K2821" i="2"/>
  <c r="L2821" i="2"/>
  <c r="K2822" i="2"/>
  <c r="L2822" i="2"/>
  <c r="K2823" i="2"/>
  <c r="L2823" i="2"/>
  <c r="K2824" i="2"/>
  <c r="L2824" i="2"/>
  <c r="K2825" i="2"/>
  <c r="L2825" i="2"/>
  <c r="K2826" i="2"/>
  <c r="L2826" i="2"/>
  <c r="K2827" i="2"/>
  <c r="L2827" i="2"/>
  <c r="K2828" i="2"/>
  <c r="L2828" i="2"/>
  <c r="K2829" i="2"/>
  <c r="L2829" i="2"/>
  <c r="K2830" i="2"/>
  <c r="L2830" i="2"/>
  <c r="K2831" i="2"/>
  <c r="L2831" i="2"/>
  <c r="K2832" i="2"/>
  <c r="L2832" i="2"/>
  <c r="K2833" i="2"/>
  <c r="L2833" i="2"/>
  <c r="K2834" i="2"/>
  <c r="L2834" i="2"/>
  <c r="K2835" i="2"/>
  <c r="L2835" i="2"/>
  <c r="K2836" i="2"/>
  <c r="L2836" i="2"/>
  <c r="K2837" i="2"/>
  <c r="L2837" i="2"/>
  <c r="K2838" i="2"/>
  <c r="L2838" i="2"/>
  <c r="K2839" i="2"/>
  <c r="L2839" i="2"/>
  <c r="K2840" i="2"/>
  <c r="L2840" i="2"/>
  <c r="K2841" i="2"/>
  <c r="L2841" i="2"/>
  <c r="K2842" i="2"/>
  <c r="L2842" i="2"/>
  <c r="K2843" i="2"/>
  <c r="L2843" i="2"/>
  <c r="K2844" i="2"/>
  <c r="L2844" i="2"/>
  <c r="K2845" i="2"/>
  <c r="L2845" i="2"/>
  <c r="K2846" i="2"/>
  <c r="L2846" i="2"/>
  <c r="K2847" i="2"/>
  <c r="L2847" i="2"/>
  <c r="K2848" i="2"/>
  <c r="L2848" i="2"/>
  <c r="K2849" i="2"/>
  <c r="L2849" i="2"/>
  <c r="K2850" i="2"/>
  <c r="L2850" i="2"/>
  <c r="K2851" i="2"/>
  <c r="L2851" i="2"/>
  <c r="K2852" i="2"/>
  <c r="L2852" i="2"/>
  <c r="K2853" i="2"/>
  <c r="L2853" i="2"/>
  <c r="K2854" i="2"/>
  <c r="L2854" i="2"/>
  <c r="K2855" i="2"/>
  <c r="L2855" i="2"/>
  <c r="K2856" i="2"/>
  <c r="L2856" i="2"/>
  <c r="K2857" i="2"/>
  <c r="L2857" i="2"/>
  <c r="K2858" i="2"/>
  <c r="L2858" i="2"/>
  <c r="K2859" i="2"/>
  <c r="L2859" i="2"/>
  <c r="K2860" i="2"/>
  <c r="L2860" i="2"/>
  <c r="K2861" i="2"/>
  <c r="L2861" i="2"/>
  <c r="K2862" i="2"/>
  <c r="L2862" i="2"/>
  <c r="K2863" i="2"/>
  <c r="L2863" i="2"/>
  <c r="K2864" i="2"/>
  <c r="L2864" i="2"/>
  <c r="K2865" i="2"/>
  <c r="L2865" i="2"/>
  <c r="K2866" i="2"/>
  <c r="L2866" i="2"/>
  <c r="K2867" i="2"/>
  <c r="L2867" i="2"/>
  <c r="K2868" i="2"/>
  <c r="L2868" i="2"/>
  <c r="K2869" i="2"/>
  <c r="L2869" i="2"/>
  <c r="K2870" i="2"/>
  <c r="L2870" i="2"/>
  <c r="K2871" i="2"/>
  <c r="L2871" i="2"/>
  <c r="K2872" i="2"/>
  <c r="L2872" i="2"/>
  <c r="K2873" i="2"/>
  <c r="L2873" i="2"/>
  <c r="K2874" i="2"/>
  <c r="L2874" i="2"/>
  <c r="K2875" i="2"/>
  <c r="L2875" i="2"/>
  <c r="K2876" i="2"/>
  <c r="L2876" i="2"/>
  <c r="K2877" i="2"/>
  <c r="L2877" i="2"/>
  <c r="K2878" i="2"/>
  <c r="L2878" i="2"/>
  <c r="K2879" i="2"/>
  <c r="L2879" i="2"/>
  <c r="K2880" i="2"/>
  <c r="L2880" i="2"/>
  <c r="K2881" i="2"/>
  <c r="L2881" i="2"/>
  <c r="K2882" i="2"/>
  <c r="L2882" i="2"/>
  <c r="K2883" i="2"/>
  <c r="L2883" i="2"/>
  <c r="K2884" i="2"/>
  <c r="L2884" i="2"/>
  <c r="K2885" i="2"/>
  <c r="L2885" i="2"/>
  <c r="K2886" i="2"/>
  <c r="L2886" i="2"/>
  <c r="K2887" i="2"/>
  <c r="L2887" i="2"/>
  <c r="K2888" i="2"/>
  <c r="L2888" i="2"/>
  <c r="K2889" i="2"/>
  <c r="L2889" i="2"/>
  <c r="K2890" i="2"/>
  <c r="L2890" i="2"/>
  <c r="K2891" i="2"/>
  <c r="L2891" i="2"/>
  <c r="K2892" i="2"/>
  <c r="L2892" i="2"/>
  <c r="K2893" i="2"/>
  <c r="L2893" i="2"/>
  <c r="K2894" i="2"/>
  <c r="L2894" i="2"/>
  <c r="K2895" i="2"/>
  <c r="L2895" i="2"/>
  <c r="K2896" i="2"/>
  <c r="L2896" i="2"/>
  <c r="K2897" i="2"/>
  <c r="L2897" i="2"/>
  <c r="K2898" i="2"/>
  <c r="L2898" i="2"/>
  <c r="K2899" i="2"/>
  <c r="L2899" i="2"/>
  <c r="K2900" i="2"/>
  <c r="L2900" i="2"/>
  <c r="K2901" i="2"/>
  <c r="L2901" i="2"/>
  <c r="K2902" i="2"/>
  <c r="L2902" i="2"/>
  <c r="K2903" i="2"/>
  <c r="L2903" i="2"/>
  <c r="K2904" i="2"/>
  <c r="L2904" i="2"/>
  <c r="K2905" i="2"/>
  <c r="L2905" i="2"/>
  <c r="K2906" i="2"/>
  <c r="L2906" i="2"/>
  <c r="K2907" i="2"/>
  <c r="L2907" i="2"/>
  <c r="K2908" i="2"/>
  <c r="L2908" i="2"/>
  <c r="K2909" i="2"/>
  <c r="L2909" i="2"/>
  <c r="K2910" i="2"/>
  <c r="L2910" i="2"/>
  <c r="K2911" i="2"/>
  <c r="L2911" i="2"/>
  <c r="K2912" i="2"/>
  <c r="L2912" i="2"/>
  <c r="K2913" i="2"/>
  <c r="L2913" i="2"/>
  <c r="K2914" i="2"/>
  <c r="L2914" i="2"/>
  <c r="K2915" i="2"/>
  <c r="L2915" i="2"/>
  <c r="K2916" i="2"/>
  <c r="L2916" i="2"/>
  <c r="K2917" i="2"/>
  <c r="L2917" i="2"/>
  <c r="K2918" i="2"/>
  <c r="L2918" i="2"/>
  <c r="K2919" i="2"/>
  <c r="L2919" i="2"/>
  <c r="K2920" i="2"/>
  <c r="L2920" i="2"/>
  <c r="K2921" i="2"/>
  <c r="L2921" i="2"/>
  <c r="K2922" i="2"/>
  <c r="L2922" i="2"/>
  <c r="K2923" i="2"/>
  <c r="L2923" i="2"/>
  <c r="K2924" i="2"/>
  <c r="L2924" i="2"/>
  <c r="K2925" i="2"/>
  <c r="L2925" i="2"/>
  <c r="K2926" i="2"/>
  <c r="L2926" i="2"/>
  <c r="K2927" i="2"/>
  <c r="L2927" i="2"/>
  <c r="K2928" i="2"/>
  <c r="L2928" i="2"/>
  <c r="K2929" i="2"/>
  <c r="L2929" i="2"/>
  <c r="K2930" i="2"/>
  <c r="L2930" i="2"/>
  <c r="K2931" i="2"/>
  <c r="L2931" i="2"/>
  <c r="K2932" i="2"/>
  <c r="L2932" i="2"/>
  <c r="K2933" i="2"/>
  <c r="L2933" i="2"/>
  <c r="K2934" i="2"/>
  <c r="L2934" i="2"/>
  <c r="K2935" i="2"/>
  <c r="L2935" i="2"/>
  <c r="K2936" i="2"/>
  <c r="L2936" i="2"/>
  <c r="K2937" i="2"/>
  <c r="L2937" i="2"/>
  <c r="K2938" i="2"/>
  <c r="L2938" i="2"/>
  <c r="K2939" i="2"/>
  <c r="L2939" i="2"/>
  <c r="K2940" i="2"/>
  <c r="L2940" i="2"/>
  <c r="K2941" i="2"/>
  <c r="L2941" i="2"/>
  <c r="K2942" i="2"/>
  <c r="L2942" i="2"/>
  <c r="K2943" i="2"/>
  <c r="L2943" i="2"/>
  <c r="K2944" i="2"/>
  <c r="L2944" i="2"/>
  <c r="K2945" i="2"/>
  <c r="L2945" i="2"/>
  <c r="K2946" i="2"/>
  <c r="L2946" i="2"/>
  <c r="K2947" i="2"/>
  <c r="L2947" i="2"/>
  <c r="K2948" i="2"/>
  <c r="L2948" i="2"/>
  <c r="K2949" i="2"/>
  <c r="L2949" i="2"/>
  <c r="K2950" i="2"/>
  <c r="L2950" i="2"/>
  <c r="K2951" i="2"/>
  <c r="L2951" i="2"/>
  <c r="K2952" i="2"/>
  <c r="L2952" i="2"/>
  <c r="K2953" i="2"/>
  <c r="L2953" i="2"/>
  <c r="K2954" i="2"/>
  <c r="L2954" i="2"/>
  <c r="K2955" i="2"/>
  <c r="L2955" i="2"/>
  <c r="K2956" i="2"/>
  <c r="L2956" i="2"/>
  <c r="K2957" i="2"/>
  <c r="L2957" i="2"/>
  <c r="K2958" i="2"/>
  <c r="L2958" i="2"/>
  <c r="K2959" i="2"/>
  <c r="L2959" i="2"/>
  <c r="K2960" i="2"/>
  <c r="L2960" i="2"/>
  <c r="K2961" i="2"/>
  <c r="L2961" i="2"/>
  <c r="K2962" i="2"/>
  <c r="L2962" i="2"/>
  <c r="K2963" i="2"/>
  <c r="L2963" i="2"/>
  <c r="K2964" i="2"/>
  <c r="L2964" i="2"/>
  <c r="K2965" i="2"/>
  <c r="L2965" i="2"/>
  <c r="K2966" i="2"/>
  <c r="L2966" i="2"/>
  <c r="K2967" i="2"/>
  <c r="L2967" i="2"/>
  <c r="K2968" i="2"/>
  <c r="L2968" i="2"/>
  <c r="K2969" i="2"/>
  <c r="L2969" i="2"/>
  <c r="K2970" i="2"/>
  <c r="L2970" i="2"/>
  <c r="K2971" i="2"/>
  <c r="L2971" i="2"/>
  <c r="K2972" i="2"/>
  <c r="L2972" i="2"/>
  <c r="K2973" i="2"/>
  <c r="L2973" i="2"/>
  <c r="K2974" i="2"/>
  <c r="L2974" i="2"/>
  <c r="K2975" i="2"/>
  <c r="L2975" i="2"/>
  <c r="K2976" i="2"/>
  <c r="L2976" i="2"/>
  <c r="K2977" i="2"/>
  <c r="L2977" i="2"/>
  <c r="K2978" i="2"/>
  <c r="L2978" i="2"/>
  <c r="K2979" i="2"/>
  <c r="L2979" i="2"/>
  <c r="K2980" i="2"/>
  <c r="L2980" i="2"/>
  <c r="K2981" i="2"/>
  <c r="L2981" i="2"/>
  <c r="K2982" i="2"/>
  <c r="L2982" i="2"/>
  <c r="K2983" i="2"/>
  <c r="L2983" i="2"/>
  <c r="K2984" i="2"/>
  <c r="L2984" i="2"/>
  <c r="K2985" i="2"/>
  <c r="L2985" i="2"/>
  <c r="K2986" i="2"/>
  <c r="L2986" i="2"/>
  <c r="K2987" i="2"/>
  <c r="L2987" i="2"/>
  <c r="K2988" i="2"/>
  <c r="L2988" i="2"/>
  <c r="K2989" i="2"/>
  <c r="L2989" i="2"/>
  <c r="K2990" i="2"/>
  <c r="L2990" i="2"/>
  <c r="K2991" i="2"/>
  <c r="L2991" i="2"/>
  <c r="K2992" i="2"/>
  <c r="L2992" i="2"/>
  <c r="K2993" i="2"/>
  <c r="L2993" i="2"/>
  <c r="K2994" i="2"/>
  <c r="L2994" i="2"/>
  <c r="K2995" i="2"/>
  <c r="L2995" i="2"/>
  <c r="K2996" i="2"/>
  <c r="L2996" i="2"/>
  <c r="K2997" i="2"/>
  <c r="L2997" i="2"/>
  <c r="K2998" i="2"/>
  <c r="L2998" i="2"/>
  <c r="K2999" i="2"/>
  <c r="L2999" i="2"/>
  <c r="K3000" i="2"/>
  <c r="L3000" i="2"/>
  <c r="K3001" i="2"/>
  <c r="L3001" i="2"/>
  <c r="K3002" i="2"/>
  <c r="L3002" i="2"/>
  <c r="K3003" i="2"/>
  <c r="L3003" i="2"/>
  <c r="K3004" i="2"/>
  <c r="L3004" i="2"/>
  <c r="K3005" i="2"/>
  <c r="L3005" i="2"/>
  <c r="K3006" i="2"/>
  <c r="L3006" i="2"/>
  <c r="K3007" i="2"/>
  <c r="L3007" i="2"/>
  <c r="K3008" i="2"/>
  <c r="L3008" i="2"/>
  <c r="K3009" i="2"/>
  <c r="L3009" i="2"/>
  <c r="K3010" i="2"/>
  <c r="L3010" i="2"/>
  <c r="K3011" i="2"/>
  <c r="L3011" i="2"/>
  <c r="K3012" i="2"/>
  <c r="L3012" i="2"/>
  <c r="K3013" i="2"/>
  <c r="L3013" i="2"/>
  <c r="K3014" i="2"/>
  <c r="L3014" i="2"/>
  <c r="K3015" i="2"/>
  <c r="L3015" i="2"/>
  <c r="K3016" i="2"/>
  <c r="L3016" i="2"/>
  <c r="K3017" i="2"/>
  <c r="L3017" i="2"/>
  <c r="K3018" i="2"/>
  <c r="L3018" i="2"/>
  <c r="K3019" i="2"/>
  <c r="L3019" i="2"/>
  <c r="K3020" i="2"/>
  <c r="L3020" i="2"/>
  <c r="K3021" i="2"/>
  <c r="L3021" i="2"/>
  <c r="K3022" i="2"/>
  <c r="L3022" i="2"/>
  <c r="K3023" i="2"/>
  <c r="L3023" i="2"/>
  <c r="K3024" i="2"/>
  <c r="L3024" i="2"/>
  <c r="K3025" i="2"/>
  <c r="L3025" i="2"/>
  <c r="K3026" i="2"/>
  <c r="L3026" i="2"/>
  <c r="K3027" i="2"/>
  <c r="L3027" i="2"/>
  <c r="K3028" i="2"/>
  <c r="L3028" i="2"/>
  <c r="K3029" i="2"/>
  <c r="L3029" i="2"/>
  <c r="K3030" i="2"/>
  <c r="L3030" i="2"/>
  <c r="K3031" i="2"/>
  <c r="L3031" i="2"/>
  <c r="K3032" i="2"/>
  <c r="L3032" i="2"/>
  <c r="K3033" i="2"/>
  <c r="L3033" i="2"/>
  <c r="K3034" i="2"/>
  <c r="L3034" i="2"/>
  <c r="K3035" i="2"/>
  <c r="L3035" i="2"/>
  <c r="K3036" i="2"/>
  <c r="L3036" i="2"/>
  <c r="K3037" i="2"/>
  <c r="L3037" i="2"/>
  <c r="K3038" i="2"/>
  <c r="L3038" i="2"/>
  <c r="K3039" i="2"/>
  <c r="L3039" i="2"/>
  <c r="K3040" i="2"/>
  <c r="L3040" i="2"/>
  <c r="K3041" i="2"/>
  <c r="L3041" i="2"/>
  <c r="K3042" i="2"/>
  <c r="L3042" i="2"/>
  <c r="K3043" i="2"/>
  <c r="L3043" i="2"/>
  <c r="K3044" i="2"/>
  <c r="L3044" i="2"/>
  <c r="K3045" i="2"/>
  <c r="L3045" i="2"/>
  <c r="K3046" i="2"/>
  <c r="L3046" i="2"/>
  <c r="K3047" i="2"/>
  <c r="L3047" i="2"/>
  <c r="K3048" i="2"/>
  <c r="L3048" i="2"/>
  <c r="K3049" i="2"/>
  <c r="L3049" i="2"/>
  <c r="K3050" i="2"/>
  <c r="L3050" i="2"/>
  <c r="K3051" i="2"/>
  <c r="L3051" i="2"/>
  <c r="K3052" i="2"/>
  <c r="L3052" i="2"/>
  <c r="K3053" i="2"/>
  <c r="L3053" i="2"/>
  <c r="K3054" i="2"/>
  <c r="L3054" i="2"/>
  <c r="K3055" i="2"/>
  <c r="L3055" i="2"/>
  <c r="K3056" i="2"/>
  <c r="L3056" i="2"/>
  <c r="K3057" i="2"/>
  <c r="L3057" i="2"/>
  <c r="K3058" i="2"/>
  <c r="L3058" i="2"/>
  <c r="K3059" i="2"/>
  <c r="L3059" i="2"/>
  <c r="K3060" i="2"/>
  <c r="L3060" i="2"/>
  <c r="K3061" i="2"/>
  <c r="L3061" i="2"/>
  <c r="K3062" i="2"/>
  <c r="L3062" i="2"/>
  <c r="K3063" i="2"/>
  <c r="L3063" i="2"/>
  <c r="K3064" i="2"/>
  <c r="L3064" i="2"/>
  <c r="K3065" i="2"/>
  <c r="L3065" i="2"/>
  <c r="K3066" i="2"/>
  <c r="L3066" i="2"/>
  <c r="K3067" i="2"/>
  <c r="L3067" i="2"/>
  <c r="K3068" i="2"/>
  <c r="L3068" i="2"/>
  <c r="K3069" i="2"/>
  <c r="L3069" i="2"/>
  <c r="K3070" i="2"/>
  <c r="L3070" i="2"/>
  <c r="K3071" i="2"/>
  <c r="L3071" i="2"/>
  <c r="K3072" i="2"/>
  <c r="L3072" i="2"/>
  <c r="K3073" i="2"/>
  <c r="L3073" i="2"/>
  <c r="K3074" i="2"/>
  <c r="L3074" i="2"/>
  <c r="K3075" i="2"/>
  <c r="L3075" i="2"/>
  <c r="K3076" i="2"/>
  <c r="L3076" i="2"/>
  <c r="K3077" i="2"/>
  <c r="L3077" i="2"/>
  <c r="K3078" i="2"/>
  <c r="L3078" i="2"/>
  <c r="K3079" i="2"/>
  <c r="L3079" i="2"/>
  <c r="K3080" i="2"/>
  <c r="L3080" i="2"/>
  <c r="K3081" i="2"/>
  <c r="L3081" i="2"/>
  <c r="K3082" i="2"/>
  <c r="L3082" i="2"/>
  <c r="K3083" i="2"/>
  <c r="L3083" i="2"/>
  <c r="K3084" i="2"/>
  <c r="L3084" i="2"/>
  <c r="K3085" i="2"/>
  <c r="L3085" i="2"/>
  <c r="K3086" i="2"/>
  <c r="L3086" i="2"/>
  <c r="K3087" i="2"/>
  <c r="L3087" i="2"/>
  <c r="K3088" i="2"/>
  <c r="L3088" i="2"/>
  <c r="K3089" i="2"/>
  <c r="L3089" i="2"/>
  <c r="K3090" i="2"/>
  <c r="L3090" i="2"/>
  <c r="K3091" i="2"/>
  <c r="L3091" i="2"/>
  <c r="K3092" i="2"/>
  <c r="L3092" i="2"/>
  <c r="K3093" i="2"/>
  <c r="L3093" i="2"/>
  <c r="K3094" i="2"/>
  <c r="L3094" i="2"/>
  <c r="K3095" i="2"/>
  <c r="L3095" i="2"/>
  <c r="K3096" i="2"/>
  <c r="L3096" i="2"/>
  <c r="K3097" i="2"/>
  <c r="L3097" i="2"/>
  <c r="K3098" i="2"/>
  <c r="L3098" i="2"/>
  <c r="K3099" i="2"/>
  <c r="L3099" i="2"/>
  <c r="K3100" i="2"/>
  <c r="L3100" i="2"/>
  <c r="K3101" i="2"/>
  <c r="L3101" i="2"/>
  <c r="K3102" i="2"/>
  <c r="L3102" i="2"/>
  <c r="K3103" i="2"/>
  <c r="L3103" i="2"/>
  <c r="K3104" i="2"/>
  <c r="L3104" i="2"/>
  <c r="K3105" i="2"/>
  <c r="L3105" i="2"/>
  <c r="K3106" i="2"/>
  <c r="L3106" i="2"/>
  <c r="K3107" i="2"/>
  <c r="L3107" i="2"/>
  <c r="K3108" i="2"/>
  <c r="L3108" i="2"/>
  <c r="K3109" i="2"/>
  <c r="L3109" i="2"/>
  <c r="K3110" i="2"/>
  <c r="L3110" i="2"/>
  <c r="K3111" i="2"/>
  <c r="L3111" i="2"/>
  <c r="K3112" i="2"/>
  <c r="L3112" i="2"/>
  <c r="K3113" i="2"/>
  <c r="L3113" i="2"/>
  <c r="K3114" i="2"/>
  <c r="L3114" i="2"/>
  <c r="K3115" i="2"/>
  <c r="L3115" i="2"/>
  <c r="K3116" i="2"/>
  <c r="L3116" i="2"/>
  <c r="K3117" i="2"/>
  <c r="L3117" i="2"/>
  <c r="K3118" i="2"/>
  <c r="L3118" i="2"/>
  <c r="K3119" i="2"/>
  <c r="L3119" i="2"/>
  <c r="K3120" i="2"/>
  <c r="L3120" i="2"/>
  <c r="K3121" i="2"/>
  <c r="L3121" i="2"/>
  <c r="K3122" i="2"/>
  <c r="L3122" i="2"/>
  <c r="K3123" i="2"/>
  <c r="L3123" i="2"/>
  <c r="K3124" i="2"/>
  <c r="L3124" i="2"/>
  <c r="K3125" i="2"/>
  <c r="L3125" i="2"/>
  <c r="K3126" i="2"/>
  <c r="L3126" i="2"/>
  <c r="K3127" i="2"/>
  <c r="L3127" i="2"/>
  <c r="K3128" i="2"/>
  <c r="L3128" i="2"/>
  <c r="K3129" i="2"/>
  <c r="L3129" i="2"/>
  <c r="K3130" i="2"/>
  <c r="L3130" i="2"/>
  <c r="K3131" i="2"/>
  <c r="L3131" i="2"/>
  <c r="K3132" i="2"/>
  <c r="L3132" i="2"/>
  <c r="K3133" i="2"/>
  <c r="L3133" i="2"/>
  <c r="K3134" i="2"/>
  <c r="L3134" i="2"/>
  <c r="K3135" i="2"/>
  <c r="L3135" i="2"/>
  <c r="K3136" i="2"/>
  <c r="L3136" i="2"/>
  <c r="K3137" i="2"/>
  <c r="L3137" i="2"/>
  <c r="K3138" i="2"/>
  <c r="L3138" i="2"/>
  <c r="K3139" i="2"/>
  <c r="L3139" i="2"/>
  <c r="K3140" i="2"/>
  <c r="L3140" i="2"/>
  <c r="K3141" i="2"/>
  <c r="L3141" i="2"/>
  <c r="K3142" i="2"/>
  <c r="L3142" i="2"/>
  <c r="K3143" i="2"/>
  <c r="L3143" i="2"/>
  <c r="K3144" i="2"/>
  <c r="L3144" i="2"/>
  <c r="K3145" i="2"/>
  <c r="L3145" i="2"/>
  <c r="K3146" i="2"/>
  <c r="L3146" i="2"/>
  <c r="K3147" i="2"/>
  <c r="L3147" i="2"/>
  <c r="K3148" i="2"/>
  <c r="L3148" i="2"/>
  <c r="K3149" i="2"/>
  <c r="L3149" i="2"/>
  <c r="K3150" i="2"/>
  <c r="L3150" i="2"/>
  <c r="K3151" i="2"/>
  <c r="L3151" i="2"/>
  <c r="K3152" i="2"/>
  <c r="L3152" i="2"/>
  <c r="K3153" i="2"/>
  <c r="L3153" i="2"/>
  <c r="K3154" i="2"/>
  <c r="L3154" i="2"/>
  <c r="K3155" i="2"/>
  <c r="L3155" i="2"/>
  <c r="K3156" i="2"/>
  <c r="L3156" i="2"/>
  <c r="K3157" i="2"/>
  <c r="L3157" i="2"/>
  <c r="K3158" i="2"/>
  <c r="L3158" i="2"/>
  <c r="K3159" i="2"/>
  <c r="L3159" i="2"/>
  <c r="K3160" i="2"/>
  <c r="L3160" i="2"/>
  <c r="K3161" i="2"/>
  <c r="L3161" i="2"/>
  <c r="K3162" i="2"/>
  <c r="L3162" i="2"/>
  <c r="K3163" i="2"/>
  <c r="L3163" i="2"/>
  <c r="K3164" i="2"/>
  <c r="L3164" i="2"/>
  <c r="K3165" i="2"/>
  <c r="L3165" i="2"/>
  <c r="K3166" i="2"/>
  <c r="L3166" i="2"/>
  <c r="K3167" i="2"/>
  <c r="L3167" i="2"/>
  <c r="K3168" i="2"/>
  <c r="L3168" i="2"/>
  <c r="K3169" i="2"/>
  <c r="L3169" i="2"/>
  <c r="K3170" i="2"/>
  <c r="L3170" i="2"/>
  <c r="K3171" i="2"/>
  <c r="L3171" i="2"/>
  <c r="K3172" i="2"/>
  <c r="L3172" i="2"/>
  <c r="K3173" i="2"/>
  <c r="L3173" i="2"/>
  <c r="K3174" i="2"/>
  <c r="L3174" i="2"/>
  <c r="K3175" i="2"/>
  <c r="L3175" i="2"/>
  <c r="K3176" i="2"/>
  <c r="L3176" i="2"/>
  <c r="K3177" i="2"/>
  <c r="L3177" i="2"/>
  <c r="K3178" i="2"/>
  <c r="L3178" i="2"/>
  <c r="K3179" i="2"/>
  <c r="L3179" i="2"/>
  <c r="K3180" i="2"/>
  <c r="L3180" i="2"/>
  <c r="K3181" i="2"/>
  <c r="L3181" i="2"/>
  <c r="K3182" i="2"/>
  <c r="L3182" i="2"/>
  <c r="K3183" i="2"/>
  <c r="L3183" i="2"/>
  <c r="K3184" i="2"/>
  <c r="L3184" i="2"/>
  <c r="K3185" i="2"/>
  <c r="L3185" i="2"/>
  <c r="K3186" i="2"/>
  <c r="L3186" i="2"/>
  <c r="K3187" i="2"/>
  <c r="L3187" i="2"/>
  <c r="K3188" i="2"/>
  <c r="L3188" i="2"/>
  <c r="K3189" i="2"/>
  <c r="L3189" i="2"/>
  <c r="K3190" i="2"/>
  <c r="L3190" i="2"/>
  <c r="K3191" i="2"/>
  <c r="L3191" i="2"/>
  <c r="K3192" i="2"/>
  <c r="L3192" i="2"/>
  <c r="K3193" i="2"/>
  <c r="L3193" i="2"/>
  <c r="K3194" i="2"/>
  <c r="L3194" i="2"/>
  <c r="K3195" i="2"/>
  <c r="L3195" i="2"/>
  <c r="K3196" i="2"/>
  <c r="L3196" i="2"/>
  <c r="K3197" i="2"/>
  <c r="L3197" i="2"/>
  <c r="K3198" i="2"/>
  <c r="L3198" i="2"/>
  <c r="K3199" i="2"/>
  <c r="L3199" i="2"/>
  <c r="K3200" i="2"/>
  <c r="L3200" i="2"/>
  <c r="K3201" i="2"/>
  <c r="L3201" i="2"/>
  <c r="K3202" i="2"/>
  <c r="L3202" i="2"/>
  <c r="K3203" i="2"/>
  <c r="L3203" i="2"/>
  <c r="K3204" i="2"/>
  <c r="L3204" i="2"/>
  <c r="K3205" i="2"/>
  <c r="L3205" i="2"/>
  <c r="K3206" i="2"/>
  <c r="L3206" i="2"/>
  <c r="K3207" i="2"/>
  <c r="L3207" i="2"/>
  <c r="K3208" i="2"/>
  <c r="L3208" i="2"/>
  <c r="K3209" i="2"/>
  <c r="L3209" i="2"/>
  <c r="K3210" i="2"/>
  <c r="L3210" i="2"/>
  <c r="K3211" i="2"/>
  <c r="L3211" i="2"/>
  <c r="K3212" i="2"/>
  <c r="L3212" i="2"/>
  <c r="K3213" i="2"/>
  <c r="L3213" i="2"/>
  <c r="K3214" i="2"/>
  <c r="L3214" i="2"/>
  <c r="K3215" i="2"/>
  <c r="L3215" i="2"/>
  <c r="K3216" i="2"/>
  <c r="L3216" i="2"/>
  <c r="K3217" i="2"/>
  <c r="L3217" i="2"/>
  <c r="K3218" i="2"/>
  <c r="L3218" i="2"/>
  <c r="K3219" i="2"/>
  <c r="L3219" i="2"/>
  <c r="K3220" i="2"/>
  <c r="L3220" i="2"/>
  <c r="K3221" i="2"/>
  <c r="L3221" i="2"/>
  <c r="K3222" i="2"/>
  <c r="L3222" i="2"/>
  <c r="K3223" i="2"/>
  <c r="L3223" i="2"/>
  <c r="K3224" i="2"/>
  <c r="L3224" i="2"/>
  <c r="K3225" i="2"/>
  <c r="L3225" i="2"/>
  <c r="K3226" i="2"/>
  <c r="L3226" i="2"/>
  <c r="K3227" i="2"/>
  <c r="L3227" i="2"/>
  <c r="K3228" i="2"/>
  <c r="L3228" i="2"/>
  <c r="K3229" i="2"/>
  <c r="L3229" i="2"/>
  <c r="K3230" i="2"/>
  <c r="L3230" i="2"/>
  <c r="K3231" i="2"/>
  <c r="L3231" i="2"/>
  <c r="K3232" i="2"/>
  <c r="L3232" i="2"/>
  <c r="K3233" i="2"/>
  <c r="L3233" i="2"/>
  <c r="K3234" i="2"/>
  <c r="L3234" i="2"/>
  <c r="K3235" i="2"/>
  <c r="L3235" i="2"/>
  <c r="K3236" i="2"/>
  <c r="L3236" i="2"/>
  <c r="K3237" i="2"/>
  <c r="L3237" i="2"/>
  <c r="K3238" i="2"/>
  <c r="L3238" i="2"/>
  <c r="K3239" i="2"/>
  <c r="L3239" i="2"/>
  <c r="K3240" i="2"/>
  <c r="L3240" i="2"/>
  <c r="K3241" i="2"/>
  <c r="L3241" i="2"/>
  <c r="K3242" i="2"/>
  <c r="L3242" i="2"/>
  <c r="K3243" i="2"/>
  <c r="L3243" i="2"/>
  <c r="K3244" i="2"/>
  <c r="L3244" i="2"/>
  <c r="K3245" i="2"/>
  <c r="L3245" i="2"/>
  <c r="K3246" i="2"/>
  <c r="L3246" i="2"/>
  <c r="K3247" i="2"/>
  <c r="L3247" i="2"/>
  <c r="K3248" i="2"/>
  <c r="L3248" i="2"/>
  <c r="K3249" i="2"/>
  <c r="L3249" i="2"/>
  <c r="K3250" i="2"/>
  <c r="L3250" i="2"/>
  <c r="K3251" i="2"/>
  <c r="L3251" i="2"/>
  <c r="K3252" i="2"/>
  <c r="L3252" i="2"/>
  <c r="K3253" i="2"/>
  <c r="L3253" i="2"/>
  <c r="K3254" i="2"/>
  <c r="L3254" i="2"/>
  <c r="K3255" i="2"/>
  <c r="L3255" i="2"/>
  <c r="K3256" i="2"/>
  <c r="L3256" i="2"/>
  <c r="K3257" i="2"/>
  <c r="L3257" i="2"/>
  <c r="K3258" i="2"/>
  <c r="L3258" i="2"/>
  <c r="K3259" i="2"/>
  <c r="L3259" i="2"/>
  <c r="K3260" i="2"/>
  <c r="L3260" i="2"/>
  <c r="K3261" i="2"/>
  <c r="L3261" i="2"/>
  <c r="K3262" i="2"/>
  <c r="L3262" i="2"/>
  <c r="K3263" i="2"/>
  <c r="L3263" i="2"/>
  <c r="K3264" i="2"/>
  <c r="L3264" i="2"/>
  <c r="K3265" i="2"/>
  <c r="L3265" i="2"/>
  <c r="K3266" i="2"/>
  <c r="L3266" i="2"/>
  <c r="K3267" i="2"/>
  <c r="L3267" i="2"/>
  <c r="K3268" i="2"/>
  <c r="L3268" i="2"/>
  <c r="K3269" i="2"/>
  <c r="L3269" i="2"/>
  <c r="K3270" i="2"/>
  <c r="L3270" i="2"/>
  <c r="K3271" i="2"/>
  <c r="L3271" i="2"/>
  <c r="K3272" i="2"/>
  <c r="L3272" i="2"/>
  <c r="K3273" i="2"/>
  <c r="L3273" i="2"/>
  <c r="K3274" i="2"/>
  <c r="L3274" i="2"/>
  <c r="K3275" i="2"/>
  <c r="L3275" i="2"/>
  <c r="K3276" i="2"/>
  <c r="L3276" i="2"/>
  <c r="K3277" i="2"/>
  <c r="L3277" i="2"/>
  <c r="K3278" i="2"/>
  <c r="L3278" i="2"/>
  <c r="K3279" i="2"/>
  <c r="L3279" i="2"/>
  <c r="K3280" i="2"/>
  <c r="L3280" i="2"/>
  <c r="K3281" i="2"/>
  <c r="L3281" i="2"/>
  <c r="K3282" i="2"/>
  <c r="L3282" i="2"/>
  <c r="K3283" i="2"/>
  <c r="L3283" i="2"/>
  <c r="K3284" i="2"/>
  <c r="L3284" i="2"/>
  <c r="K3285" i="2"/>
  <c r="L3285" i="2"/>
  <c r="K3286" i="2"/>
  <c r="L3286" i="2"/>
  <c r="K3287" i="2"/>
  <c r="L3287" i="2"/>
  <c r="K3288" i="2"/>
  <c r="L3288" i="2"/>
  <c r="K3289" i="2"/>
  <c r="L3289" i="2"/>
  <c r="K3290" i="2"/>
  <c r="L3290" i="2"/>
  <c r="K3291" i="2"/>
  <c r="L3291" i="2"/>
  <c r="K3292" i="2"/>
  <c r="L3292" i="2"/>
  <c r="K3293" i="2"/>
  <c r="L3293" i="2"/>
  <c r="K3294" i="2"/>
  <c r="L3294" i="2"/>
  <c r="K3295" i="2"/>
  <c r="L3295" i="2"/>
  <c r="K3296" i="2"/>
  <c r="L3296" i="2"/>
  <c r="K3297" i="2"/>
  <c r="L3297" i="2"/>
  <c r="K3298" i="2"/>
  <c r="L3298" i="2"/>
  <c r="K3299" i="2"/>
  <c r="L3299" i="2"/>
  <c r="K3300" i="2"/>
  <c r="L3300" i="2"/>
  <c r="K3301" i="2"/>
  <c r="L3301" i="2"/>
  <c r="K3302" i="2"/>
  <c r="L3302" i="2"/>
  <c r="K3303" i="2"/>
  <c r="L3303" i="2"/>
  <c r="K3304" i="2"/>
  <c r="L3304" i="2"/>
  <c r="K3305" i="2"/>
  <c r="L3305" i="2"/>
  <c r="K3306" i="2"/>
  <c r="L3306" i="2"/>
  <c r="K3307" i="2"/>
  <c r="L3307" i="2"/>
  <c r="K3308" i="2"/>
  <c r="L3308" i="2"/>
  <c r="K3309" i="2"/>
  <c r="L3309" i="2"/>
  <c r="K3310" i="2"/>
  <c r="L3310" i="2"/>
  <c r="K3311" i="2"/>
  <c r="L3311" i="2"/>
  <c r="K3312" i="2"/>
  <c r="L3312" i="2"/>
  <c r="K3313" i="2"/>
  <c r="L3313" i="2"/>
  <c r="K3314" i="2"/>
  <c r="L3314" i="2"/>
  <c r="K3315" i="2"/>
  <c r="L3315" i="2"/>
  <c r="K3316" i="2"/>
  <c r="L3316" i="2"/>
  <c r="K3317" i="2"/>
  <c r="L3317" i="2"/>
  <c r="K3318" i="2"/>
  <c r="L3318" i="2"/>
  <c r="K3319" i="2"/>
  <c r="L3319" i="2"/>
  <c r="K3320" i="2"/>
  <c r="L3320" i="2"/>
  <c r="K3321" i="2"/>
  <c r="L3321" i="2"/>
  <c r="K3322" i="2"/>
  <c r="L3322" i="2"/>
  <c r="K3323" i="2"/>
  <c r="L3323" i="2"/>
  <c r="K3324" i="2"/>
  <c r="L3324" i="2"/>
  <c r="K3325" i="2"/>
  <c r="L3325" i="2"/>
  <c r="K3326" i="2"/>
  <c r="L3326" i="2"/>
  <c r="K3327" i="2"/>
  <c r="L3327" i="2"/>
  <c r="K3328" i="2"/>
  <c r="L3328" i="2"/>
  <c r="K3329" i="2"/>
  <c r="L3329" i="2"/>
  <c r="K3330" i="2"/>
  <c r="L3330" i="2"/>
  <c r="K3331" i="2"/>
  <c r="L3331" i="2"/>
  <c r="K3332" i="2"/>
  <c r="L3332" i="2"/>
  <c r="K3333" i="2"/>
  <c r="L3333" i="2"/>
  <c r="K3334" i="2"/>
  <c r="L3334" i="2"/>
  <c r="K3335" i="2"/>
  <c r="L3335" i="2"/>
  <c r="K3336" i="2"/>
  <c r="L3336" i="2"/>
  <c r="K3337" i="2"/>
  <c r="L3337" i="2"/>
  <c r="K3338" i="2"/>
  <c r="L3338" i="2"/>
  <c r="K3339" i="2"/>
  <c r="L3339" i="2"/>
  <c r="K3340" i="2"/>
  <c r="L3340" i="2"/>
  <c r="K3341" i="2"/>
  <c r="L3341" i="2"/>
  <c r="K3342" i="2"/>
  <c r="L3342" i="2"/>
  <c r="K3343" i="2"/>
  <c r="L3343" i="2"/>
  <c r="K3344" i="2"/>
  <c r="L3344" i="2"/>
  <c r="K3345" i="2"/>
  <c r="L3345" i="2"/>
  <c r="K3346" i="2"/>
  <c r="L3346" i="2"/>
  <c r="K3347" i="2"/>
  <c r="L3347" i="2"/>
  <c r="K3348" i="2"/>
  <c r="L3348" i="2"/>
  <c r="K3349" i="2"/>
  <c r="L3349" i="2"/>
  <c r="K3350" i="2"/>
  <c r="L3350" i="2"/>
  <c r="K3351" i="2"/>
  <c r="L3351" i="2"/>
  <c r="K3352" i="2"/>
  <c r="L3352" i="2"/>
  <c r="K3353" i="2"/>
  <c r="L3353" i="2"/>
  <c r="K3354" i="2"/>
  <c r="L3354" i="2"/>
  <c r="K3355" i="2"/>
  <c r="L3355" i="2"/>
  <c r="K3356" i="2"/>
  <c r="L3356" i="2"/>
  <c r="K3357" i="2"/>
  <c r="L3357" i="2"/>
  <c r="K3358" i="2"/>
  <c r="L3358" i="2"/>
  <c r="K3359" i="2"/>
  <c r="L3359" i="2"/>
  <c r="K3360" i="2"/>
  <c r="L3360" i="2"/>
  <c r="K3361" i="2"/>
  <c r="L3361" i="2"/>
  <c r="K3362" i="2"/>
  <c r="L3362" i="2"/>
  <c r="K3363" i="2"/>
  <c r="L3363" i="2"/>
  <c r="K3364" i="2"/>
  <c r="L3364" i="2"/>
  <c r="K3365" i="2"/>
  <c r="L3365" i="2"/>
  <c r="K3366" i="2"/>
  <c r="L3366" i="2"/>
  <c r="K3367" i="2"/>
  <c r="L3367" i="2"/>
  <c r="K3368" i="2"/>
  <c r="L3368" i="2"/>
  <c r="K3369" i="2"/>
  <c r="L3369" i="2"/>
  <c r="K3370" i="2"/>
  <c r="L3370" i="2"/>
  <c r="K3371" i="2"/>
  <c r="L3371" i="2"/>
  <c r="K3372" i="2"/>
  <c r="L3372" i="2"/>
  <c r="K3373" i="2"/>
  <c r="L3373" i="2"/>
  <c r="K3374" i="2"/>
  <c r="L3374" i="2"/>
  <c r="K3375" i="2"/>
  <c r="L3375" i="2"/>
  <c r="K3376" i="2"/>
  <c r="L3376" i="2"/>
  <c r="K3377" i="2"/>
  <c r="L3377" i="2"/>
  <c r="K3378" i="2"/>
  <c r="L3378" i="2"/>
  <c r="K3379" i="2"/>
  <c r="L3379" i="2"/>
  <c r="K3380" i="2"/>
  <c r="L3380" i="2"/>
  <c r="K3381" i="2"/>
  <c r="L3381" i="2"/>
  <c r="K3382" i="2"/>
  <c r="L3382" i="2"/>
  <c r="K3383" i="2"/>
  <c r="L3383" i="2"/>
  <c r="K3384" i="2"/>
  <c r="L3384" i="2"/>
  <c r="K3385" i="2"/>
  <c r="L3385" i="2"/>
  <c r="K3386" i="2"/>
  <c r="L3386" i="2"/>
  <c r="K3387" i="2"/>
  <c r="L3387" i="2"/>
  <c r="K3388" i="2"/>
  <c r="L3388" i="2"/>
  <c r="K3389" i="2"/>
  <c r="L3389" i="2"/>
  <c r="K3390" i="2"/>
  <c r="L3390" i="2"/>
  <c r="K3391" i="2"/>
  <c r="L3391" i="2"/>
  <c r="K3392" i="2"/>
  <c r="L3392" i="2"/>
  <c r="K3393" i="2"/>
  <c r="L3393" i="2"/>
  <c r="K3394" i="2"/>
  <c r="L3394" i="2"/>
  <c r="K3395" i="2"/>
  <c r="L3395" i="2"/>
  <c r="K3396" i="2"/>
  <c r="L3396" i="2"/>
  <c r="K3397" i="2"/>
  <c r="L3397" i="2"/>
  <c r="K3398" i="2"/>
  <c r="L3398" i="2"/>
  <c r="K3399" i="2"/>
  <c r="L3399" i="2"/>
  <c r="K3400" i="2"/>
  <c r="L3400" i="2"/>
  <c r="K3401" i="2"/>
  <c r="L3401" i="2"/>
  <c r="K3402" i="2"/>
  <c r="L3402" i="2"/>
  <c r="K3403" i="2"/>
  <c r="L3403" i="2"/>
  <c r="K3404" i="2"/>
  <c r="L3404" i="2"/>
  <c r="K3405" i="2"/>
  <c r="L3405" i="2"/>
  <c r="K3406" i="2"/>
  <c r="L3406" i="2"/>
  <c r="K3407" i="2"/>
  <c r="L3407" i="2"/>
  <c r="K3408" i="2"/>
  <c r="L3408" i="2"/>
  <c r="K3409" i="2"/>
  <c r="L3409" i="2"/>
  <c r="K3410" i="2"/>
  <c r="L3410" i="2"/>
  <c r="K3411" i="2"/>
  <c r="L3411" i="2"/>
  <c r="K3412" i="2"/>
  <c r="L3412" i="2"/>
  <c r="K3413" i="2"/>
  <c r="L3413" i="2"/>
  <c r="K3414" i="2"/>
  <c r="L3414" i="2"/>
  <c r="K3415" i="2"/>
  <c r="L3415" i="2"/>
  <c r="K3416" i="2"/>
  <c r="L3416" i="2"/>
  <c r="K3417" i="2"/>
  <c r="L3417" i="2"/>
  <c r="K3418" i="2"/>
  <c r="L3418" i="2"/>
  <c r="K3419" i="2"/>
  <c r="L3419" i="2"/>
  <c r="K3420" i="2"/>
  <c r="L3420" i="2"/>
  <c r="K3421" i="2"/>
  <c r="L3421" i="2"/>
  <c r="K3422" i="2"/>
  <c r="L3422" i="2"/>
  <c r="K3423" i="2"/>
  <c r="L3423" i="2"/>
  <c r="K3424" i="2"/>
  <c r="L3424" i="2"/>
  <c r="K3425" i="2"/>
  <c r="L3425" i="2"/>
  <c r="K3426" i="2"/>
  <c r="L3426" i="2"/>
  <c r="K3427" i="2"/>
  <c r="L3427" i="2"/>
  <c r="K3428" i="2"/>
  <c r="L3428" i="2"/>
  <c r="K3429" i="2"/>
  <c r="L3429" i="2"/>
  <c r="K3430" i="2"/>
  <c r="L3430" i="2"/>
  <c r="K3431" i="2"/>
  <c r="L3431" i="2"/>
  <c r="K3432" i="2"/>
  <c r="L3432" i="2"/>
  <c r="K3433" i="2"/>
  <c r="L3433" i="2"/>
  <c r="K3434" i="2"/>
  <c r="L3434" i="2"/>
  <c r="K3435" i="2"/>
  <c r="L3435" i="2"/>
  <c r="K3436" i="2"/>
  <c r="L3436" i="2"/>
  <c r="K3437" i="2"/>
  <c r="L3437" i="2"/>
  <c r="K3438" i="2"/>
  <c r="L3438" i="2"/>
  <c r="K3439" i="2"/>
  <c r="L3439" i="2"/>
  <c r="K3440" i="2"/>
  <c r="L3440" i="2"/>
  <c r="K3441" i="2"/>
  <c r="L3441" i="2"/>
  <c r="K3442" i="2"/>
  <c r="L3442" i="2"/>
  <c r="K3443" i="2"/>
  <c r="L3443" i="2"/>
  <c r="K3444" i="2"/>
  <c r="L3444" i="2"/>
  <c r="K3445" i="2"/>
  <c r="L3445" i="2"/>
  <c r="K3446" i="2"/>
  <c r="L3446" i="2"/>
  <c r="K3447" i="2"/>
  <c r="L3447" i="2"/>
  <c r="K3448" i="2"/>
  <c r="L3448" i="2"/>
  <c r="K3449" i="2"/>
  <c r="L3449" i="2"/>
  <c r="K3450" i="2"/>
  <c r="L3450" i="2"/>
  <c r="K3451" i="2"/>
  <c r="L3451" i="2"/>
  <c r="K3452" i="2"/>
  <c r="L3452" i="2"/>
  <c r="K3453" i="2"/>
  <c r="L3453" i="2"/>
  <c r="K3454" i="2"/>
  <c r="L3454" i="2"/>
  <c r="K3455" i="2"/>
  <c r="L3455" i="2"/>
  <c r="K3456" i="2"/>
  <c r="L3456" i="2"/>
  <c r="K3457" i="2"/>
  <c r="L3457" i="2"/>
  <c r="K3458" i="2"/>
  <c r="L3458" i="2"/>
  <c r="K3459" i="2"/>
  <c r="L3459" i="2"/>
  <c r="K3460" i="2"/>
  <c r="L3460" i="2"/>
  <c r="K3461" i="2"/>
  <c r="L3461" i="2"/>
  <c r="K3462" i="2"/>
  <c r="L3462" i="2"/>
  <c r="K3463" i="2"/>
  <c r="L3463" i="2"/>
  <c r="K3464" i="2"/>
  <c r="L3464" i="2"/>
  <c r="K3465" i="2"/>
  <c r="L3465" i="2"/>
  <c r="K3466" i="2"/>
  <c r="L3466" i="2"/>
  <c r="K3467" i="2"/>
  <c r="L3467" i="2"/>
  <c r="K3468" i="2"/>
  <c r="L3468" i="2"/>
  <c r="K3469" i="2"/>
  <c r="L3469" i="2"/>
  <c r="K3470" i="2"/>
  <c r="L3470" i="2"/>
  <c r="K3471" i="2"/>
  <c r="L3471" i="2"/>
  <c r="K3472" i="2"/>
  <c r="L3472" i="2"/>
  <c r="K3473" i="2"/>
  <c r="L3473" i="2"/>
  <c r="K3474" i="2"/>
  <c r="L3474" i="2"/>
  <c r="K3475" i="2"/>
  <c r="L3475" i="2"/>
  <c r="K3476" i="2"/>
  <c r="L3476" i="2"/>
  <c r="K3477" i="2"/>
  <c r="L3477" i="2"/>
  <c r="K3478" i="2"/>
  <c r="L3478" i="2"/>
  <c r="K3479" i="2"/>
  <c r="L3479" i="2"/>
  <c r="K3480" i="2"/>
  <c r="L3480" i="2"/>
  <c r="K3481" i="2"/>
  <c r="L3481" i="2"/>
  <c r="K3482" i="2"/>
  <c r="L3482" i="2"/>
  <c r="K3483" i="2"/>
  <c r="L3483" i="2"/>
  <c r="K3484" i="2"/>
  <c r="L3484" i="2"/>
  <c r="K3485" i="2"/>
  <c r="L3485" i="2"/>
  <c r="K3486" i="2"/>
  <c r="L3486" i="2"/>
  <c r="K3487" i="2"/>
  <c r="L3487" i="2"/>
  <c r="K3488" i="2"/>
  <c r="L3488" i="2"/>
  <c r="K3489" i="2"/>
  <c r="L3489" i="2"/>
  <c r="K3490" i="2"/>
  <c r="L3490" i="2"/>
  <c r="K3491" i="2"/>
  <c r="L3491" i="2"/>
  <c r="K3492" i="2"/>
  <c r="L3492" i="2"/>
  <c r="K3493" i="2"/>
  <c r="L3493" i="2"/>
  <c r="K3494" i="2"/>
  <c r="L3494" i="2"/>
  <c r="K3495" i="2"/>
  <c r="L3495" i="2"/>
  <c r="K3496" i="2"/>
  <c r="L3496" i="2"/>
  <c r="K3497" i="2"/>
  <c r="L3497" i="2"/>
  <c r="K3498" i="2"/>
  <c r="L3498" i="2"/>
  <c r="K3499" i="2"/>
  <c r="L3499" i="2"/>
  <c r="K3500" i="2"/>
  <c r="L3500" i="2"/>
  <c r="K3501" i="2"/>
  <c r="L3501" i="2"/>
  <c r="K3502" i="2"/>
  <c r="L3502" i="2"/>
  <c r="K3503" i="2"/>
  <c r="L3503" i="2"/>
  <c r="K3504" i="2"/>
  <c r="L3504" i="2"/>
  <c r="K3505" i="2"/>
  <c r="L3505" i="2"/>
  <c r="K3506" i="2"/>
  <c r="L3506" i="2"/>
  <c r="K3507" i="2"/>
  <c r="L3507" i="2"/>
  <c r="K3508" i="2"/>
  <c r="L3508" i="2"/>
  <c r="K3509" i="2"/>
  <c r="L3509" i="2"/>
  <c r="K3510" i="2"/>
  <c r="L3510" i="2"/>
  <c r="K3511" i="2"/>
  <c r="L3511" i="2"/>
  <c r="K3512" i="2"/>
  <c r="L3512" i="2"/>
  <c r="K3513" i="2"/>
  <c r="L3513" i="2"/>
  <c r="K3514" i="2"/>
  <c r="L3514" i="2"/>
  <c r="K3515" i="2"/>
  <c r="L3515" i="2"/>
  <c r="K3516" i="2"/>
  <c r="L3516" i="2"/>
  <c r="K3517" i="2"/>
  <c r="L3517" i="2"/>
  <c r="K3518" i="2"/>
  <c r="L3518" i="2"/>
  <c r="K3519" i="2"/>
  <c r="L3519" i="2"/>
  <c r="K3520" i="2"/>
  <c r="L3520" i="2"/>
  <c r="K3521" i="2"/>
  <c r="L3521" i="2"/>
  <c r="K3522" i="2"/>
  <c r="L3522" i="2"/>
  <c r="K3523" i="2"/>
  <c r="L3523" i="2"/>
  <c r="K3524" i="2"/>
  <c r="L3524" i="2"/>
  <c r="K3525" i="2"/>
  <c r="L3525" i="2"/>
  <c r="K3526" i="2"/>
  <c r="L3526" i="2"/>
  <c r="K3527" i="2"/>
  <c r="L3527" i="2"/>
  <c r="K3528" i="2"/>
  <c r="L3528" i="2"/>
  <c r="K3529" i="2"/>
  <c r="L3529" i="2"/>
  <c r="K3530" i="2"/>
  <c r="L3530" i="2"/>
  <c r="K3531" i="2"/>
  <c r="L3531" i="2"/>
  <c r="K3532" i="2"/>
  <c r="L3532" i="2"/>
  <c r="K3533" i="2"/>
  <c r="L3533" i="2"/>
  <c r="K3534" i="2"/>
  <c r="L3534" i="2"/>
  <c r="K3535" i="2"/>
  <c r="L3535" i="2"/>
  <c r="K3536" i="2"/>
  <c r="L3536" i="2"/>
  <c r="K3537" i="2"/>
  <c r="L3537" i="2"/>
  <c r="K3538" i="2"/>
  <c r="L3538" i="2"/>
  <c r="K3539" i="2"/>
  <c r="L3539" i="2"/>
  <c r="K3540" i="2"/>
  <c r="L3540" i="2"/>
  <c r="K3541" i="2"/>
  <c r="L3541" i="2"/>
  <c r="K3542" i="2"/>
  <c r="L3542" i="2"/>
  <c r="K3543" i="2"/>
  <c r="L3543" i="2"/>
  <c r="K3544" i="2"/>
  <c r="L3544" i="2"/>
  <c r="K3545" i="2"/>
  <c r="L3545" i="2"/>
  <c r="K3546" i="2"/>
  <c r="L3546" i="2"/>
  <c r="K3547" i="2"/>
  <c r="L3547" i="2"/>
  <c r="K3548" i="2"/>
  <c r="L3548" i="2"/>
  <c r="K3549" i="2"/>
  <c r="L3549" i="2"/>
  <c r="K3550" i="2"/>
  <c r="L3550" i="2"/>
  <c r="K3551" i="2"/>
  <c r="L3551" i="2"/>
  <c r="K3552" i="2"/>
  <c r="L3552" i="2"/>
  <c r="K3553" i="2"/>
  <c r="L3553" i="2"/>
  <c r="K3554" i="2"/>
  <c r="L3554" i="2"/>
  <c r="K3555" i="2"/>
  <c r="L3555" i="2"/>
  <c r="K3556" i="2"/>
  <c r="L3556" i="2"/>
  <c r="K3557" i="2"/>
  <c r="L3557" i="2"/>
  <c r="K3558" i="2"/>
  <c r="L3558" i="2"/>
  <c r="K3559" i="2"/>
  <c r="L3559" i="2"/>
  <c r="K3560" i="2"/>
  <c r="L3560" i="2"/>
  <c r="K3561" i="2"/>
  <c r="L3561" i="2"/>
  <c r="K3562" i="2"/>
  <c r="L3562" i="2"/>
  <c r="K3563" i="2"/>
  <c r="L3563" i="2"/>
  <c r="K3564" i="2"/>
  <c r="L3564" i="2"/>
  <c r="K3565" i="2"/>
  <c r="L3565" i="2"/>
  <c r="K3566" i="2"/>
  <c r="L3566" i="2"/>
  <c r="K3567" i="2"/>
  <c r="L3567" i="2"/>
  <c r="K3568" i="2"/>
  <c r="L3568" i="2"/>
  <c r="K3569" i="2"/>
  <c r="L3569" i="2"/>
  <c r="K3570" i="2"/>
  <c r="L3570" i="2"/>
  <c r="K3571" i="2"/>
  <c r="L3571" i="2"/>
  <c r="K3572" i="2"/>
  <c r="L3572" i="2"/>
  <c r="K3573" i="2"/>
  <c r="L3573" i="2"/>
  <c r="K3574" i="2"/>
  <c r="L3574" i="2"/>
  <c r="K3575" i="2"/>
  <c r="L3575" i="2"/>
  <c r="K3576" i="2"/>
  <c r="L3576" i="2"/>
  <c r="K3577" i="2"/>
  <c r="L3577" i="2"/>
  <c r="K3578" i="2"/>
  <c r="L3578" i="2"/>
  <c r="K3579" i="2"/>
  <c r="L3579" i="2"/>
  <c r="K3580" i="2"/>
  <c r="L3580" i="2"/>
  <c r="K3581" i="2"/>
  <c r="L3581" i="2"/>
  <c r="K3582" i="2"/>
  <c r="L3582" i="2"/>
  <c r="K3583" i="2"/>
  <c r="L3583" i="2"/>
  <c r="K3584" i="2"/>
  <c r="L3584" i="2"/>
  <c r="K3585" i="2"/>
  <c r="L3585" i="2"/>
  <c r="K3586" i="2"/>
  <c r="L3586" i="2"/>
  <c r="K3587" i="2"/>
  <c r="L3587" i="2"/>
  <c r="K3588" i="2"/>
  <c r="L3588" i="2"/>
  <c r="K3589" i="2"/>
  <c r="L3589" i="2"/>
  <c r="K3590" i="2"/>
  <c r="L3590" i="2"/>
  <c r="K3591" i="2"/>
  <c r="L3591" i="2"/>
  <c r="K3592" i="2"/>
  <c r="L3592" i="2"/>
  <c r="K3593" i="2"/>
  <c r="L3593" i="2"/>
  <c r="K3594" i="2"/>
  <c r="L3594" i="2"/>
  <c r="K3595" i="2"/>
  <c r="L3595" i="2"/>
  <c r="K3596" i="2"/>
  <c r="L3596" i="2"/>
  <c r="K3597" i="2"/>
  <c r="L3597" i="2"/>
  <c r="K3598" i="2"/>
  <c r="L3598" i="2"/>
  <c r="K3599" i="2"/>
  <c r="L3599" i="2"/>
  <c r="K3600" i="2"/>
  <c r="L3600" i="2"/>
  <c r="K3601" i="2"/>
  <c r="L3601" i="2"/>
  <c r="K3602" i="2"/>
  <c r="L3602" i="2"/>
  <c r="K3603" i="2"/>
  <c r="L3603" i="2"/>
  <c r="K3604" i="2"/>
  <c r="L3604" i="2"/>
  <c r="K3605" i="2"/>
  <c r="L3605" i="2"/>
  <c r="K3606" i="2"/>
  <c r="L3606" i="2"/>
  <c r="K3607" i="2"/>
  <c r="L3607" i="2"/>
  <c r="K3608" i="2"/>
  <c r="L3608" i="2"/>
  <c r="K3609" i="2"/>
  <c r="L3609" i="2"/>
  <c r="K3610" i="2"/>
  <c r="L3610" i="2"/>
  <c r="K3611" i="2"/>
  <c r="L3611" i="2"/>
  <c r="K3612" i="2"/>
  <c r="L3612" i="2"/>
  <c r="K3613" i="2"/>
  <c r="L3613" i="2"/>
  <c r="K3614" i="2"/>
  <c r="L3614" i="2"/>
  <c r="K3615" i="2"/>
  <c r="L3615" i="2"/>
  <c r="K3616" i="2"/>
  <c r="L3616" i="2"/>
  <c r="K3617" i="2"/>
  <c r="L3617" i="2"/>
  <c r="K3618" i="2"/>
  <c r="L3618" i="2"/>
  <c r="K3619" i="2"/>
  <c r="L3619" i="2"/>
  <c r="K3620" i="2"/>
  <c r="L3620" i="2"/>
  <c r="K3621" i="2"/>
  <c r="L3621" i="2"/>
  <c r="K3622" i="2"/>
  <c r="L3622" i="2"/>
  <c r="K3623" i="2"/>
  <c r="L3623" i="2"/>
  <c r="K3624" i="2"/>
  <c r="L3624" i="2"/>
  <c r="K3625" i="2"/>
  <c r="L3625" i="2"/>
  <c r="K3626" i="2"/>
  <c r="L3626" i="2"/>
  <c r="K3627" i="2"/>
  <c r="L3627" i="2"/>
  <c r="K3628" i="2"/>
  <c r="L3628" i="2"/>
  <c r="K3629" i="2"/>
  <c r="L3629" i="2"/>
  <c r="K3630" i="2"/>
  <c r="L3630" i="2"/>
  <c r="K3631" i="2"/>
  <c r="L3631" i="2"/>
  <c r="K3632" i="2"/>
  <c r="L3632" i="2"/>
  <c r="K3633" i="2"/>
  <c r="L3633" i="2"/>
  <c r="K3634" i="2"/>
  <c r="L3634" i="2"/>
  <c r="K3635" i="2"/>
  <c r="L3635" i="2"/>
  <c r="K3636" i="2"/>
  <c r="L3636" i="2"/>
  <c r="K3637" i="2"/>
  <c r="L3637" i="2"/>
  <c r="K3638" i="2"/>
  <c r="L3638" i="2"/>
  <c r="K3639" i="2"/>
  <c r="L3639" i="2"/>
  <c r="K3640" i="2"/>
  <c r="L3640" i="2"/>
  <c r="K3641" i="2"/>
  <c r="L3641" i="2"/>
  <c r="K3642" i="2"/>
  <c r="L3642" i="2"/>
  <c r="K3643" i="2"/>
  <c r="L3643" i="2"/>
  <c r="K3644" i="2"/>
  <c r="L3644" i="2"/>
  <c r="K3645" i="2"/>
  <c r="L3645" i="2"/>
  <c r="K3646" i="2"/>
  <c r="L3646" i="2"/>
  <c r="K3647" i="2"/>
  <c r="L3647" i="2"/>
  <c r="K3648" i="2"/>
  <c r="L3648" i="2"/>
  <c r="K3649" i="2"/>
  <c r="L3649" i="2"/>
  <c r="K3650" i="2"/>
  <c r="L3650" i="2"/>
  <c r="K3651" i="2"/>
  <c r="L3651" i="2"/>
  <c r="K3652" i="2"/>
  <c r="L3652" i="2"/>
  <c r="K3653" i="2"/>
  <c r="L3653" i="2"/>
  <c r="K3654" i="2"/>
  <c r="L3654" i="2"/>
  <c r="K3655" i="2"/>
  <c r="L3655" i="2"/>
  <c r="K3656" i="2"/>
  <c r="L3656" i="2"/>
  <c r="K3657" i="2"/>
  <c r="L3657" i="2"/>
  <c r="K3658" i="2"/>
  <c r="L3658" i="2"/>
  <c r="K3659" i="2"/>
  <c r="L3659" i="2"/>
  <c r="K3660" i="2"/>
  <c r="L3660" i="2"/>
  <c r="K3661" i="2"/>
  <c r="L3661" i="2"/>
  <c r="K3662" i="2"/>
  <c r="L3662" i="2"/>
  <c r="K3663" i="2"/>
  <c r="L3663" i="2"/>
  <c r="K3664" i="2"/>
  <c r="L3664" i="2"/>
  <c r="K3665" i="2"/>
  <c r="L3665" i="2"/>
  <c r="K3666" i="2"/>
  <c r="L3666" i="2"/>
  <c r="K3667" i="2"/>
  <c r="L3667" i="2"/>
  <c r="K3668" i="2"/>
  <c r="L3668" i="2"/>
  <c r="K3669" i="2"/>
  <c r="L3669" i="2"/>
  <c r="K3670" i="2"/>
  <c r="L3670" i="2"/>
  <c r="K3671" i="2"/>
  <c r="L3671" i="2"/>
  <c r="K3672" i="2"/>
  <c r="L3672" i="2"/>
  <c r="K3673" i="2"/>
  <c r="L3673" i="2"/>
  <c r="K3674" i="2"/>
  <c r="L3674" i="2"/>
  <c r="K3675" i="2"/>
  <c r="L3675" i="2"/>
  <c r="K3676" i="2"/>
  <c r="L3676" i="2"/>
  <c r="K3677" i="2"/>
  <c r="L3677" i="2"/>
  <c r="K3678" i="2"/>
  <c r="L3678" i="2"/>
  <c r="K3679" i="2"/>
  <c r="L3679" i="2"/>
  <c r="K3680" i="2"/>
  <c r="L3680" i="2"/>
  <c r="K3681" i="2"/>
  <c r="L3681" i="2"/>
  <c r="K3682" i="2"/>
  <c r="L3682" i="2"/>
  <c r="K3683" i="2"/>
  <c r="L3683" i="2"/>
  <c r="K3684" i="2"/>
  <c r="L3684" i="2"/>
  <c r="K3685" i="2"/>
  <c r="L3685" i="2"/>
  <c r="K3686" i="2"/>
  <c r="L3686" i="2"/>
  <c r="K3687" i="2"/>
  <c r="L3687" i="2"/>
  <c r="K3688" i="2"/>
  <c r="L3688" i="2"/>
  <c r="K3689" i="2"/>
  <c r="L3689" i="2"/>
  <c r="K3690" i="2"/>
  <c r="L3690" i="2"/>
  <c r="K3691" i="2"/>
  <c r="L3691" i="2"/>
  <c r="K3692" i="2"/>
  <c r="L3692" i="2"/>
  <c r="K3693" i="2"/>
  <c r="L3693" i="2"/>
  <c r="K3694" i="2"/>
  <c r="L3694" i="2"/>
  <c r="K3695" i="2"/>
  <c r="L3695" i="2"/>
  <c r="K3696" i="2"/>
  <c r="L3696" i="2"/>
  <c r="K3697" i="2"/>
  <c r="L3697" i="2"/>
  <c r="K3698" i="2"/>
  <c r="L3698" i="2"/>
  <c r="K3699" i="2"/>
  <c r="L3699" i="2"/>
  <c r="K3700" i="2"/>
  <c r="L3700" i="2"/>
  <c r="K3701" i="2"/>
  <c r="L3701" i="2"/>
  <c r="K3702" i="2"/>
  <c r="L3702" i="2"/>
  <c r="K3703" i="2"/>
  <c r="L3703" i="2"/>
  <c r="K3704" i="2"/>
  <c r="L3704" i="2"/>
  <c r="K3705" i="2"/>
  <c r="L3705" i="2"/>
  <c r="K3706" i="2"/>
  <c r="L3706" i="2"/>
  <c r="K3707" i="2"/>
  <c r="L3707" i="2"/>
  <c r="K3708" i="2"/>
  <c r="L3708" i="2"/>
  <c r="K3709" i="2"/>
  <c r="L3709" i="2"/>
  <c r="K3710" i="2"/>
  <c r="L3710" i="2"/>
  <c r="K3711" i="2"/>
  <c r="L3711" i="2"/>
  <c r="K3712" i="2"/>
  <c r="L3712" i="2"/>
  <c r="K3713" i="2"/>
  <c r="L3713" i="2"/>
  <c r="K3714" i="2"/>
  <c r="L3714" i="2"/>
  <c r="K3715" i="2"/>
  <c r="L3715" i="2"/>
  <c r="K3716" i="2"/>
  <c r="L3716" i="2"/>
  <c r="K3717" i="2"/>
  <c r="L3717" i="2"/>
  <c r="K3718" i="2"/>
  <c r="L3718" i="2"/>
  <c r="K3719" i="2"/>
  <c r="L3719" i="2"/>
  <c r="K3720" i="2"/>
  <c r="L3720" i="2"/>
  <c r="K3721" i="2"/>
  <c r="L3721" i="2"/>
  <c r="K3722" i="2"/>
  <c r="L3722" i="2"/>
  <c r="K3723" i="2"/>
  <c r="L3723" i="2"/>
  <c r="K3724" i="2"/>
  <c r="L3724" i="2"/>
  <c r="K3725" i="2"/>
  <c r="L3725" i="2"/>
  <c r="K3726" i="2"/>
  <c r="L3726" i="2"/>
  <c r="K3727" i="2"/>
  <c r="L3727" i="2"/>
  <c r="K3728" i="2"/>
  <c r="L3728" i="2"/>
  <c r="K3729" i="2"/>
  <c r="L3729" i="2"/>
  <c r="K3730" i="2"/>
  <c r="L3730" i="2"/>
  <c r="K3731" i="2"/>
  <c r="L3731" i="2"/>
  <c r="K3732" i="2"/>
  <c r="L3732" i="2"/>
  <c r="K3733" i="2"/>
  <c r="L3733" i="2"/>
  <c r="K3734" i="2"/>
  <c r="L3734" i="2"/>
  <c r="K3735" i="2"/>
  <c r="L3735" i="2"/>
  <c r="K3736" i="2"/>
  <c r="L3736" i="2"/>
  <c r="K3737" i="2"/>
  <c r="L3737" i="2"/>
  <c r="K3738" i="2"/>
  <c r="L3738" i="2"/>
  <c r="K3739" i="2"/>
  <c r="L3739" i="2"/>
  <c r="K3740" i="2"/>
  <c r="L3740" i="2"/>
  <c r="K3741" i="2"/>
  <c r="L3741" i="2"/>
  <c r="K3742" i="2"/>
  <c r="L3742" i="2"/>
  <c r="K3743" i="2"/>
  <c r="L3743" i="2"/>
  <c r="K3744" i="2"/>
  <c r="L3744" i="2"/>
  <c r="K3745" i="2"/>
  <c r="L3745" i="2"/>
  <c r="K3746" i="2"/>
  <c r="L3746" i="2"/>
  <c r="K3747" i="2"/>
  <c r="L3747" i="2"/>
  <c r="K3748" i="2"/>
  <c r="L3748" i="2"/>
  <c r="K3749" i="2"/>
  <c r="L3749" i="2"/>
  <c r="K3750" i="2"/>
  <c r="L3750" i="2"/>
  <c r="K3751" i="2"/>
  <c r="L3751" i="2"/>
  <c r="K3752" i="2"/>
  <c r="L3752" i="2"/>
  <c r="K3753" i="2"/>
  <c r="L3753" i="2"/>
  <c r="K3754" i="2"/>
  <c r="L3754" i="2"/>
  <c r="K3755" i="2"/>
  <c r="L3755" i="2"/>
  <c r="K3756" i="2"/>
  <c r="L3756" i="2"/>
  <c r="K3757" i="2"/>
  <c r="L3757" i="2"/>
  <c r="K3758" i="2"/>
  <c r="L3758" i="2"/>
  <c r="K3759" i="2"/>
  <c r="L3759" i="2"/>
  <c r="K3760" i="2"/>
  <c r="L3760" i="2"/>
  <c r="K3761" i="2"/>
  <c r="L3761" i="2"/>
  <c r="K3762" i="2"/>
  <c r="L3762" i="2"/>
  <c r="K3763" i="2"/>
  <c r="L3763" i="2"/>
  <c r="K3764" i="2"/>
  <c r="L3764" i="2"/>
  <c r="K3765" i="2"/>
  <c r="L3765" i="2"/>
  <c r="K3766" i="2"/>
  <c r="L3766" i="2"/>
  <c r="K3767" i="2"/>
  <c r="L3767" i="2"/>
  <c r="K3768" i="2"/>
  <c r="L3768" i="2"/>
  <c r="K3769" i="2"/>
  <c r="L3769" i="2"/>
  <c r="K3770" i="2"/>
  <c r="L3770" i="2"/>
  <c r="K3771" i="2"/>
  <c r="L3771" i="2"/>
  <c r="K3772" i="2"/>
  <c r="L3772" i="2"/>
  <c r="K3773" i="2"/>
  <c r="L3773" i="2"/>
  <c r="K3774" i="2"/>
  <c r="L3774" i="2"/>
  <c r="K3775" i="2"/>
  <c r="L3775" i="2"/>
  <c r="K3776" i="2"/>
  <c r="L3776" i="2"/>
  <c r="K3777" i="2"/>
  <c r="L3777" i="2"/>
  <c r="K3778" i="2"/>
  <c r="L3778" i="2"/>
  <c r="K3779" i="2"/>
  <c r="L3779" i="2"/>
  <c r="K3780" i="2"/>
  <c r="L3780" i="2"/>
  <c r="K3781" i="2"/>
  <c r="L3781" i="2"/>
  <c r="K3782" i="2"/>
  <c r="L3782" i="2"/>
  <c r="K3783" i="2"/>
  <c r="L3783" i="2"/>
  <c r="K3784" i="2"/>
  <c r="L3784" i="2"/>
  <c r="K3785" i="2"/>
  <c r="L3785" i="2"/>
  <c r="K3786" i="2"/>
  <c r="L3786" i="2"/>
  <c r="K3787" i="2"/>
  <c r="L3787" i="2"/>
  <c r="K3788" i="2"/>
  <c r="L3788" i="2"/>
  <c r="K3789" i="2"/>
  <c r="L3789" i="2"/>
  <c r="K3790" i="2"/>
  <c r="L3790" i="2"/>
  <c r="K3791" i="2"/>
  <c r="L3791" i="2"/>
  <c r="K3792" i="2"/>
  <c r="L3792" i="2"/>
  <c r="K3793" i="2"/>
  <c r="L3793" i="2"/>
  <c r="K3794" i="2"/>
  <c r="L3794" i="2"/>
  <c r="K3795" i="2"/>
  <c r="L3795" i="2"/>
  <c r="K3796" i="2"/>
  <c r="L3796" i="2"/>
  <c r="K3797" i="2"/>
  <c r="L3797" i="2"/>
  <c r="K3798" i="2"/>
  <c r="L3798" i="2"/>
  <c r="K3799" i="2"/>
  <c r="L3799" i="2"/>
  <c r="K3800" i="2"/>
  <c r="L3800" i="2"/>
  <c r="K3801" i="2"/>
  <c r="L3801" i="2"/>
  <c r="K3802" i="2"/>
  <c r="L3802" i="2"/>
  <c r="K3803" i="2"/>
  <c r="L3803" i="2"/>
  <c r="K3804" i="2"/>
  <c r="L3804" i="2"/>
  <c r="K3805" i="2"/>
  <c r="L3805" i="2"/>
  <c r="K3806" i="2"/>
  <c r="L3806" i="2"/>
  <c r="K3807" i="2"/>
  <c r="L3807" i="2"/>
  <c r="K3808" i="2"/>
  <c r="L3808" i="2"/>
  <c r="K3809" i="2"/>
  <c r="L3809" i="2"/>
  <c r="K3810" i="2"/>
  <c r="L3810" i="2"/>
  <c r="K3811" i="2"/>
  <c r="L3811" i="2"/>
  <c r="K3812" i="2"/>
  <c r="L3812" i="2"/>
  <c r="K3813" i="2"/>
  <c r="L3813" i="2"/>
  <c r="K3814" i="2"/>
  <c r="L3814" i="2"/>
  <c r="K3815" i="2"/>
  <c r="L3815" i="2"/>
  <c r="K3816" i="2"/>
  <c r="L3816" i="2"/>
  <c r="K3817" i="2"/>
  <c r="L3817" i="2"/>
  <c r="K3818" i="2"/>
  <c r="L3818" i="2"/>
  <c r="K3819" i="2"/>
  <c r="L3819" i="2"/>
  <c r="K3820" i="2"/>
  <c r="L3820" i="2"/>
  <c r="K3821" i="2"/>
  <c r="L3821" i="2"/>
  <c r="K3822" i="2"/>
  <c r="L3822" i="2"/>
  <c r="K3823" i="2"/>
  <c r="L3823" i="2"/>
  <c r="K3824" i="2"/>
  <c r="L3824" i="2"/>
  <c r="K3825" i="2"/>
  <c r="L3825" i="2"/>
  <c r="K3826" i="2"/>
  <c r="L3826" i="2"/>
  <c r="K3827" i="2"/>
  <c r="L3827" i="2"/>
  <c r="K3828" i="2"/>
  <c r="L3828" i="2"/>
  <c r="K3829" i="2"/>
  <c r="L3829" i="2"/>
  <c r="K3830" i="2"/>
  <c r="L3830" i="2"/>
  <c r="K3831" i="2"/>
  <c r="L3831" i="2"/>
  <c r="K3832" i="2"/>
  <c r="L3832" i="2"/>
  <c r="K3833" i="2"/>
  <c r="L3833" i="2"/>
  <c r="K3834" i="2"/>
  <c r="L3834" i="2"/>
  <c r="K3835" i="2"/>
  <c r="L3835" i="2"/>
  <c r="K3836" i="2"/>
  <c r="L3836" i="2"/>
  <c r="K3837" i="2"/>
  <c r="L3837" i="2"/>
  <c r="K3838" i="2"/>
  <c r="L3838" i="2"/>
  <c r="K3839" i="2"/>
  <c r="L3839" i="2"/>
  <c r="K3840" i="2"/>
  <c r="L3840" i="2"/>
  <c r="K3841" i="2"/>
  <c r="L3841" i="2"/>
  <c r="K3842" i="2"/>
  <c r="L3842" i="2"/>
  <c r="K3843" i="2"/>
  <c r="L3843" i="2"/>
  <c r="K3844" i="2"/>
  <c r="L3844" i="2"/>
  <c r="K3845" i="2"/>
  <c r="L3845" i="2"/>
  <c r="K3846" i="2"/>
  <c r="L3846" i="2"/>
  <c r="K3847" i="2"/>
  <c r="L3847" i="2"/>
  <c r="K3848" i="2"/>
  <c r="L3848" i="2"/>
  <c r="K3849" i="2"/>
  <c r="L3849" i="2"/>
  <c r="K3850" i="2"/>
  <c r="L3850" i="2"/>
  <c r="K3851" i="2"/>
  <c r="L3851" i="2"/>
  <c r="K3852" i="2"/>
  <c r="L3852" i="2"/>
  <c r="K3853" i="2"/>
  <c r="L3853" i="2"/>
  <c r="K3854" i="2"/>
  <c r="L3854" i="2"/>
  <c r="K3855" i="2"/>
  <c r="L3855" i="2"/>
  <c r="K3856" i="2"/>
  <c r="L3856" i="2"/>
  <c r="K3857" i="2"/>
  <c r="L3857" i="2"/>
  <c r="K3858" i="2"/>
  <c r="L3858" i="2"/>
  <c r="K3859" i="2"/>
  <c r="L3859" i="2"/>
  <c r="K3860" i="2"/>
  <c r="L3860" i="2"/>
  <c r="K3861" i="2"/>
  <c r="L3861" i="2"/>
  <c r="K3862" i="2"/>
  <c r="L3862" i="2"/>
  <c r="K3863" i="2"/>
  <c r="L3863" i="2"/>
  <c r="K3864" i="2"/>
  <c r="L3864" i="2"/>
  <c r="K3865" i="2"/>
  <c r="L3865" i="2"/>
  <c r="K3866" i="2"/>
  <c r="L3866" i="2"/>
  <c r="K3867" i="2"/>
  <c r="L3867" i="2"/>
  <c r="K3868" i="2"/>
  <c r="L3868" i="2"/>
  <c r="K3869" i="2"/>
  <c r="L3869" i="2"/>
  <c r="K3870" i="2"/>
  <c r="L3870" i="2"/>
  <c r="K3871" i="2"/>
  <c r="L3871" i="2"/>
  <c r="K3872" i="2"/>
  <c r="L3872" i="2"/>
  <c r="K3873" i="2"/>
  <c r="L3873" i="2"/>
  <c r="K3874" i="2"/>
  <c r="L3874" i="2"/>
  <c r="K3875" i="2"/>
  <c r="L3875" i="2"/>
  <c r="K3876" i="2"/>
  <c r="L3876" i="2"/>
  <c r="K3877" i="2"/>
  <c r="L3877" i="2"/>
  <c r="K3878" i="2"/>
  <c r="L3878" i="2"/>
  <c r="K3879" i="2"/>
  <c r="L3879" i="2"/>
  <c r="K3880" i="2"/>
  <c r="L3880" i="2"/>
  <c r="K3881" i="2"/>
  <c r="L3881" i="2"/>
  <c r="K3882" i="2"/>
  <c r="L3882" i="2"/>
  <c r="K3883" i="2"/>
  <c r="L3883" i="2"/>
  <c r="K3884" i="2"/>
  <c r="L3884" i="2"/>
  <c r="K3885" i="2"/>
  <c r="L3885" i="2"/>
  <c r="K3886" i="2"/>
  <c r="L3886" i="2"/>
  <c r="K3887" i="2"/>
  <c r="L3887" i="2"/>
  <c r="K3888" i="2"/>
  <c r="L3888" i="2"/>
  <c r="K3889" i="2"/>
  <c r="L3889" i="2"/>
  <c r="K3890" i="2"/>
  <c r="L3890" i="2"/>
  <c r="K3891" i="2"/>
  <c r="L3891" i="2"/>
  <c r="K3892" i="2"/>
  <c r="L3892" i="2"/>
  <c r="K3893" i="2"/>
  <c r="L3893" i="2"/>
  <c r="K3894" i="2"/>
  <c r="L3894" i="2"/>
  <c r="K3895" i="2"/>
  <c r="L3895" i="2"/>
  <c r="K3896" i="2"/>
  <c r="L3896" i="2"/>
  <c r="K3897" i="2"/>
  <c r="L3897" i="2"/>
  <c r="K3898" i="2"/>
  <c r="L3898" i="2"/>
  <c r="K3899" i="2"/>
  <c r="L3899" i="2"/>
  <c r="K3900" i="2"/>
  <c r="L3900" i="2"/>
  <c r="K3901" i="2"/>
  <c r="L3901" i="2"/>
  <c r="K3902" i="2"/>
  <c r="L3902" i="2"/>
  <c r="K3903" i="2"/>
  <c r="L3903" i="2"/>
  <c r="K3904" i="2"/>
  <c r="L3904" i="2"/>
  <c r="K3905" i="2"/>
  <c r="L3905" i="2"/>
  <c r="K3906" i="2"/>
  <c r="L3906" i="2"/>
  <c r="K3907" i="2"/>
  <c r="L3907" i="2"/>
  <c r="K3908" i="2"/>
  <c r="L3908" i="2"/>
  <c r="K3909" i="2"/>
  <c r="L3909" i="2"/>
  <c r="K3910" i="2"/>
  <c r="L3910" i="2"/>
  <c r="K3911" i="2"/>
  <c r="L3911" i="2"/>
  <c r="K3912" i="2"/>
  <c r="L3912" i="2"/>
  <c r="K3913" i="2"/>
  <c r="L3913" i="2"/>
  <c r="K3914" i="2"/>
  <c r="L3914" i="2"/>
  <c r="K3915" i="2"/>
  <c r="L3915" i="2"/>
  <c r="K3916" i="2"/>
  <c r="L3916" i="2"/>
  <c r="K3917" i="2"/>
  <c r="L3917" i="2"/>
  <c r="K3918" i="2"/>
  <c r="L3918" i="2"/>
  <c r="K3919" i="2"/>
  <c r="L3919" i="2"/>
  <c r="K3920" i="2"/>
  <c r="L3920" i="2"/>
  <c r="K3921" i="2"/>
  <c r="L3921" i="2"/>
  <c r="K3922" i="2"/>
  <c r="L3922" i="2"/>
  <c r="K3923" i="2"/>
  <c r="L3923" i="2"/>
  <c r="K3924" i="2"/>
  <c r="L3924" i="2"/>
  <c r="K3925" i="2"/>
  <c r="L3925" i="2"/>
  <c r="K3926" i="2"/>
  <c r="L3926" i="2"/>
  <c r="K3927" i="2"/>
  <c r="L3927" i="2"/>
  <c r="K3928" i="2"/>
  <c r="L3928" i="2"/>
  <c r="K3929" i="2"/>
  <c r="L3929" i="2"/>
  <c r="K3930" i="2"/>
  <c r="L3930" i="2"/>
  <c r="K3931" i="2"/>
  <c r="L3931" i="2"/>
  <c r="K3932" i="2"/>
  <c r="L3932" i="2"/>
  <c r="K3933" i="2"/>
  <c r="L3933" i="2"/>
  <c r="K3934" i="2"/>
  <c r="L3934" i="2"/>
  <c r="K3935" i="2"/>
  <c r="L3935" i="2"/>
  <c r="K3936" i="2"/>
  <c r="L3936" i="2"/>
  <c r="K3937" i="2"/>
  <c r="L3937" i="2"/>
  <c r="K3938" i="2"/>
  <c r="L3938" i="2"/>
  <c r="K3939" i="2"/>
  <c r="L3939" i="2"/>
  <c r="K3940" i="2"/>
  <c r="L3940" i="2"/>
  <c r="K3941" i="2"/>
  <c r="L3941" i="2"/>
  <c r="K3942" i="2"/>
  <c r="L3942" i="2"/>
  <c r="K3943" i="2"/>
  <c r="L3943" i="2"/>
  <c r="K3944" i="2"/>
  <c r="L3944" i="2"/>
  <c r="K3945" i="2"/>
  <c r="L3945" i="2"/>
  <c r="K3946" i="2"/>
  <c r="L3946" i="2"/>
  <c r="K3947" i="2"/>
  <c r="L3947" i="2"/>
  <c r="K3948" i="2"/>
  <c r="L3948" i="2"/>
  <c r="K3949" i="2"/>
  <c r="L3949" i="2"/>
  <c r="K3950" i="2"/>
  <c r="L3950" i="2"/>
  <c r="K3951" i="2"/>
  <c r="L3951" i="2"/>
  <c r="K3952" i="2"/>
  <c r="L3952" i="2"/>
  <c r="K3953" i="2"/>
  <c r="L3953" i="2"/>
  <c r="K3954" i="2"/>
  <c r="L3954" i="2"/>
  <c r="K3955" i="2"/>
  <c r="L3955" i="2"/>
  <c r="K3956" i="2"/>
  <c r="L3956" i="2"/>
  <c r="K3957" i="2"/>
  <c r="L3957" i="2"/>
  <c r="K3958" i="2"/>
  <c r="L3958" i="2"/>
  <c r="K3959" i="2"/>
  <c r="L3959" i="2"/>
  <c r="K3960" i="2"/>
  <c r="L3960" i="2"/>
  <c r="K3961" i="2"/>
  <c r="L3961" i="2"/>
  <c r="K3962" i="2"/>
  <c r="L3962" i="2"/>
  <c r="K3963" i="2"/>
  <c r="L3963" i="2"/>
  <c r="K3964" i="2"/>
  <c r="L3964" i="2"/>
  <c r="K3965" i="2"/>
  <c r="L3965" i="2"/>
  <c r="K3966" i="2"/>
  <c r="L3966" i="2"/>
  <c r="K3967" i="2"/>
  <c r="L3967" i="2"/>
  <c r="K3968" i="2"/>
  <c r="L3968" i="2"/>
  <c r="K3969" i="2"/>
  <c r="L3969" i="2"/>
  <c r="K3970" i="2"/>
  <c r="L3970" i="2"/>
  <c r="K3971" i="2"/>
  <c r="L3971" i="2"/>
  <c r="K3972" i="2"/>
  <c r="L3972" i="2"/>
  <c r="K3973" i="2"/>
  <c r="L3973" i="2"/>
  <c r="K3974" i="2"/>
  <c r="L3974" i="2"/>
  <c r="K3975" i="2"/>
  <c r="L3975" i="2"/>
  <c r="K3976" i="2"/>
  <c r="L3976" i="2"/>
  <c r="K3977" i="2"/>
  <c r="L3977" i="2"/>
  <c r="K3978" i="2"/>
  <c r="L3978" i="2"/>
  <c r="K3979" i="2"/>
  <c r="L3979" i="2"/>
  <c r="K3980" i="2"/>
  <c r="L3980" i="2"/>
  <c r="K3981" i="2"/>
  <c r="L3981" i="2"/>
  <c r="K3982" i="2"/>
  <c r="L3982" i="2"/>
  <c r="K3983" i="2"/>
  <c r="L3983" i="2"/>
  <c r="K3984" i="2"/>
  <c r="L3984" i="2"/>
  <c r="K3985" i="2"/>
  <c r="L3985" i="2"/>
  <c r="K3986" i="2"/>
  <c r="L3986" i="2"/>
  <c r="K3987" i="2"/>
  <c r="L3987" i="2"/>
  <c r="K3988" i="2"/>
  <c r="L3988" i="2"/>
  <c r="K3989" i="2"/>
  <c r="L3989" i="2"/>
  <c r="K3990" i="2"/>
  <c r="L3990" i="2"/>
  <c r="K3991" i="2"/>
  <c r="L3991" i="2"/>
  <c r="K3992" i="2"/>
  <c r="L3992" i="2"/>
  <c r="K3993" i="2"/>
  <c r="L3993" i="2"/>
  <c r="K3994" i="2"/>
  <c r="L3994" i="2"/>
  <c r="K3995" i="2"/>
  <c r="L3995" i="2"/>
  <c r="K3996" i="2"/>
  <c r="L3996" i="2"/>
  <c r="K3997" i="2"/>
  <c r="L3997" i="2"/>
  <c r="K3998" i="2"/>
  <c r="L3998" i="2"/>
  <c r="K3999" i="2"/>
  <c r="L3999" i="2"/>
  <c r="K4000" i="2"/>
  <c r="L4000" i="2"/>
  <c r="K4001" i="2"/>
  <c r="L4001" i="2"/>
  <c r="K4002" i="2"/>
  <c r="L4002" i="2"/>
  <c r="K4003" i="2"/>
  <c r="L4003" i="2"/>
  <c r="K4004" i="2"/>
  <c r="L4004" i="2"/>
  <c r="K4005" i="2"/>
  <c r="L4005" i="2"/>
  <c r="K4006" i="2"/>
  <c r="L4006" i="2"/>
  <c r="K4007" i="2"/>
  <c r="L4007" i="2"/>
  <c r="A12" i="2" l="1"/>
  <c r="A13" i="2" s="1"/>
  <c r="A14" i="2" s="1"/>
  <c r="A15" i="2" s="1"/>
  <c r="E3" i="1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K52" i="2"/>
  <c r="L52" i="2"/>
  <c r="K53" i="2"/>
  <c r="L53" i="2"/>
  <c r="K54" i="2"/>
  <c r="L54" i="2"/>
  <c r="K55" i="2"/>
  <c r="L55" i="2"/>
  <c r="K56" i="2"/>
  <c r="L56" i="2"/>
  <c r="K57" i="2"/>
  <c r="L57" i="2"/>
  <c r="K58" i="2"/>
  <c r="L58" i="2"/>
  <c r="K59" i="2"/>
  <c r="L59" i="2"/>
  <c r="K60" i="2"/>
  <c r="L60" i="2"/>
  <c r="K61" i="2"/>
  <c r="L61" i="2"/>
  <c r="K62" i="2"/>
  <c r="L62" i="2"/>
  <c r="K63" i="2"/>
  <c r="L63" i="2"/>
  <c r="K64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K107" i="2"/>
  <c r="L107" i="2"/>
  <c r="K108" i="2"/>
  <c r="L108" i="2"/>
  <c r="K109" i="2"/>
  <c r="L109" i="2"/>
  <c r="K110" i="2"/>
  <c r="L110" i="2"/>
  <c r="K111" i="2"/>
  <c r="L111" i="2"/>
  <c r="K112" i="2"/>
  <c r="L112" i="2"/>
  <c r="K113" i="2"/>
  <c r="L113" i="2"/>
  <c r="K114" i="2"/>
  <c r="L114" i="2"/>
  <c r="K115" i="2"/>
  <c r="L115" i="2"/>
  <c r="K116" i="2"/>
  <c r="L116" i="2"/>
  <c r="K117" i="2"/>
  <c r="L117" i="2"/>
  <c r="K118" i="2"/>
  <c r="L118" i="2"/>
  <c r="K119" i="2"/>
  <c r="L119" i="2"/>
  <c r="K120" i="2"/>
  <c r="L120" i="2"/>
  <c r="K121" i="2"/>
  <c r="L121" i="2"/>
  <c r="K122" i="2"/>
  <c r="L122" i="2"/>
  <c r="K123" i="2"/>
  <c r="L123" i="2"/>
  <c r="K124" i="2"/>
  <c r="L124" i="2"/>
  <c r="K125" i="2"/>
  <c r="L125" i="2"/>
  <c r="K126" i="2"/>
  <c r="L126" i="2"/>
  <c r="K127" i="2"/>
  <c r="L127" i="2"/>
  <c r="K128" i="2"/>
  <c r="L128" i="2"/>
  <c r="K129" i="2"/>
  <c r="L129" i="2"/>
  <c r="K130" i="2"/>
  <c r="L130" i="2"/>
  <c r="K131" i="2"/>
  <c r="L131" i="2"/>
  <c r="K132" i="2"/>
  <c r="L132" i="2"/>
  <c r="K133" i="2"/>
  <c r="L133" i="2"/>
  <c r="K134" i="2"/>
  <c r="L134" i="2"/>
  <c r="K135" i="2"/>
  <c r="L135" i="2"/>
  <c r="K136" i="2"/>
  <c r="L136" i="2"/>
  <c r="K137" i="2"/>
  <c r="L137" i="2"/>
  <c r="K138" i="2"/>
  <c r="L138" i="2"/>
  <c r="K139" i="2"/>
  <c r="L139" i="2"/>
  <c r="K140" i="2"/>
  <c r="L140" i="2"/>
  <c r="K141" i="2"/>
  <c r="L141" i="2"/>
  <c r="K142" i="2"/>
  <c r="L142" i="2"/>
  <c r="K143" i="2"/>
  <c r="L143" i="2"/>
  <c r="K144" i="2"/>
  <c r="L144" i="2"/>
  <c r="K145" i="2"/>
  <c r="L145" i="2"/>
  <c r="K146" i="2"/>
  <c r="L146" i="2"/>
  <c r="K147" i="2"/>
  <c r="L147" i="2"/>
  <c r="K148" i="2"/>
  <c r="L148" i="2"/>
  <c r="K149" i="2"/>
  <c r="L149" i="2"/>
  <c r="K150" i="2"/>
  <c r="L150" i="2"/>
  <c r="K151" i="2"/>
  <c r="L151" i="2"/>
  <c r="K152" i="2"/>
  <c r="L152" i="2"/>
  <c r="K153" i="2"/>
  <c r="L153" i="2"/>
  <c r="K154" i="2"/>
  <c r="L154" i="2"/>
  <c r="K155" i="2"/>
  <c r="L155" i="2"/>
  <c r="K156" i="2"/>
  <c r="L156" i="2"/>
  <c r="K157" i="2"/>
  <c r="L157" i="2"/>
  <c r="K158" i="2"/>
  <c r="L158" i="2"/>
  <c r="K159" i="2"/>
  <c r="L159" i="2"/>
  <c r="K160" i="2"/>
  <c r="L160" i="2"/>
  <c r="K161" i="2"/>
  <c r="L161" i="2"/>
  <c r="K162" i="2"/>
  <c r="L162" i="2"/>
  <c r="K163" i="2"/>
  <c r="L163" i="2"/>
  <c r="K164" i="2"/>
  <c r="L164" i="2"/>
  <c r="K165" i="2"/>
  <c r="L165" i="2"/>
  <c r="K166" i="2"/>
  <c r="L166" i="2"/>
  <c r="K167" i="2"/>
  <c r="L167" i="2"/>
  <c r="K168" i="2"/>
  <c r="L168" i="2"/>
  <c r="K169" i="2"/>
  <c r="L169" i="2"/>
  <c r="K170" i="2"/>
  <c r="L170" i="2"/>
  <c r="K171" i="2"/>
  <c r="L171" i="2"/>
  <c r="K172" i="2"/>
  <c r="L172" i="2"/>
  <c r="K173" i="2"/>
  <c r="L173" i="2"/>
  <c r="K174" i="2"/>
  <c r="L174" i="2"/>
  <c r="K175" i="2"/>
  <c r="L175" i="2"/>
  <c r="K176" i="2"/>
  <c r="L176" i="2"/>
  <c r="K177" i="2"/>
  <c r="L177" i="2"/>
  <c r="K178" i="2"/>
  <c r="L178" i="2"/>
  <c r="K179" i="2"/>
  <c r="L179" i="2"/>
  <c r="K180" i="2"/>
  <c r="L180" i="2"/>
  <c r="K181" i="2"/>
  <c r="L181" i="2"/>
  <c r="K182" i="2"/>
  <c r="L182" i="2"/>
  <c r="K183" i="2"/>
  <c r="L183" i="2"/>
  <c r="K184" i="2"/>
  <c r="L184" i="2"/>
  <c r="K185" i="2"/>
  <c r="L185" i="2"/>
  <c r="K186" i="2"/>
  <c r="L186" i="2"/>
  <c r="K187" i="2"/>
  <c r="L187" i="2"/>
  <c r="K188" i="2"/>
  <c r="L188" i="2"/>
  <c r="K189" i="2"/>
  <c r="L189" i="2"/>
  <c r="K190" i="2"/>
  <c r="L190" i="2"/>
  <c r="K191" i="2"/>
  <c r="L191" i="2"/>
  <c r="K192" i="2"/>
  <c r="L192" i="2"/>
  <c r="K193" i="2"/>
  <c r="L193" i="2"/>
  <c r="K194" i="2"/>
  <c r="L194" i="2"/>
  <c r="K195" i="2"/>
  <c r="L195" i="2"/>
  <c r="K196" i="2"/>
  <c r="L196" i="2"/>
  <c r="K197" i="2"/>
  <c r="L197" i="2"/>
  <c r="K198" i="2"/>
  <c r="L198" i="2"/>
  <c r="K199" i="2"/>
  <c r="L199" i="2"/>
  <c r="K200" i="2"/>
  <c r="L200" i="2"/>
  <c r="K201" i="2"/>
  <c r="L201" i="2"/>
  <c r="K202" i="2"/>
  <c r="L202" i="2"/>
  <c r="K203" i="2"/>
  <c r="L203" i="2"/>
  <c r="K204" i="2"/>
  <c r="L204" i="2"/>
  <c r="K205" i="2"/>
  <c r="L205" i="2"/>
  <c r="K206" i="2"/>
  <c r="L206" i="2"/>
  <c r="K207" i="2"/>
  <c r="L207" i="2"/>
  <c r="K208" i="2"/>
  <c r="L208" i="2"/>
  <c r="K209" i="2"/>
  <c r="L209" i="2"/>
  <c r="K210" i="2"/>
  <c r="L210" i="2"/>
  <c r="K211" i="2"/>
  <c r="L211" i="2"/>
  <c r="K212" i="2"/>
  <c r="L212" i="2"/>
  <c r="K213" i="2"/>
  <c r="L213" i="2"/>
  <c r="K214" i="2"/>
  <c r="L214" i="2"/>
  <c r="K215" i="2"/>
  <c r="L215" i="2"/>
  <c r="K216" i="2"/>
  <c r="L216" i="2"/>
  <c r="K217" i="2"/>
  <c r="L217" i="2"/>
  <c r="K218" i="2"/>
  <c r="L218" i="2"/>
  <c r="K219" i="2"/>
  <c r="L219" i="2"/>
  <c r="K220" i="2"/>
  <c r="L220" i="2"/>
  <c r="K221" i="2"/>
  <c r="L221" i="2"/>
  <c r="K222" i="2"/>
  <c r="L222" i="2"/>
  <c r="K223" i="2"/>
  <c r="L223" i="2"/>
  <c r="K224" i="2"/>
  <c r="L224" i="2"/>
  <c r="K225" i="2"/>
  <c r="L225" i="2"/>
  <c r="K226" i="2"/>
  <c r="L226" i="2"/>
  <c r="K227" i="2"/>
  <c r="L227" i="2"/>
  <c r="K228" i="2"/>
  <c r="L228" i="2"/>
  <c r="K229" i="2"/>
  <c r="L229" i="2"/>
  <c r="K230" i="2"/>
  <c r="L230" i="2"/>
  <c r="K231" i="2"/>
  <c r="L231" i="2"/>
  <c r="K232" i="2"/>
  <c r="L232" i="2"/>
  <c r="K233" i="2"/>
  <c r="L233" i="2"/>
  <c r="K234" i="2"/>
  <c r="L234" i="2"/>
  <c r="K235" i="2"/>
  <c r="L235" i="2"/>
  <c r="K236" i="2"/>
  <c r="L236" i="2"/>
  <c r="K237" i="2"/>
  <c r="L237" i="2"/>
  <c r="K238" i="2"/>
  <c r="L238" i="2"/>
  <c r="K239" i="2"/>
  <c r="L239" i="2"/>
  <c r="K240" i="2"/>
  <c r="L240" i="2"/>
  <c r="K241" i="2"/>
  <c r="L241" i="2"/>
  <c r="K242" i="2"/>
  <c r="L242" i="2"/>
  <c r="K243" i="2"/>
  <c r="L243" i="2"/>
  <c r="K244" i="2"/>
  <c r="L244" i="2"/>
  <c r="K245" i="2"/>
  <c r="L245" i="2"/>
  <c r="K246" i="2"/>
  <c r="L246" i="2"/>
  <c r="K247" i="2"/>
  <c r="L247" i="2"/>
  <c r="K248" i="2"/>
  <c r="L248" i="2"/>
  <c r="K249" i="2"/>
  <c r="L249" i="2"/>
  <c r="K250" i="2"/>
  <c r="L250" i="2"/>
  <c r="K251" i="2"/>
  <c r="L251" i="2"/>
  <c r="K252" i="2"/>
  <c r="L252" i="2"/>
  <c r="K253" i="2"/>
  <c r="L253" i="2"/>
  <c r="K254" i="2"/>
  <c r="L254" i="2"/>
  <c r="K255" i="2"/>
  <c r="L255" i="2"/>
  <c r="K256" i="2"/>
  <c r="L256" i="2"/>
  <c r="K257" i="2"/>
  <c r="L257" i="2"/>
  <c r="K258" i="2"/>
  <c r="L258" i="2"/>
  <c r="K259" i="2"/>
  <c r="L259" i="2"/>
  <c r="K260" i="2"/>
  <c r="L260" i="2"/>
  <c r="K261" i="2"/>
  <c r="L261" i="2"/>
  <c r="K262" i="2"/>
  <c r="L262" i="2"/>
  <c r="K263" i="2"/>
  <c r="L263" i="2"/>
  <c r="K264" i="2"/>
  <c r="L264" i="2"/>
  <c r="K265" i="2"/>
  <c r="L265" i="2"/>
  <c r="K266" i="2"/>
  <c r="L266" i="2"/>
  <c r="K267" i="2"/>
  <c r="L267" i="2"/>
  <c r="K268" i="2"/>
  <c r="L268" i="2"/>
  <c r="K269" i="2"/>
  <c r="L269" i="2"/>
  <c r="K270" i="2"/>
  <c r="L270" i="2"/>
  <c r="K271" i="2"/>
  <c r="L271" i="2"/>
  <c r="K272" i="2"/>
  <c r="L272" i="2"/>
  <c r="K273" i="2"/>
  <c r="L273" i="2"/>
  <c r="K274" i="2"/>
  <c r="L274" i="2"/>
  <c r="K275" i="2"/>
  <c r="L275" i="2"/>
  <c r="K276" i="2"/>
  <c r="L276" i="2"/>
  <c r="K277" i="2"/>
  <c r="L277" i="2"/>
  <c r="K278" i="2"/>
  <c r="L278" i="2"/>
  <c r="K279" i="2"/>
  <c r="L279" i="2"/>
  <c r="K280" i="2"/>
  <c r="L280" i="2"/>
  <c r="K281" i="2"/>
  <c r="L281" i="2"/>
  <c r="K282" i="2"/>
  <c r="L282" i="2"/>
  <c r="K283" i="2"/>
  <c r="L283" i="2"/>
  <c r="K284" i="2"/>
  <c r="L284" i="2"/>
  <c r="K285" i="2"/>
  <c r="L285" i="2"/>
  <c r="K286" i="2"/>
  <c r="L286" i="2"/>
  <c r="K287" i="2"/>
  <c r="L287" i="2"/>
  <c r="K288" i="2"/>
  <c r="L288" i="2"/>
  <c r="K289" i="2"/>
  <c r="L289" i="2"/>
  <c r="K290" i="2"/>
  <c r="L290" i="2"/>
  <c r="K291" i="2"/>
  <c r="L291" i="2"/>
  <c r="K292" i="2"/>
  <c r="L292" i="2"/>
  <c r="K293" i="2"/>
  <c r="L293" i="2"/>
  <c r="K294" i="2"/>
  <c r="L294" i="2"/>
  <c r="K295" i="2"/>
  <c r="L295" i="2"/>
  <c r="K296" i="2"/>
  <c r="L296" i="2"/>
  <c r="K297" i="2"/>
  <c r="L297" i="2"/>
  <c r="K298" i="2"/>
  <c r="L298" i="2"/>
  <c r="K299" i="2"/>
  <c r="L299" i="2"/>
  <c r="K300" i="2"/>
  <c r="L300" i="2"/>
  <c r="K301" i="2"/>
  <c r="L301" i="2"/>
  <c r="K302" i="2"/>
  <c r="L302" i="2"/>
  <c r="K303" i="2"/>
  <c r="L303" i="2"/>
  <c r="K304" i="2"/>
  <c r="L304" i="2"/>
  <c r="K305" i="2"/>
  <c r="L305" i="2"/>
  <c r="K306" i="2"/>
  <c r="L306" i="2"/>
  <c r="K307" i="2"/>
  <c r="L307" i="2"/>
  <c r="K308" i="2"/>
  <c r="L308" i="2"/>
  <c r="K309" i="2"/>
  <c r="L309" i="2"/>
  <c r="K310" i="2"/>
  <c r="L310" i="2"/>
  <c r="K311" i="2"/>
  <c r="L311" i="2"/>
  <c r="K312" i="2"/>
  <c r="L312" i="2"/>
  <c r="K313" i="2"/>
  <c r="L313" i="2"/>
  <c r="K314" i="2"/>
  <c r="L314" i="2"/>
  <c r="K315" i="2"/>
  <c r="L315" i="2"/>
  <c r="K316" i="2"/>
  <c r="L316" i="2"/>
  <c r="K317" i="2"/>
  <c r="L317" i="2"/>
  <c r="K318" i="2"/>
  <c r="L318" i="2"/>
  <c r="K319" i="2"/>
  <c r="L319" i="2"/>
  <c r="K320" i="2"/>
  <c r="L320" i="2"/>
  <c r="K321" i="2"/>
  <c r="L321" i="2"/>
  <c r="K322" i="2"/>
  <c r="L322" i="2"/>
  <c r="K323" i="2"/>
  <c r="L323" i="2"/>
  <c r="K324" i="2"/>
  <c r="L324" i="2"/>
  <c r="K325" i="2"/>
  <c r="L325" i="2"/>
  <c r="K326" i="2"/>
  <c r="L326" i="2"/>
  <c r="K327" i="2"/>
  <c r="L327" i="2"/>
  <c r="K328" i="2"/>
  <c r="L328" i="2"/>
  <c r="K329" i="2"/>
  <c r="L329" i="2"/>
  <c r="K330" i="2"/>
  <c r="L330" i="2"/>
  <c r="K331" i="2"/>
  <c r="L331" i="2"/>
  <c r="K332" i="2"/>
  <c r="L332" i="2"/>
  <c r="K333" i="2"/>
  <c r="L333" i="2"/>
  <c r="K334" i="2"/>
  <c r="L334" i="2"/>
  <c r="K335" i="2"/>
  <c r="L335" i="2"/>
  <c r="K336" i="2"/>
  <c r="L336" i="2"/>
  <c r="K337" i="2"/>
  <c r="L337" i="2"/>
  <c r="K338" i="2"/>
  <c r="L338" i="2"/>
  <c r="K339" i="2"/>
  <c r="L339" i="2"/>
  <c r="K340" i="2"/>
  <c r="L340" i="2"/>
  <c r="K341" i="2"/>
  <c r="L341" i="2"/>
  <c r="K342" i="2"/>
  <c r="L342" i="2"/>
  <c r="K343" i="2"/>
  <c r="L343" i="2"/>
  <c r="K344" i="2"/>
  <c r="L344" i="2"/>
  <c r="K345" i="2"/>
  <c r="L345" i="2"/>
  <c r="K346" i="2"/>
  <c r="L346" i="2"/>
  <c r="K347" i="2"/>
  <c r="L347" i="2"/>
  <c r="K348" i="2"/>
  <c r="L348" i="2"/>
  <c r="K349" i="2"/>
  <c r="L349" i="2"/>
  <c r="K350" i="2"/>
  <c r="L350" i="2"/>
  <c r="K351" i="2"/>
  <c r="L351" i="2"/>
  <c r="K352" i="2"/>
  <c r="L352" i="2"/>
  <c r="K353" i="2"/>
  <c r="L353" i="2"/>
  <c r="K354" i="2"/>
  <c r="L354" i="2"/>
  <c r="K355" i="2"/>
  <c r="L355" i="2"/>
  <c r="K356" i="2"/>
  <c r="L356" i="2"/>
  <c r="K357" i="2"/>
  <c r="L357" i="2"/>
  <c r="K358" i="2"/>
  <c r="L358" i="2"/>
  <c r="K359" i="2"/>
  <c r="L359" i="2"/>
  <c r="K360" i="2"/>
  <c r="L360" i="2"/>
  <c r="K361" i="2"/>
  <c r="L361" i="2"/>
  <c r="K362" i="2"/>
  <c r="L362" i="2"/>
  <c r="K363" i="2"/>
  <c r="L363" i="2"/>
  <c r="K364" i="2"/>
  <c r="L364" i="2"/>
  <c r="K365" i="2"/>
  <c r="L365" i="2"/>
  <c r="K366" i="2"/>
  <c r="L366" i="2"/>
  <c r="K367" i="2"/>
  <c r="L367" i="2"/>
  <c r="K368" i="2"/>
  <c r="L368" i="2"/>
  <c r="K369" i="2"/>
  <c r="L369" i="2"/>
  <c r="K370" i="2"/>
  <c r="L370" i="2"/>
  <c r="K371" i="2"/>
  <c r="L371" i="2"/>
  <c r="K372" i="2"/>
  <c r="L372" i="2"/>
  <c r="K373" i="2"/>
  <c r="L373" i="2"/>
  <c r="K374" i="2"/>
  <c r="L374" i="2"/>
  <c r="K375" i="2"/>
  <c r="L375" i="2"/>
  <c r="K376" i="2"/>
  <c r="L376" i="2"/>
  <c r="K377" i="2"/>
  <c r="L377" i="2"/>
  <c r="K378" i="2"/>
  <c r="L378" i="2"/>
  <c r="K379" i="2"/>
  <c r="L379" i="2"/>
  <c r="K380" i="2"/>
  <c r="L380" i="2"/>
  <c r="K381" i="2"/>
  <c r="L381" i="2"/>
  <c r="K382" i="2"/>
  <c r="L382" i="2"/>
  <c r="K383" i="2"/>
  <c r="L383" i="2"/>
  <c r="K384" i="2"/>
  <c r="L384" i="2"/>
  <c r="K385" i="2"/>
  <c r="L385" i="2"/>
  <c r="K386" i="2"/>
  <c r="L386" i="2"/>
  <c r="K387" i="2"/>
  <c r="L387" i="2"/>
  <c r="K388" i="2"/>
  <c r="L388" i="2"/>
  <c r="K389" i="2"/>
  <c r="L389" i="2"/>
  <c r="K390" i="2"/>
  <c r="L390" i="2"/>
  <c r="K391" i="2"/>
  <c r="L391" i="2"/>
  <c r="K392" i="2"/>
  <c r="L392" i="2"/>
  <c r="K393" i="2"/>
  <c r="L393" i="2"/>
  <c r="K394" i="2"/>
  <c r="L394" i="2"/>
  <c r="K395" i="2"/>
  <c r="L395" i="2"/>
  <c r="K396" i="2"/>
  <c r="L396" i="2"/>
  <c r="K397" i="2"/>
  <c r="L397" i="2"/>
  <c r="K398" i="2"/>
  <c r="L398" i="2"/>
  <c r="K399" i="2"/>
  <c r="L399" i="2"/>
  <c r="K400" i="2"/>
  <c r="L400" i="2"/>
  <c r="K401" i="2"/>
  <c r="L401" i="2"/>
  <c r="K402" i="2"/>
  <c r="L402" i="2"/>
  <c r="K403" i="2"/>
  <c r="L403" i="2"/>
  <c r="K404" i="2"/>
  <c r="L404" i="2"/>
  <c r="K405" i="2"/>
  <c r="L405" i="2"/>
  <c r="K406" i="2"/>
  <c r="L406" i="2"/>
  <c r="K407" i="2"/>
  <c r="L407" i="2"/>
  <c r="K408" i="2"/>
  <c r="L408" i="2"/>
  <c r="K409" i="2"/>
  <c r="L409" i="2"/>
  <c r="K410" i="2"/>
  <c r="L410" i="2"/>
  <c r="K411" i="2"/>
  <c r="L411" i="2"/>
  <c r="K412" i="2"/>
  <c r="L412" i="2"/>
  <c r="K413" i="2"/>
  <c r="L413" i="2"/>
  <c r="K414" i="2"/>
  <c r="L414" i="2"/>
  <c r="K415" i="2"/>
  <c r="L415" i="2"/>
  <c r="K416" i="2"/>
  <c r="L416" i="2"/>
  <c r="K417" i="2"/>
  <c r="L417" i="2"/>
  <c r="K418" i="2"/>
  <c r="L418" i="2"/>
  <c r="K419" i="2"/>
  <c r="L419" i="2"/>
  <c r="K420" i="2"/>
  <c r="L420" i="2"/>
  <c r="K421" i="2"/>
  <c r="L421" i="2"/>
  <c r="K422" i="2"/>
  <c r="L422" i="2"/>
  <c r="K423" i="2"/>
  <c r="L423" i="2"/>
  <c r="K424" i="2"/>
  <c r="L424" i="2"/>
  <c r="K425" i="2"/>
  <c r="L425" i="2"/>
  <c r="K426" i="2"/>
  <c r="L426" i="2"/>
  <c r="K427" i="2"/>
  <c r="L427" i="2"/>
  <c r="K428" i="2"/>
  <c r="L428" i="2"/>
  <c r="K429" i="2"/>
  <c r="L429" i="2"/>
  <c r="K430" i="2"/>
  <c r="L430" i="2"/>
  <c r="K431" i="2"/>
  <c r="L431" i="2"/>
  <c r="K432" i="2"/>
  <c r="L432" i="2"/>
  <c r="K433" i="2"/>
  <c r="L433" i="2"/>
  <c r="K434" i="2"/>
  <c r="L434" i="2"/>
  <c r="K435" i="2"/>
  <c r="L435" i="2"/>
  <c r="K436" i="2"/>
  <c r="L436" i="2"/>
  <c r="K437" i="2"/>
  <c r="L437" i="2"/>
  <c r="K438" i="2"/>
  <c r="L438" i="2"/>
  <c r="K439" i="2"/>
  <c r="L439" i="2"/>
  <c r="K440" i="2"/>
  <c r="L440" i="2"/>
  <c r="K441" i="2"/>
  <c r="L441" i="2"/>
  <c r="K442" i="2"/>
  <c r="L442" i="2"/>
  <c r="K443" i="2"/>
  <c r="L443" i="2"/>
  <c r="K444" i="2"/>
  <c r="L444" i="2"/>
  <c r="K445" i="2"/>
  <c r="L445" i="2"/>
  <c r="K446" i="2"/>
  <c r="L446" i="2"/>
  <c r="K447" i="2"/>
  <c r="L447" i="2"/>
  <c r="K448" i="2"/>
  <c r="L448" i="2"/>
  <c r="K449" i="2"/>
  <c r="L449" i="2"/>
  <c r="K450" i="2"/>
  <c r="L450" i="2"/>
  <c r="K451" i="2"/>
  <c r="L451" i="2"/>
  <c r="K452" i="2"/>
  <c r="L452" i="2"/>
  <c r="K453" i="2"/>
  <c r="L453" i="2"/>
  <c r="K454" i="2"/>
  <c r="L454" i="2"/>
  <c r="K455" i="2"/>
  <c r="L455" i="2"/>
  <c r="K456" i="2"/>
  <c r="L456" i="2"/>
  <c r="K457" i="2"/>
  <c r="L457" i="2"/>
  <c r="K458" i="2"/>
  <c r="L458" i="2"/>
  <c r="K459" i="2"/>
  <c r="L459" i="2"/>
  <c r="K460" i="2"/>
  <c r="L460" i="2"/>
  <c r="K461" i="2"/>
  <c r="L461" i="2"/>
  <c r="K462" i="2"/>
  <c r="L462" i="2"/>
  <c r="K463" i="2"/>
  <c r="L463" i="2"/>
  <c r="K464" i="2"/>
  <c r="L464" i="2"/>
  <c r="K465" i="2"/>
  <c r="L465" i="2"/>
  <c r="K466" i="2"/>
  <c r="L466" i="2"/>
  <c r="K467" i="2"/>
  <c r="L467" i="2"/>
  <c r="K468" i="2"/>
  <c r="L468" i="2"/>
  <c r="K469" i="2"/>
  <c r="L469" i="2"/>
  <c r="K470" i="2"/>
  <c r="L470" i="2"/>
  <c r="K471" i="2"/>
  <c r="L471" i="2"/>
  <c r="K472" i="2"/>
  <c r="L472" i="2"/>
  <c r="K473" i="2"/>
  <c r="L473" i="2"/>
  <c r="K474" i="2"/>
  <c r="L474" i="2"/>
  <c r="K475" i="2"/>
  <c r="L475" i="2"/>
  <c r="K476" i="2"/>
  <c r="L476" i="2"/>
  <c r="K477" i="2"/>
  <c r="L477" i="2"/>
  <c r="K478" i="2"/>
  <c r="L478" i="2"/>
  <c r="K479" i="2"/>
  <c r="L479" i="2"/>
  <c r="K480" i="2"/>
  <c r="L480" i="2"/>
  <c r="K481" i="2"/>
  <c r="L481" i="2"/>
  <c r="K482" i="2"/>
  <c r="L482" i="2"/>
  <c r="K483" i="2"/>
  <c r="L483" i="2"/>
  <c r="K484" i="2"/>
  <c r="L484" i="2"/>
  <c r="K485" i="2"/>
  <c r="L485" i="2"/>
  <c r="K486" i="2"/>
  <c r="L486" i="2"/>
  <c r="K487" i="2"/>
  <c r="L487" i="2"/>
  <c r="K488" i="2"/>
  <c r="L488" i="2"/>
  <c r="K489" i="2"/>
  <c r="L489" i="2"/>
  <c r="K490" i="2"/>
  <c r="L490" i="2"/>
  <c r="K491" i="2"/>
  <c r="L491" i="2"/>
  <c r="K492" i="2"/>
  <c r="L492" i="2"/>
  <c r="K493" i="2"/>
  <c r="L493" i="2"/>
  <c r="K494" i="2"/>
  <c r="L494" i="2"/>
  <c r="K495" i="2"/>
  <c r="L495" i="2"/>
  <c r="K496" i="2"/>
  <c r="L496" i="2"/>
  <c r="K497" i="2"/>
  <c r="L497" i="2"/>
  <c r="K498" i="2"/>
  <c r="L498" i="2"/>
  <c r="K499" i="2"/>
  <c r="L499" i="2"/>
  <c r="K500" i="2"/>
  <c r="L500" i="2"/>
  <c r="K501" i="2"/>
  <c r="L501" i="2"/>
  <c r="K502" i="2"/>
  <c r="L502" i="2"/>
  <c r="K503" i="2"/>
  <c r="L503" i="2"/>
  <c r="K504" i="2"/>
  <c r="L504" i="2"/>
  <c r="K505" i="2"/>
  <c r="L505" i="2"/>
  <c r="K506" i="2"/>
  <c r="L506" i="2"/>
  <c r="K507" i="2"/>
  <c r="L507" i="2"/>
  <c r="K508" i="2"/>
  <c r="L508" i="2"/>
  <c r="K509" i="2"/>
  <c r="L509" i="2"/>
  <c r="K510" i="2"/>
  <c r="L510" i="2"/>
  <c r="K511" i="2"/>
  <c r="L511" i="2"/>
  <c r="K512" i="2"/>
  <c r="L512" i="2"/>
  <c r="K513" i="2"/>
  <c r="L513" i="2"/>
  <c r="K514" i="2"/>
  <c r="L514" i="2"/>
  <c r="K515" i="2"/>
  <c r="L515" i="2"/>
  <c r="K516" i="2"/>
  <c r="L516" i="2"/>
  <c r="K517" i="2"/>
  <c r="L517" i="2"/>
  <c r="K518" i="2"/>
  <c r="L518" i="2"/>
  <c r="K519" i="2"/>
  <c r="L519" i="2"/>
  <c r="K520" i="2"/>
  <c r="L520" i="2"/>
  <c r="K521" i="2"/>
  <c r="L521" i="2"/>
  <c r="K522" i="2"/>
  <c r="L522" i="2"/>
  <c r="K523" i="2"/>
  <c r="L523" i="2"/>
  <c r="K524" i="2"/>
  <c r="L524" i="2"/>
  <c r="K525" i="2"/>
  <c r="L525" i="2"/>
  <c r="K526" i="2"/>
  <c r="L526" i="2"/>
  <c r="K527" i="2"/>
  <c r="L527" i="2"/>
  <c r="K528" i="2"/>
  <c r="L528" i="2"/>
  <c r="K529" i="2"/>
  <c r="L529" i="2"/>
  <c r="K530" i="2"/>
  <c r="L530" i="2"/>
  <c r="K531" i="2"/>
  <c r="L531" i="2"/>
  <c r="K532" i="2"/>
  <c r="L532" i="2"/>
  <c r="K533" i="2"/>
  <c r="L533" i="2"/>
  <c r="K534" i="2"/>
  <c r="L534" i="2"/>
  <c r="K535" i="2"/>
  <c r="L535" i="2"/>
  <c r="K536" i="2"/>
  <c r="L536" i="2"/>
  <c r="K537" i="2"/>
  <c r="L537" i="2"/>
  <c r="K538" i="2"/>
  <c r="L538" i="2"/>
  <c r="K539" i="2"/>
  <c r="L539" i="2"/>
  <c r="K540" i="2"/>
  <c r="L540" i="2"/>
  <c r="K541" i="2"/>
  <c r="L541" i="2"/>
  <c r="K542" i="2"/>
  <c r="L542" i="2"/>
  <c r="K543" i="2"/>
  <c r="L543" i="2"/>
  <c r="K544" i="2"/>
  <c r="L544" i="2"/>
  <c r="K545" i="2"/>
  <c r="L545" i="2"/>
  <c r="K546" i="2"/>
  <c r="L546" i="2"/>
  <c r="K547" i="2"/>
  <c r="L547" i="2"/>
  <c r="K548" i="2"/>
  <c r="L548" i="2"/>
  <c r="K549" i="2"/>
  <c r="L549" i="2"/>
  <c r="K550" i="2"/>
  <c r="L550" i="2"/>
  <c r="K551" i="2"/>
  <c r="L551" i="2"/>
  <c r="K552" i="2"/>
  <c r="L552" i="2"/>
  <c r="K553" i="2"/>
  <c r="L553" i="2"/>
  <c r="K554" i="2"/>
  <c r="L554" i="2"/>
  <c r="K555" i="2"/>
  <c r="L555" i="2"/>
  <c r="K556" i="2"/>
  <c r="L556" i="2"/>
  <c r="K557" i="2"/>
  <c r="L557" i="2"/>
  <c r="K558" i="2"/>
  <c r="L558" i="2"/>
  <c r="K559" i="2"/>
  <c r="L559" i="2"/>
  <c r="K560" i="2"/>
  <c r="L560" i="2"/>
  <c r="K561" i="2"/>
  <c r="L561" i="2"/>
  <c r="K562" i="2"/>
  <c r="L562" i="2"/>
  <c r="K563" i="2"/>
  <c r="L563" i="2"/>
  <c r="K564" i="2"/>
  <c r="L564" i="2"/>
  <c r="K565" i="2"/>
  <c r="L565" i="2"/>
  <c r="K566" i="2"/>
  <c r="L566" i="2"/>
  <c r="K567" i="2"/>
  <c r="L567" i="2"/>
  <c r="K568" i="2"/>
  <c r="L568" i="2"/>
  <c r="K569" i="2"/>
  <c r="L569" i="2"/>
  <c r="K570" i="2"/>
  <c r="L570" i="2"/>
  <c r="K571" i="2"/>
  <c r="L571" i="2"/>
  <c r="K572" i="2"/>
  <c r="L572" i="2"/>
  <c r="K573" i="2"/>
  <c r="L573" i="2"/>
  <c r="K574" i="2"/>
  <c r="L574" i="2"/>
  <c r="K575" i="2"/>
  <c r="L575" i="2"/>
  <c r="K576" i="2"/>
  <c r="L576" i="2"/>
  <c r="K577" i="2"/>
  <c r="L577" i="2"/>
  <c r="K578" i="2"/>
  <c r="L578" i="2"/>
  <c r="K579" i="2"/>
  <c r="L579" i="2"/>
  <c r="K580" i="2"/>
  <c r="L580" i="2"/>
  <c r="K581" i="2"/>
  <c r="L581" i="2"/>
  <c r="K582" i="2"/>
  <c r="L582" i="2"/>
  <c r="K583" i="2"/>
  <c r="L583" i="2"/>
  <c r="K584" i="2"/>
  <c r="L584" i="2"/>
  <c r="K585" i="2"/>
  <c r="L585" i="2"/>
  <c r="K586" i="2"/>
  <c r="L586" i="2"/>
  <c r="K587" i="2"/>
  <c r="L587" i="2"/>
  <c r="K588" i="2"/>
  <c r="L588" i="2"/>
  <c r="K589" i="2"/>
  <c r="L589" i="2"/>
  <c r="K590" i="2"/>
  <c r="L590" i="2"/>
  <c r="K591" i="2"/>
  <c r="L591" i="2"/>
  <c r="K592" i="2"/>
  <c r="L592" i="2"/>
  <c r="K593" i="2"/>
  <c r="L593" i="2"/>
  <c r="K594" i="2"/>
  <c r="L594" i="2"/>
  <c r="K595" i="2"/>
  <c r="L595" i="2"/>
  <c r="K596" i="2"/>
  <c r="L596" i="2"/>
  <c r="K597" i="2"/>
  <c r="L597" i="2"/>
  <c r="K598" i="2"/>
  <c r="L598" i="2"/>
  <c r="K599" i="2"/>
  <c r="L599" i="2"/>
  <c r="K600" i="2"/>
  <c r="L600" i="2"/>
  <c r="K601" i="2"/>
  <c r="L601" i="2"/>
  <c r="K602" i="2"/>
  <c r="L602" i="2"/>
  <c r="K603" i="2"/>
  <c r="L603" i="2"/>
  <c r="K604" i="2"/>
  <c r="L604" i="2"/>
  <c r="K605" i="2"/>
  <c r="L605" i="2"/>
  <c r="K606" i="2"/>
  <c r="L606" i="2"/>
  <c r="K607" i="2"/>
  <c r="L607" i="2"/>
  <c r="K608" i="2"/>
  <c r="L608" i="2"/>
  <c r="K609" i="2"/>
  <c r="L609" i="2"/>
  <c r="K610" i="2"/>
  <c r="L610" i="2"/>
  <c r="K611" i="2"/>
  <c r="L611" i="2"/>
  <c r="K612" i="2"/>
  <c r="L612" i="2"/>
  <c r="K613" i="2"/>
  <c r="L613" i="2"/>
  <c r="K614" i="2"/>
  <c r="L614" i="2"/>
  <c r="K615" i="2"/>
  <c r="L615" i="2"/>
  <c r="K616" i="2"/>
  <c r="L616" i="2"/>
  <c r="K617" i="2"/>
  <c r="L617" i="2"/>
  <c r="K618" i="2"/>
  <c r="L618" i="2"/>
  <c r="K619" i="2"/>
  <c r="L619" i="2"/>
  <c r="K620" i="2"/>
  <c r="L620" i="2"/>
  <c r="K621" i="2"/>
  <c r="L621" i="2"/>
  <c r="K622" i="2"/>
  <c r="L622" i="2"/>
  <c r="K623" i="2"/>
  <c r="L623" i="2"/>
  <c r="K624" i="2"/>
  <c r="L624" i="2"/>
  <c r="K625" i="2"/>
  <c r="L625" i="2"/>
  <c r="K626" i="2"/>
  <c r="L626" i="2"/>
  <c r="K627" i="2"/>
  <c r="L627" i="2"/>
  <c r="K628" i="2"/>
  <c r="L628" i="2"/>
  <c r="K629" i="2"/>
  <c r="L629" i="2"/>
  <c r="K630" i="2"/>
  <c r="L630" i="2"/>
  <c r="K631" i="2"/>
  <c r="L631" i="2"/>
  <c r="K632" i="2"/>
  <c r="L632" i="2"/>
  <c r="K633" i="2"/>
  <c r="L633" i="2"/>
  <c r="K634" i="2"/>
  <c r="L634" i="2"/>
  <c r="K635" i="2"/>
  <c r="L635" i="2"/>
  <c r="K636" i="2"/>
  <c r="L636" i="2"/>
  <c r="K637" i="2"/>
  <c r="L637" i="2"/>
  <c r="K638" i="2"/>
  <c r="L638" i="2"/>
  <c r="K639" i="2"/>
  <c r="L639" i="2"/>
  <c r="K640" i="2"/>
  <c r="L640" i="2"/>
  <c r="K641" i="2"/>
  <c r="L641" i="2"/>
  <c r="K642" i="2"/>
  <c r="L642" i="2"/>
  <c r="K643" i="2"/>
  <c r="L643" i="2"/>
  <c r="K644" i="2"/>
  <c r="L644" i="2"/>
  <c r="K645" i="2"/>
  <c r="L645" i="2"/>
  <c r="K646" i="2"/>
  <c r="L646" i="2"/>
  <c r="K647" i="2"/>
  <c r="L647" i="2"/>
  <c r="K648" i="2"/>
  <c r="L648" i="2"/>
  <c r="K649" i="2"/>
  <c r="L649" i="2"/>
  <c r="K650" i="2"/>
  <c r="L650" i="2"/>
  <c r="K651" i="2"/>
  <c r="L651" i="2"/>
  <c r="K652" i="2"/>
  <c r="L652" i="2"/>
  <c r="K653" i="2"/>
  <c r="L653" i="2"/>
  <c r="K654" i="2"/>
  <c r="L654" i="2"/>
  <c r="K655" i="2"/>
  <c r="L655" i="2"/>
  <c r="K656" i="2"/>
  <c r="L656" i="2"/>
  <c r="K657" i="2"/>
  <c r="L657" i="2"/>
  <c r="K658" i="2"/>
  <c r="L658" i="2"/>
  <c r="K659" i="2"/>
  <c r="L659" i="2"/>
  <c r="K660" i="2"/>
  <c r="L660" i="2"/>
  <c r="K661" i="2"/>
  <c r="L661" i="2"/>
  <c r="K662" i="2"/>
  <c r="L662" i="2"/>
  <c r="K663" i="2"/>
  <c r="L663" i="2"/>
  <c r="K664" i="2"/>
  <c r="L664" i="2"/>
  <c r="K665" i="2"/>
  <c r="L665" i="2"/>
  <c r="K666" i="2"/>
  <c r="L666" i="2"/>
  <c r="K667" i="2"/>
  <c r="L667" i="2"/>
  <c r="K668" i="2"/>
  <c r="L668" i="2"/>
  <c r="K669" i="2"/>
  <c r="L669" i="2"/>
  <c r="K670" i="2"/>
  <c r="L670" i="2"/>
  <c r="K671" i="2"/>
  <c r="L671" i="2"/>
  <c r="K672" i="2"/>
  <c r="L672" i="2"/>
  <c r="K673" i="2"/>
  <c r="L673" i="2"/>
  <c r="K674" i="2"/>
  <c r="L674" i="2"/>
  <c r="K675" i="2"/>
  <c r="L675" i="2"/>
  <c r="K676" i="2"/>
  <c r="L676" i="2"/>
  <c r="K677" i="2"/>
  <c r="L677" i="2"/>
  <c r="K678" i="2"/>
  <c r="L678" i="2"/>
  <c r="K679" i="2"/>
  <c r="L679" i="2"/>
  <c r="K680" i="2"/>
  <c r="L680" i="2"/>
  <c r="K681" i="2"/>
  <c r="L681" i="2"/>
  <c r="K682" i="2"/>
  <c r="L682" i="2"/>
  <c r="K683" i="2"/>
  <c r="L683" i="2"/>
  <c r="K684" i="2"/>
  <c r="L684" i="2"/>
  <c r="K685" i="2"/>
  <c r="L685" i="2"/>
  <c r="K686" i="2"/>
  <c r="L686" i="2"/>
  <c r="K687" i="2"/>
  <c r="L687" i="2"/>
  <c r="K688" i="2"/>
  <c r="L688" i="2"/>
  <c r="K689" i="2"/>
  <c r="L689" i="2"/>
  <c r="K690" i="2"/>
  <c r="L690" i="2"/>
  <c r="K691" i="2"/>
  <c r="L691" i="2"/>
  <c r="K692" i="2"/>
  <c r="L692" i="2"/>
  <c r="K693" i="2"/>
  <c r="L693" i="2"/>
  <c r="K694" i="2"/>
  <c r="L694" i="2"/>
  <c r="K695" i="2"/>
  <c r="L695" i="2"/>
  <c r="K696" i="2"/>
  <c r="L696" i="2"/>
  <c r="K697" i="2"/>
  <c r="L697" i="2"/>
  <c r="K698" i="2"/>
  <c r="L698" i="2"/>
  <c r="K699" i="2"/>
  <c r="L699" i="2"/>
  <c r="K700" i="2"/>
  <c r="L700" i="2"/>
  <c r="K701" i="2"/>
  <c r="L701" i="2"/>
  <c r="K702" i="2"/>
  <c r="L702" i="2"/>
  <c r="K703" i="2"/>
  <c r="L703" i="2"/>
  <c r="K704" i="2"/>
  <c r="L704" i="2"/>
  <c r="K705" i="2"/>
  <c r="L705" i="2"/>
  <c r="K706" i="2"/>
  <c r="L706" i="2"/>
  <c r="K707" i="2"/>
  <c r="L707" i="2"/>
  <c r="K708" i="2"/>
  <c r="L708" i="2"/>
  <c r="K709" i="2"/>
  <c r="L709" i="2"/>
  <c r="K710" i="2"/>
  <c r="L710" i="2"/>
  <c r="K711" i="2"/>
  <c r="L711" i="2"/>
  <c r="K712" i="2"/>
  <c r="L712" i="2"/>
  <c r="K713" i="2"/>
  <c r="L713" i="2"/>
  <c r="K714" i="2"/>
  <c r="L714" i="2"/>
  <c r="K715" i="2"/>
  <c r="L715" i="2"/>
  <c r="K716" i="2"/>
  <c r="L716" i="2"/>
  <c r="K717" i="2"/>
  <c r="L717" i="2"/>
  <c r="K718" i="2"/>
  <c r="L718" i="2"/>
  <c r="K719" i="2"/>
  <c r="L719" i="2"/>
  <c r="K720" i="2"/>
  <c r="L720" i="2"/>
  <c r="K721" i="2"/>
  <c r="L721" i="2"/>
  <c r="K722" i="2"/>
  <c r="L722" i="2"/>
  <c r="K723" i="2"/>
  <c r="L723" i="2"/>
  <c r="K724" i="2"/>
  <c r="L724" i="2"/>
  <c r="K725" i="2"/>
  <c r="L725" i="2"/>
  <c r="K726" i="2"/>
  <c r="L726" i="2"/>
  <c r="K727" i="2"/>
  <c r="L727" i="2"/>
  <c r="K728" i="2"/>
  <c r="L728" i="2"/>
  <c r="K729" i="2"/>
  <c r="L729" i="2"/>
  <c r="K730" i="2"/>
  <c r="L730" i="2"/>
  <c r="K731" i="2"/>
  <c r="L731" i="2"/>
  <c r="K732" i="2"/>
  <c r="L732" i="2"/>
  <c r="K733" i="2"/>
  <c r="L733" i="2"/>
  <c r="K734" i="2"/>
  <c r="L734" i="2"/>
  <c r="K735" i="2"/>
  <c r="L735" i="2"/>
  <c r="K736" i="2"/>
  <c r="L736" i="2"/>
  <c r="K737" i="2"/>
  <c r="L737" i="2"/>
  <c r="K738" i="2"/>
  <c r="L738" i="2"/>
  <c r="K739" i="2"/>
  <c r="L739" i="2"/>
  <c r="K740" i="2"/>
  <c r="L740" i="2"/>
  <c r="K741" i="2"/>
  <c r="L741" i="2"/>
  <c r="K742" i="2"/>
  <c r="L742" i="2"/>
  <c r="K743" i="2"/>
  <c r="L743" i="2"/>
  <c r="K744" i="2"/>
  <c r="L744" i="2"/>
  <c r="K745" i="2"/>
  <c r="L745" i="2"/>
  <c r="K746" i="2"/>
  <c r="L746" i="2"/>
  <c r="K747" i="2"/>
  <c r="L747" i="2"/>
  <c r="K748" i="2"/>
  <c r="L748" i="2"/>
  <c r="K749" i="2"/>
  <c r="L749" i="2"/>
  <c r="K750" i="2"/>
  <c r="L750" i="2"/>
  <c r="K751" i="2"/>
  <c r="L751" i="2"/>
  <c r="K752" i="2"/>
  <c r="L752" i="2"/>
  <c r="K753" i="2"/>
  <c r="L753" i="2"/>
  <c r="K754" i="2"/>
  <c r="L754" i="2"/>
  <c r="K755" i="2"/>
  <c r="L755" i="2"/>
  <c r="K756" i="2"/>
  <c r="L756" i="2"/>
  <c r="K757" i="2"/>
  <c r="L757" i="2"/>
  <c r="K758" i="2"/>
  <c r="L758" i="2"/>
  <c r="K759" i="2"/>
  <c r="L759" i="2"/>
  <c r="K760" i="2"/>
  <c r="L760" i="2"/>
  <c r="K761" i="2"/>
  <c r="L761" i="2"/>
  <c r="K762" i="2"/>
  <c r="L762" i="2"/>
  <c r="K763" i="2"/>
  <c r="L763" i="2"/>
  <c r="K764" i="2"/>
  <c r="L764" i="2"/>
  <c r="K765" i="2"/>
  <c r="L765" i="2"/>
  <c r="K766" i="2"/>
  <c r="L766" i="2"/>
  <c r="K767" i="2"/>
  <c r="L767" i="2"/>
  <c r="K768" i="2"/>
  <c r="L768" i="2"/>
  <c r="K769" i="2"/>
  <c r="L769" i="2"/>
  <c r="K770" i="2"/>
  <c r="L770" i="2"/>
  <c r="K771" i="2"/>
  <c r="L771" i="2"/>
  <c r="K772" i="2"/>
  <c r="L772" i="2"/>
  <c r="K773" i="2"/>
  <c r="L773" i="2"/>
  <c r="K774" i="2"/>
  <c r="L774" i="2"/>
  <c r="K775" i="2"/>
  <c r="L775" i="2"/>
  <c r="K776" i="2"/>
  <c r="L776" i="2"/>
  <c r="K777" i="2"/>
  <c r="L777" i="2"/>
  <c r="K778" i="2"/>
  <c r="L778" i="2"/>
  <c r="K779" i="2"/>
  <c r="L779" i="2"/>
  <c r="K780" i="2"/>
  <c r="L780" i="2"/>
  <c r="K781" i="2"/>
  <c r="L781" i="2"/>
  <c r="K782" i="2"/>
  <c r="L782" i="2"/>
  <c r="K783" i="2"/>
  <c r="L783" i="2"/>
  <c r="K784" i="2"/>
  <c r="L784" i="2"/>
  <c r="K785" i="2"/>
  <c r="L785" i="2"/>
  <c r="K786" i="2"/>
  <c r="L786" i="2"/>
  <c r="K787" i="2"/>
  <c r="L787" i="2"/>
  <c r="K788" i="2"/>
  <c r="L788" i="2"/>
  <c r="K789" i="2"/>
  <c r="L789" i="2"/>
  <c r="K790" i="2"/>
  <c r="L790" i="2"/>
  <c r="K791" i="2"/>
  <c r="L791" i="2"/>
  <c r="K792" i="2"/>
  <c r="L792" i="2"/>
  <c r="K793" i="2"/>
  <c r="L793" i="2"/>
  <c r="K794" i="2"/>
  <c r="L794" i="2"/>
  <c r="K795" i="2"/>
  <c r="L795" i="2"/>
  <c r="K796" i="2"/>
  <c r="L796" i="2"/>
  <c r="K797" i="2"/>
  <c r="L797" i="2"/>
  <c r="K798" i="2"/>
  <c r="L798" i="2"/>
  <c r="K799" i="2"/>
  <c r="L799" i="2"/>
  <c r="K800" i="2"/>
  <c r="L800" i="2"/>
  <c r="K801" i="2"/>
  <c r="L801" i="2"/>
  <c r="K802" i="2"/>
  <c r="L802" i="2"/>
  <c r="K803" i="2"/>
  <c r="L803" i="2"/>
  <c r="K804" i="2"/>
  <c r="L804" i="2"/>
  <c r="K805" i="2"/>
  <c r="L805" i="2"/>
  <c r="K806" i="2"/>
  <c r="L806" i="2"/>
  <c r="K807" i="2"/>
  <c r="L807" i="2"/>
  <c r="K808" i="2"/>
  <c r="L808" i="2"/>
  <c r="K809" i="2"/>
  <c r="L809" i="2"/>
  <c r="K810" i="2"/>
  <c r="L810" i="2"/>
  <c r="K811" i="2"/>
  <c r="L811" i="2"/>
  <c r="K812" i="2"/>
  <c r="L812" i="2"/>
  <c r="K813" i="2"/>
  <c r="L813" i="2"/>
  <c r="K814" i="2"/>
  <c r="L814" i="2"/>
  <c r="K815" i="2"/>
  <c r="L815" i="2"/>
  <c r="K816" i="2"/>
  <c r="L816" i="2"/>
  <c r="K817" i="2"/>
  <c r="L817" i="2"/>
  <c r="K818" i="2"/>
  <c r="L818" i="2"/>
  <c r="K819" i="2"/>
  <c r="L819" i="2"/>
  <c r="K820" i="2"/>
  <c r="L820" i="2"/>
  <c r="K821" i="2"/>
  <c r="L821" i="2"/>
  <c r="K822" i="2"/>
  <c r="L822" i="2"/>
  <c r="K823" i="2"/>
  <c r="L823" i="2"/>
  <c r="K824" i="2"/>
  <c r="L824" i="2"/>
  <c r="K825" i="2"/>
  <c r="L825" i="2"/>
  <c r="K826" i="2"/>
  <c r="L826" i="2"/>
  <c r="K827" i="2"/>
  <c r="L827" i="2"/>
  <c r="K828" i="2"/>
  <c r="L828" i="2"/>
  <c r="K829" i="2"/>
  <c r="L829" i="2"/>
  <c r="K830" i="2"/>
  <c r="L830" i="2"/>
  <c r="K831" i="2"/>
  <c r="L831" i="2"/>
  <c r="K832" i="2"/>
  <c r="L832" i="2"/>
  <c r="K833" i="2"/>
  <c r="L833" i="2"/>
  <c r="K834" i="2"/>
  <c r="L834" i="2"/>
  <c r="K835" i="2"/>
  <c r="L835" i="2"/>
  <c r="K836" i="2"/>
  <c r="L836" i="2"/>
  <c r="K837" i="2"/>
  <c r="L837" i="2"/>
  <c r="K838" i="2"/>
  <c r="L838" i="2"/>
  <c r="K839" i="2"/>
  <c r="L839" i="2"/>
  <c r="K840" i="2"/>
  <c r="L840" i="2"/>
  <c r="K841" i="2"/>
  <c r="L841" i="2"/>
  <c r="K842" i="2"/>
  <c r="L842" i="2"/>
  <c r="K843" i="2"/>
  <c r="L843" i="2"/>
  <c r="K844" i="2"/>
  <c r="L844" i="2"/>
  <c r="K845" i="2"/>
  <c r="L845" i="2"/>
  <c r="K846" i="2"/>
  <c r="L846" i="2"/>
  <c r="K847" i="2"/>
  <c r="L847" i="2"/>
  <c r="K848" i="2"/>
  <c r="L848" i="2"/>
  <c r="K849" i="2"/>
  <c r="L849" i="2"/>
  <c r="K850" i="2"/>
  <c r="L850" i="2"/>
  <c r="K851" i="2"/>
  <c r="L851" i="2"/>
  <c r="K852" i="2"/>
  <c r="L852" i="2"/>
  <c r="K853" i="2"/>
  <c r="L853" i="2"/>
  <c r="K854" i="2"/>
  <c r="L854" i="2"/>
  <c r="K855" i="2"/>
  <c r="L855" i="2"/>
  <c r="K856" i="2"/>
  <c r="L856" i="2"/>
  <c r="K857" i="2"/>
  <c r="L857" i="2"/>
  <c r="K858" i="2"/>
  <c r="L858" i="2"/>
  <c r="K859" i="2"/>
  <c r="L859" i="2"/>
  <c r="K860" i="2"/>
  <c r="L860" i="2"/>
  <c r="K861" i="2"/>
  <c r="L861" i="2"/>
  <c r="K862" i="2"/>
  <c r="L862" i="2"/>
  <c r="K863" i="2"/>
  <c r="L863" i="2"/>
  <c r="K864" i="2"/>
  <c r="L864" i="2"/>
  <c r="K865" i="2"/>
  <c r="L865" i="2"/>
  <c r="K866" i="2"/>
  <c r="L866" i="2"/>
  <c r="K867" i="2"/>
  <c r="L867" i="2"/>
  <c r="K868" i="2"/>
  <c r="L868" i="2"/>
  <c r="K869" i="2"/>
  <c r="L869" i="2"/>
  <c r="K870" i="2"/>
  <c r="L870" i="2"/>
  <c r="K871" i="2"/>
  <c r="L871" i="2"/>
  <c r="K872" i="2"/>
  <c r="L872" i="2"/>
  <c r="K873" i="2"/>
  <c r="L873" i="2"/>
  <c r="K874" i="2"/>
  <c r="L874" i="2"/>
  <c r="K875" i="2"/>
  <c r="L875" i="2"/>
  <c r="K876" i="2"/>
  <c r="L876" i="2"/>
  <c r="K877" i="2"/>
  <c r="L877" i="2"/>
  <c r="K878" i="2"/>
  <c r="L878" i="2"/>
  <c r="K879" i="2"/>
  <c r="L879" i="2"/>
  <c r="K880" i="2"/>
  <c r="L880" i="2"/>
  <c r="K881" i="2"/>
  <c r="L881" i="2"/>
  <c r="K882" i="2"/>
  <c r="L882" i="2"/>
  <c r="K883" i="2"/>
  <c r="L883" i="2"/>
  <c r="K884" i="2"/>
  <c r="L884" i="2"/>
  <c r="K885" i="2"/>
  <c r="L885" i="2"/>
  <c r="K886" i="2"/>
  <c r="L886" i="2"/>
  <c r="K887" i="2"/>
  <c r="L887" i="2"/>
  <c r="K888" i="2"/>
  <c r="L888" i="2"/>
  <c r="K889" i="2"/>
  <c r="L889" i="2"/>
  <c r="K890" i="2"/>
  <c r="L890" i="2"/>
  <c r="K891" i="2"/>
  <c r="L891" i="2"/>
  <c r="K892" i="2"/>
  <c r="L892" i="2"/>
  <c r="K893" i="2"/>
  <c r="L893" i="2"/>
  <c r="K894" i="2"/>
  <c r="L894" i="2"/>
  <c r="K895" i="2"/>
  <c r="L895" i="2"/>
  <c r="K896" i="2"/>
  <c r="L896" i="2"/>
  <c r="K897" i="2"/>
  <c r="L897" i="2"/>
  <c r="K898" i="2"/>
  <c r="L898" i="2"/>
  <c r="K899" i="2"/>
  <c r="L899" i="2"/>
  <c r="K900" i="2"/>
  <c r="L900" i="2"/>
  <c r="K901" i="2"/>
  <c r="L901" i="2"/>
  <c r="K902" i="2"/>
  <c r="L902" i="2"/>
  <c r="K903" i="2"/>
  <c r="L903" i="2"/>
  <c r="K904" i="2"/>
  <c r="L904" i="2"/>
  <c r="K905" i="2"/>
  <c r="L905" i="2"/>
  <c r="K906" i="2"/>
  <c r="L906" i="2"/>
  <c r="K907" i="2"/>
  <c r="L907" i="2"/>
  <c r="K908" i="2"/>
  <c r="L908" i="2"/>
  <c r="K909" i="2"/>
  <c r="L909" i="2"/>
  <c r="K910" i="2"/>
  <c r="L910" i="2"/>
  <c r="K911" i="2"/>
  <c r="L911" i="2"/>
  <c r="K912" i="2"/>
  <c r="L912" i="2"/>
  <c r="K913" i="2"/>
  <c r="L913" i="2"/>
  <c r="K914" i="2"/>
  <c r="L914" i="2"/>
  <c r="K915" i="2"/>
  <c r="L915" i="2"/>
  <c r="K916" i="2"/>
  <c r="L916" i="2"/>
  <c r="K917" i="2"/>
  <c r="L917" i="2"/>
  <c r="K918" i="2"/>
  <c r="L918" i="2"/>
  <c r="K919" i="2"/>
  <c r="L919" i="2"/>
  <c r="K920" i="2"/>
  <c r="L920" i="2"/>
  <c r="K921" i="2"/>
  <c r="L921" i="2"/>
  <c r="K922" i="2"/>
  <c r="L922" i="2"/>
  <c r="K923" i="2"/>
  <c r="L923" i="2"/>
  <c r="K924" i="2"/>
  <c r="L924" i="2"/>
  <c r="K925" i="2"/>
  <c r="L925" i="2"/>
  <c r="K926" i="2"/>
  <c r="L926" i="2"/>
  <c r="K927" i="2"/>
  <c r="L927" i="2"/>
  <c r="K928" i="2"/>
  <c r="L928" i="2"/>
  <c r="K929" i="2"/>
  <c r="L929" i="2"/>
  <c r="K930" i="2"/>
  <c r="L930" i="2"/>
  <c r="K931" i="2"/>
  <c r="L931" i="2"/>
  <c r="K932" i="2"/>
  <c r="L932" i="2"/>
  <c r="K933" i="2"/>
  <c r="L933" i="2"/>
  <c r="K934" i="2"/>
  <c r="L934" i="2"/>
  <c r="K935" i="2"/>
  <c r="L935" i="2"/>
  <c r="K936" i="2"/>
  <c r="L936" i="2"/>
  <c r="K937" i="2"/>
  <c r="L937" i="2"/>
  <c r="K938" i="2"/>
  <c r="L938" i="2"/>
  <c r="K939" i="2"/>
  <c r="L939" i="2"/>
  <c r="K940" i="2"/>
  <c r="L940" i="2"/>
  <c r="K941" i="2"/>
  <c r="L941" i="2"/>
  <c r="K942" i="2"/>
  <c r="L942" i="2"/>
  <c r="K943" i="2"/>
  <c r="L943" i="2"/>
  <c r="K944" i="2"/>
  <c r="L944" i="2"/>
  <c r="K945" i="2"/>
  <c r="L945" i="2"/>
  <c r="K946" i="2"/>
  <c r="L946" i="2"/>
  <c r="K947" i="2"/>
  <c r="L947" i="2"/>
  <c r="K948" i="2"/>
  <c r="L948" i="2"/>
  <c r="K949" i="2"/>
  <c r="L949" i="2"/>
  <c r="K950" i="2"/>
  <c r="L950" i="2"/>
  <c r="K951" i="2"/>
  <c r="L951" i="2"/>
  <c r="K952" i="2"/>
  <c r="L952" i="2"/>
  <c r="K953" i="2"/>
  <c r="L953" i="2"/>
  <c r="K954" i="2"/>
  <c r="L954" i="2"/>
  <c r="K955" i="2"/>
  <c r="L955" i="2"/>
  <c r="K956" i="2"/>
  <c r="L956" i="2"/>
  <c r="K957" i="2"/>
  <c r="L957" i="2"/>
  <c r="K958" i="2"/>
  <c r="L958" i="2"/>
  <c r="K959" i="2"/>
  <c r="L959" i="2"/>
  <c r="K960" i="2"/>
  <c r="L960" i="2"/>
  <c r="K961" i="2"/>
  <c r="L961" i="2"/>
  <c r="K962" i="2"/>
  <c r="L962" i="2"/>
  <c r="K963" i="2"/>
  <c r="L963" i="2"/>
  <c r="K964" i="2"/>
  <c r="L964" i="2"/>
  <c r="K965" i="2"/>
  <c r="L965" i="2"/>
  <c r="K966" i="2"/>
  <c r="L966" i="2"/>
  <c r="K967" i="2"/>
  <c r="L967" i="2"/>
  <c r="K968" i="2"/>
  <c r="L968" i="2"/>
  <c r="K969" i="2"/>
  <c r="L969" i="2"/>
  <c r="K970" i="2"/>
  <c r="L970" i="2"/>
  <c r="K971" i="2"/>
  <c r="L971" i="2"/>
  <c r="K972" i="2"/>
  <c r="L972" i="2"/>
  <c r="K973" i="2"/>
  <c r="L973" i="2"/>
  <c r="K974" i="2"/>
  <c r="L974" i="2"/>
  <c r="K975" i="2"/>
  <c r="L975" i="2"/>
  <c r="K976" i="2"/>
  <c r="L976" i="2"/>
  <c r="K977" i="2"/>
  <c r="L977" i="2"/>
  <c r="K978" i="2"/>
  <c r="L978" i="2"/>
  <c r="K979" i="2"/>
  <c r="L979" i="2"/>
  <c r="K980" i="2"/>
  <c r="L980" i="2"/>
  <c r="K981" i="2"/>
  <c r="L981" i="2"/>
  <c r="K982" i="2"/>
  <c r="L982" i="2"/>
  <c r="K983" i="2"/>
  <c r="L983" i="2"/>
  <c r="K984" i="2"/>
  <c r="L984" i="2"/>
  <c r="K985" i="2"/>
  <c r="L985" i="2"/>
  <c r="K986" i="2"/>
  <c r="L986" i="2"/>
  <c r="K987" i="2"/>
  <c r="L987" i="2"/>
  <c r="K988" i="2"/>
  <c r="L988" i="2"/>
  <c r="K989" i="2"/>
  <c r="L989" i="2"/>
  <c r="K990" i="2"/>
  <c r="L990" i="2"/>
  <c r="K991" i="2"/>
  <c r="L991" i="2"/>
  <c r="K992" i="2"/>
  <c r="L992" i="2"/>
  <c r="K993" i="2"/>
  <c r="L993" i="2"/>
  <c r="K994" i="2"/>
  <c r="L994" i="2"/>
  <c r="K995" i="2"/>
  <c r="L995" i="2"/>
  <c r="K996" i="2"/>
  <c r="L996" i="2"/>
  <c r="K997" i="2"/>
  <c r="L997" i="2"/>
  <c r="K998" i="2"/>
  <c r="L998" i="2"/>
  <c r="K999" i="2"/>
  <c r="L999" i="2"/>
  <c r="K1000" i="2"/>
  <c r="L1000" i="2"/>
  <c r="K1001" i="2"/>
  <c r="L1001" i="2"/>
  <c r="K1002" i="2"/>
  <c r="L1002" i="2"/>
  <c r="L5" i="2"/>
  <c r="L6" i="2"/>
  <c r="L7" i="2"/>
  <c r="L8" i="2"/>
  <c r="L9" i="2"/>
  <c r="L4" i="2"/>
  <c r="K5" i="2"/>
  <c r="K6" i="2"/>
  <c r="K7" i="2"/>
  <c r="K8" i="2"/>
  <c r="K9" i="2"/>
  <c r="K4" i="2"/>
  <c r="A16" i="2" l="1"/>
  <c r="A17" i="2" l="1"/>
  <c r="A18" i="2" s="1"/>
  <c r="A19" i="2" s="1"/>
  <c r="B388" i="12" s="1"/>
  <c r="B522" i="12" l="1"/>
  <c r="B567" i="12"/>
  <c r="B858" i="12"/>
  <c r="B730" i="12"/>
  <c r="B801" i="12"/>
  <c r="B504" i="12"/>
  <c r="B421" i="12"/>
  <c r="B458" i="12"/>
  <c r="B586" i="12"/>
  <c r="B375" i="12"/>
  <c r="B503" i="12"/>
  <c r="B631" i="12"/>
  <c r="B922" i="12"/>
  <c r="B794" i="12"/>
  <c r="B993" i="12"/>
  <c r="B865" i="12"/>
  <c r="B737" i="12"/>
  <c r="B440" i="12"/>
  <c r="B568" i="12"/>
  <c r="B357" i="12"/>
  <c r="B485" i="12"/>
  <c r="B613" i="12"/>
  <c r="B940" i="12"/>
  <c r="B812" i="12"/>
  <c r="B679" i="12"/>
  <c r="B883" i="12"/>
  <c r="B755" i="12"/>
  <c r="B338" i="12"/>
  <c r="B747" i="12"/>
  <c r="B281" i="12"/>
  <c r="B326" i="12"/>
  <c r="B198" i="12"/>
  <c r="B71" i="12"/>
  <c r="B112" i="12"/>
  <c r="B327" i="12"/>
  <c r="B199" i="12"/>
  <c r="B244" i="12"/>
  <c r="B117" i="12"/>
  <c r="B158" i="12"/>
  <c r="B30" i="12"/>
  <c r="B148" i="12"/>
  <c r="B20" i="12"/>
  <c r="B235" i="12"/>
  <c r="B280" i="12"/>
  <c r="B153" i="12"/>
  <c r="B25" i="12"/>
  <c r="B66" i="12"/>
  <c r="B554" i="12"/>
  <c r="B682" i="12"/>
  <c r="B471" i="12"/>
  <c r="B599" i="12"/>
  <c r="B954" i="12"/>
  <c r="B826" i="12"/>
  <c r="B698" i="12"/>
  <c r="B897" i="12"/>
  <c r="B769" i="12"/>
  <c r="B408" i="12"/>
  <c r="B536" i="12"/>
  <c r="B664" i="12"/>
  <c r="B453" i="12"/>
  <c r="B581" i="12"/>
  <c r="B972" i="12"/>
  <c r="B844" i="12"/>
  <c r="B716" i="12"/>
  <c r="B915" i="12"/>
  <c r="B787" i="12"/>
  <c r="B229" i="12"/>
  <c r="B147" i="12"/>
  <c r="B313" i="12"/>
  <c r="B185" i="12"/>
  <c r="B230" i="12"/>
  <c r="B103" i="12"/>
  <c r="B144" i="12"/>
  <c r="B16" i="12"/>
  <c r="B231" i="12"/>
  <c r="B276" i="12"/>
  <c r="B149" i="12"/>
  <c r="B21" i="12"/>
  <c r="B62" i="12"/>
  <c r="B11" i="12"/>
  <c r="B52" i="12"/>
  <c r="B267" i="12"/>
  <c r="B312" i="12"/>
  <c r="B184" i="12"/>
  <c r="B57" i="12"/>
  <c r="B98" i="12"/>
  <c r="B50" i="12"/>
  <c r="B114" i="12"/>
  <c r="B9" i="12"/>
  <c r="B73" i="12"/>
  <c r="B137" i="12"/>
  <c r="B200" i="12"/>
  <c r="B264" i="12"/>
  <c r="B328" i="12"/>
  <c r="B219" i="12"/>
  <c r="B283" i="12"/>
  <c r="B347" i="12"/>
  <c r="B68" i="12"/>
  <c r="B132" i="12"/>
  <c r="B27" i="12"/>
  <c r="B14" i="12"/>
  <c r="B78" i="12"/>
  <c r="B142" i="12"/>
  <c r="B37" i="12"/>
  <c r="B101" i="12"/>
  <c r="B165" i="12"/>
  <c r="B228" i="12"/>
  <c r="B292" i="12"/>
  <c r="B183" i="12"/>
  <c r="B247" i="12"/>
  <c r="B311" i="12"/>
  <c r="B32" i="12"/>
  <c r="B96" i="12"/>
  <c r="B160" i="12"/>
  <c r="B55" i="12"/>
  <c r="B119" i="12"/>
  <c r="B182" i="12"/>
  <c r="B246" i="12"/>
  <c r="B310" i="12"/>
  <c r="B201" i="12"/>
  <c r="B265" i="12"/>
  <c r="B329" i="12"/>
  <c r="B731" i="12"/>
  <c r="B178" i="12"/>
  <c r="B306" i="12"/>
  <c r="B261" i="12"/>
  <c r="B727" i="12"/>
  <c r="B803" i="12"/>
  <c r="B867" i="12"/>
  <c r="B931" i="12"/>
  <c r="B995" i="12"/>
  <c r="B732" i="12"/>
  <c r="B796" i="12"/>
  <c r="B860" i="12"/>
  <c r="B924" i="12"/>
  <c r="B988" i="12"/>
  <c r="B629" i="12"/>
  <c r="B565" i="12"/>
  <c r="B501" i="12"/>
  <c r="B437" i="12"/>
  <c r="B373" i="12"/>
  <c r="B648" i="12"/>
  <c r="B584" i="12"/>
  <c r="B520" i="12"/>
  <c r="B456" i="12"/>
  <c r="B392" i="12"/>
  <c r="B721" i="12"/>
  <c r="B785" i="12"/>
  <c r="B849" i="12"/>
  <c r="B913" i="12"/>
  <c r="B977" i="12"/>
  <c r="B714" i="12"/>
  <c r="B778" i="12"/>
  <c r="B842" i="12"/>
  <c r="B906" i="12"/>
  <c r="B970" i="12"/>
  <c r="B647" i="12"/>
  <c r="B583" i="12"/>
  <c r="B519" i="12"/>
  <c r="B455" i="12"/>
  <c r="B391" i="12"/>
  <c r="B666" i="12"/>
  <c r="B602" i="12"/>
  <c r="B538" i="12"/>
  <c r="B474" i="12"/>
  <c r="B410" i="12"/>
  <c r="B10" i="12"/>
  <c r="B725" i="12"/>
  <c r="B789" i="12"/>
  <c r="B853" i="12"/>
  <c r="B917" i="12"/>
  <c r="B981" i="12"/>
  <c r="B718" i="12"/>
  <c r="B782" i="12"/>
  <c r="B846" i="12"/>
  <c r="B910" i="12"/>
  <c r="B974" i="12"/>
  <c r="B643" i="12"/>
  <c r="B579" i="12"/>
  <c r="B515" i="12"/>
  <c r="B451" i="12"/>
  <c r="B387" i="12"/>
  <c r="B662" i="12"/>
  <c r="B598" i="12"/>
  <c r="B534" i="12"/>
  <c r="B470" i="12"/>
  <c r="B713" i="12"/>
  <c r="B777" i="12"/>
  <c r="B841" i="12"/>
  <c r="B905" i="12"/>
  <c r="B969" i="12"/>
  <c r="B706" i="12"/>
  <c r="B770" i="12"/>
  <c r="B834" i="12"/>
  <c r="B898" i="12"/>
  <c r="B962" i="12"/>
  <c r="B655" i="12"/>
  <c r="B591" i="12"/>
  <c r="B527" i="12"/>
  <c r="B463" i="12"/>
  <c r="B399" i="12"/>
  <c r="B674" i="12"/>
  <c r="B610" i="12"/>
  <c r="B546" i="12"/>
  <c r="B482" i="12"/>
  <c r="B418" i="12"/>
  <c r="B354" i="12"/>
  <c r="B717" i="12"/>
  <c r="B781" i="12"/>
  <c r="B845" i="12"/>
  <c r="B909" i="12"/>
  <c r="B973" i="12"/>
  <c r="B710" i="12"/>
  <c r="B774" i="12"/>
  <c r="B838" i="12"/>
  <c r="B902" i="12"/>
  <c r="B966" i="12"/>
  <c r="B651" i="12"/>
  <c r="B587" i="12"/>
  <c r="B523" i="12"/>
  <c r="B459" i="12"/>
  <c r="B395" i="12"/>
  <c r="B670" i="12"/>
  <c r="B606" i="12"/>
  <c r="B542" i="12"/>
  <c r="B478" i="12"/>
  <c r="B414" i="12"/>
  <c r="B139" i="12"/>
  <c r="B266" i="12"/>
  <c r="B221" i="12"/>
  <c r="B685" i="12"/>
  <c r="B783" i="12"/>
  <c r="B847" i="12"/>
  <c r="B911" i="12"/>
  <c r="B975" i="12"/>
  <c r="B712" i="12"/>
  <c r="B776" i="12"/>
  <c r="B840" i="12"/>
  <c r="B904" i="12"/>
  <c r="B968" i="12"/>
  <c r="B649" i="12"/>
  <c r="B585" i="12"/>
  <c r="B521" i="12"/>
  <c r="B457" i="12"/>
  <c r="B393" i="12"/>
  <c r="B668" i="12"/>
  <c r="B604" i="12"/>
  <c r="B540" i="12"/>
  <c r="B476" i="12"/>
  <c r="B412" i="12"/>
  <c r="B345" i="12"/>
  <c r="B74" i="12"/>
  <c r="B138" i="12"/>
  <c r="B33" i="12"/>
  <c r="B97" i="12"/>
  <c r="B161" i="12"/>
  <c r="B224" i="12"/>
  <c r="B288" i="12"/>
  <c r="B179" i="12"/>
  <c r="B243" i="12"/>
  <c r="B307" i="12"/>
  <c r="B28" i="12"/>
  <c r="B92" i="12"/>
  <c r="B156" i="12"/>
  <c r="B51" i="12"/>
  <c r="B38" i="12"/>
  <c r="B102" i="12"/>
  <c r="B166" i="12"/>
  <c r="B61" i="12"/>
  <c r="B125" i="12"/>
  <c r="B188" i="12"/>
  <c r="B252" i="12"/>
  <c r="B316" i="12"/>
  <c r="B207" i="12"/>
  <c r="B271" i="12"/>
  <c r="B335" i="12"/>
  <c r="B56" i="12"/>
  <c r="B120" i="12"/>
  <c r="B15" i="12"/>
  <c r="B79" i="12"/>
  <c r="B143" i="12"/>
  <c r="B206" i="12"/>
  <c r="B270" i="12"/>
  <c r="B334" i="12"/>
  <c r="B225" i="12"/>
  <c r="B289" i="12"/>
  <c r="B691" i="12"/>
  <c r="B99" i="12"/>
  <c r="B226" i="12"/>
  <c r="B181" i="12"/>
  <c r="B309" i="12"/>
  <c r="B763" i="12"/>
  <c r="B827" i="12"/>
  <c r="B891" i="12"/>
  <c r="B955" i="12"/>
  <c r="B692" i="12"/>
  <c r="B756" i="12"/>
  <c r="B820" i="12"/>
  <c r="B884" i="12"/>
  <c r="B948" i="12"/>
  <c r="B669" i="12"/>
  <c r="B605" i="12"/>
  <c r="B541" i="12"/>
  <c r="B477" i="12"/>
  <c r="B413" i="12"/>
  <c r="B688" i="12"/>
  <c r="B624" i="12"/>
  <c r="B560" i="12"/>
  <c r="B496" i="12"/>
  <c r="B432" i="12"/>
  <c r="B368" i="12"/>
  <c r="B155" i="12"/>
  <c r="B282" i="12"/>
  <c r="B237" i="12"/>
  <c r="B703" i="12"/>
  <c r="B791" i="12"/>
  <c r="B855" i="12"/>
  <c r="B919" i="12"/>
  <c r="B983" i="12"/>
  <c r="B720" i="12"/>
  <c r="B784" i="12"/>
  <c r="B848" i="12"/>
  <c r="B912" i="12"/>
  <c r="B976" i="12"/>
  <c r="B641" i="12"/>
  <c r="B577" i="12"/>
  <c r="B513" i="12"/>
  <c r="B449" i="12"/>
  <c r="B385" i="12"/>
  <c r="B660" i="12"/>
  <c r="B596" i="12"/>
  <c r="B532" i="12"/>
  <c r="B468" i="12"/>
  <c r="B404" i="12"/>
  <c r="B426" i="12"/>
  <c r="B362" i="12"/>
  <c r="B709" i="12"/>
  <c r="B773" i="12"/>
  <c r="B837" i="12"/>
  <c r="B901" i="12"/>
  <c r="B965" i="12"/>
  <c r="B702" i="12"/>
  <c r="B766" i="12"/>
  <c r="B830" i="12"/>
  <c r="B894" i="12"/>
  <c r="B958" i="12"/>
  <c r="B659" i="12"/>
  <c r="B595" i="12"/>
  <c r="B531" i="12"/>
  <c r="B467" i="12"/>
  <c r="B403" i="12"/>
  <c r="B678" i="12"/>
  <c r="B614" i="12"/>
  <c r="B550" i="12"/>
  <c r="B486" i="12"/>
  <c r="B729" i="12"/>
  <c r="B793" i="12"/>
  <c r="B857" i="12"/>
  <c r="B921" i="12"/>
  <c r="B985" i="12"/>
  <c r="B722" i="12"/>
  <c r="B786" i="12"/>
  <c r="B850" i="12"/>
  <c r="B914" i="12"/>
  <c r="B978" i="12"/>
  <c r="B639" i="12"/>
  <c r="B575" i="12"/>
  <c r="B511" i="12"/>
  <c r="B447" i="12"/>
  <c r="B383" i="12"/>
  <c r="B658" i="12"/>
  <c r="B594" i="12"/>
  <c r="B530" i="12"/>
  <c r="B466" i="12"/>
  <c r="B402" i="12"/>
  <c r="B18" i="12"/>
  <c r="B733" i="12"/>
  <c r="B797" i="12"/>
  <c r="B861" i="12"/>
  <c r="B925" i="12"/>
  <c r="B989" i="12"/>
  <c r="B726" i="12"/>
  <c r="B790" i="12"/>
  <c r="B854" i="12"/>
  <c r="B918" i="12"/>
  <c r="B982" i="12"/>
  <c r="B635" i="12"/>
  <c r="B571" i="12"/>
  <c r="B507" i="12"/>
  <c r="B443" i="12"/>
  <c r="B379" i="12"/>
  <c r="B654" i="12"/>
  <c r="B590" i="12"/>
  <c r="B526" i="12"/>
  <c r="B462" i="12"/>
  <c r="B398" i="12"/>
  <c r="B171" i="12"/>
  <c r="B298" i="12"/>
  <c r="B253" i="12"/>
  <c r="B719" i="12"/>
  <c r="B799" i="12"/>
  <c r="B863" i="12"/>
  <c r="B927" i="12"/>
  <c r="B991" i="12"/>
  <c r="B728" i="12"/>
  <c r="B792" i="12"/>
  <c r="B856" i="12"/>
  <c r="B920" i="12"/>
  <c r="B984" i="12"/>
  <c r="B633" i="12"/>
  <c r="B569" i="12"/>
  <c r="B505" i="12"/>
  <c r="B441" i="12"/>
  <c r="B377" i="12"/>
  <c r="B652" i="12"/>
  <c r="B588" i="12"/>
  <c r="B524" i="12"/>
  <c r="B460" i="12"/>
  <c r="B396" i="12"/>
  <c r="B681" i="12"/>
  <c r="B90" i="12"/>
  <c r="B154" i="12"/>
  <c r="B49" i="12"/>
  <c r="B113" i="12"/>
  <c r="B177" i="12"/>
  <c r="B240" i="12"/>
  <c r="B304" i="12"/>
  <c r="B195" i="12"/>
  <c r="B259" i="12"/>
  <c r="B323" i="12"/>
  <c r="B44" i="12"/>
  <c r="B108" i="12"/>
  <c r="B172" i="12"/>
  <c r="B67" i="12"/>
  <c r="B54" i="12"/>
  <c r="B118" i="12"/>
  <c r="B13" i="12"/>
  <c r="B77" i="12"/>
  <c r="B141" i="12"/>
  <c r="B204" i="12"/>
  <c r="B268" i="12"/>
  <c r="B332" i="12"/>
  <c r="B223" i="12"/>
  <c r="B287" i="12"/>
  <c r="B8" i="12"/>
  <c r="J8" i="12" s="1"/>
  <c r="B72" i="12"/>
  <c r="B136" i="12"/>
  <c r="B31" i="12"/>
  <c r="B95" i="12"/>
  <c r="B159" i="12"/>
  <c r="B222" i="12"/>
  <c r="B286" i="12"/>
  <c r="B350" i="12"/>
  <c r="B241" i="12"/>
  <c r="B305" i="12"/>
  <c r="B707" i="12"/>
  <c r="B131" i="12"/>
  <c r="B258" i="12"/>
  <c r="B213" i="12"/>
  <c r="B341" i="12"/>
  <c r="B779" i="12"/>
  <c r="B843" i="12"/>
  <c r="B907" i="12"/>
  <c r="B971" i="12"/>
  <c r="B708" i="12"/>
  <c r="B772" i="12"/>
  <c r="B836" i="12"/>
  <c r="B900" i="12"/>
  <c r="B964" i="12"/>
  <c r="B653" i="12"/>
  <c r="B589" i="12"/>
  <c r="B525" i="12"/>
  <c r="B461" i="12"/>
  <c r="B397" i="12"/>
  <c r="B672" i="12"/>
  <c r="B608" i="12"/>
  <c r="B544" i="12"/>
  <c r="B480" i="12"/>
  <c r="B416" i="12"/>
  <c r="B352" i="12"/>
  <c r="B186" i="12"/>
  <c r="B314" i="12"/>
  <c r="B269" i="12"/>
  <c r="B735" i="12"/>
  <c r="B807" i="12"/>
  <c r="B871" i="12"/>
  <c r="B935" i="12"/>
  <c r="B999" i="12"/>
  <c r="B736" i="12"/>
  <c r="B800" i="12"/>
  <c r="B864" i="12"/>
  <c r="B928" i="12"/>
  <c r="B992" i="12"/>
  <c r="B625" i="12"/>
  <c r="B561" i="12"/>
  <c r="B497" i="12"/>
  <c r="B433" i="12"/>
  <c r="B369" i="12"/>
  <c r="B644" i="12"/>
  <c r="B580" i="12"/>
  <c r="B516" i="12"/>
  <c r="B452" i="12"/>
  <c r="B107" i="12"/>
  <c r="B406" i="12"/>
  <c r="B349" i="12"/>
  <c r="B693" i="12"/>
  <c r="B374" i="12"/>
  <c r="B358" i="12"/>
  <c r="B390" i="12"/>
  <c r="B422" i="12"/>
  <c r="B673" i="12"/>
  <c r="B650" i="12"/>
  <c r="B439" i="12"/>
  <c r="B986" i="12"/>
  <c r="B929" i="12"/>
  <c r="B376" i="12"/>
  <c r="B632" i="12"/>
  <c r="B549" i="12"/>
  <c r="B1004" i="12"/>
  <c r="B876" i="12"/>
  <c r="B748" i="12"/>
  <c r="B947" i="12"/>
  <c r="B819" i="12"/>
  <c r="B293" i="12"/>
  <c r="B210" i="12"/>
  <c r="B677" i="12"/>
  <c r="B217" i="12"/>
  <c r="B262" i="12"/>
  <c r="B135" i="12"/>
  <c r="B176" i="12"/>
  <c r="B48" i="12"/>
  <c r="B263" i="12"/>
  <c r="B308" i="12"/>
  <c r="B180" i="12"/>
  <c r="B53" i="12"/>
  <c r="B94" i="12"/>
  <c r="B43" i="12"/>
  <c r="B84" i="12"/>
  <c r="B299" i="12"/>
  <c r="B344" i="12"/>
  <c r="B216" i="12"/>
  <c r="B89" i="12"/>
  <c r="B130" i="12"/>
  <c r="B490" i="12"/>
  <c r="B618" i="12"/>
  <c r="B407" i="12"/>
  <c r="B535" i="12"/>
  <c r="B663" i="12"/>
  <c r="B890" i="12"/>
  <c r="B762" i="12"/>
  <c r="B961" i="12"/>
  <c r="B833" i="12"/>
  <c r="B705" i="12"/>
  <c r="B472" i="12"/>
  <c r="B600" i="12"/>
  <c r="B389" i="12"/>
  <c r="B517" i="12"/>
  <c r="B645" i="12"/>
  <c r="B908" i="12"/>
  <c r="B780" i="12"/>
  <c r="B979" i="12"/>
  <c r="B851" i="12"/>
  <c r="B695" i="12"/>
  <c r="B274" i="12"/>
  <c r="B715" i="12"/>
  <c r="B249" i="12"/>
  <c r="B294" i="12"/>
  <c r="B167" i="12"/>
  <c r="B39" i="12"/>
  <c r="B80" i="12"/>
  <c r="B295" i="12"/>
  <c r="B340" i="12"/>
  <c r="B212" i="12"/>
  <c r="B85" i="12"/>
  <c r="B126" i="12"/>
  <c r="B75" i="12"/>
  <c r="B116" i="12"/>
  <c r="B331" i="12"/>
  <c r="B203" i="12"/>
  <c r="B248" i="12"/>
  <c r="B121" i="12"/>
  <c r="B162" i="12"/>
  <c r="B697" i="12"/>
  <c r="B82" i="12"/>
  <c r="B146" i="12"/>
  <c r="B41" i="12"/>
  <c r="B105" i="12"/>
  <c r="B169" i="12"/>
  <c r="B232" i="12"/>
  <c r="B296" i="12"/>
  <c r="B187" i="12"/>
  <c r="B251" i="12"/>
  <c r="B315" i="12"/>
  <c r="B36" i="12"/>
  <c r="B100" i="12"/>
  <c r="B164" i="12"/>
  <c r="B59" i="12"/>
  <c r="B46" i="12"/>
  <c r="B110" i="12"/>
  <c r="B174" i="12"/>
  <c r="B69" i="12"/>
  <c r="B133" i="12"/>
  <c r="B196" i="12"/>
  <c r="B260" i="12"/>
  <c r="B324" i="12"/>
  <c r="B215" i="12"/>
  <c r="B279" i="12"/>
  <c r="B343" i="12"/>
  <c r="B64" i="12"/>
  <c r="B128" i="12"/>
  <c r="B23" i="12"/>
  <c r="B87" i="12"/>
  <c r="B151" i="12"/>
  <c r="B214" i="12"/>
  <c r="B278" i="12"/>
  <c r="B342" i="12"/>
  <c r="B233" i="12"/>
  <c r="B297" i="12"/>
  <c r="B699" i="12"/>
  <c r="B115" i="12"/>
  <c r="B242" i="12"/>
  <c r="B197" i="12"/>
  <c r="B325" i="12"/>
  <c r="B771" i="12"/>
  <c r="B835" i="12"/>
  <c r="B899" i="12"/>
  <c r="B963" i="12"/>
  <c r="B700" i="12"/>
  <c r="B764" i="12"/>
  <c r="B828" i="12"/>
  <c r="B892" i="12"/>
  <c r="B956" i="12"/>
  <c r="B661" i="12"/>
  <c r="B597" i="12"/>
  <c r="B533" i="12"/>
  <c r="B469" i="12"/>
  <c r="B405" i="12"/>
  <c r="B680" i="12"/>
  <c r="B616" i="12"/>
  <c r="B552" i="12"/>
  <c r="B488" i="12"/>
  <c r="B424" i="12"/>
  <c r="B360" i="12"/>
  <c r="B753" i="12"/>
  <c r="B817" i="12"/>
  <c r="B881" i="12"/>
  <c r="B945" i="12"/>
  <c r="B675" i="12"/>
  <c r="B746" i="12"/>
  <c r="B810" i="12"/>
  <c r="B874" i="12"/>
  <c r="B938" i="12"/>
  <c r="B1002" i="12"/>
  <c r="B615" i="12"/>
  <c r="B551" i="12"/>
  <c r="B487" i="12"/>
  <c r="B423" i="12"/>
  <c r="B359" i="12"/>
  <c r="B634" i="12"/>
  <c r="B570" i="12"/>
  <c r="B506" i="12"/>
  <c r="B442" i="12"/>
  <c r="B378" i="12"/>
  <c r="B42" i="12"/>
  <c r="B757" i="12"/>
  <c r="B821" i="12"/>
  <c r="B885" i="12"/>
  <c r="B949" i="12"/>
  <c r="B683" i="12"/>
  <c r="B750" i="12"/>
  <c r="B814" i="12"/>
  <c r="B878" i="12"/>
  <c r="B942" i="12"/>
  <c r="B1006" i="12"/>
  <c r="B611" i="12"/>
  <c r="B547" i="12"/>
  <c r="B483" i="12"/>
  <c r="B419" i="12"/>
  <c r="B355" i="12"/>
  <c r="B630" i="12"/>
  <c r="B566" i="12"/>
  <c r="B502" i="12"/>
  <c r="B438" i="12"/>
  <c r="B745" i="12"/>
  <c r="B809" i="12"/>
  <c r="B873" i="12"/>
  <c r="B937" i="12"/>
  <c r="B1001" i="12"/>
  <c r="B738" i="12"/>
  <c r="B802" i="12"/>
  <c r="B866" i="12"/>
  <c r="B930" i="12"/>
  <c r="B994" i="12"/>
  <c r="B623" i="12"/>
  <c r="B559" i="12"/>
  <c r="B495" i="12"/>
  <c r="B431" i="12"/>
  <c r="B367" i="12"/>
  <c r="B642" i="12"/>
  <c r="B578" i="12"/>
  <c r="B514" i="12"/>
  <c r="B450" i="12"/>
  <c r="B386" i="12"/>
  <c r="B34" i="12"/>
  <c r="B749" i="12"/>
  <c r="B813" i="12"/>
  <c r="B877" i="12"/>
  <c r="B941" i="12"/>
  <c r="B1005" i="12"/>
  <c r="B742" i="12"/>
  <c r="B806" i="12"/>
  <c r="B870" i="12"/>
  <c r="B934" i="12"/>
  <c r="B998" i="12"/>
  <c r="B619" i="12"/>
  <c r="B555" i="12"/>
  <c r="B491" i="12"/>
  <c r="B427" i="12"/>
  <c r="B363" i="12"/>
  <c r="B638" i="12"/>
  <c r="B574" i="12"/>
  <c r="B510" i="12"/>
  <c r="B446" i="12"/>
  <c r="B382" i="12"/>
  <c r="B202" i="12"/>
  <c r="B330" i="12"/>
  <c r="B285" i="12"/>
  <c r="B751" i="12"/>
  <c r="B815" i="12"/>
  <c r="B879" i="12"/>
  <c r="B943" i="12"/>
  <c r="B1007" i="12"/>
  <c r="B744" i="12"/>
  <c r="B808" i="12"/>
  <c r="B872" i="12"/>
  <c r="B936" i="12"/>
  <c r="B1000" i="12"/>
  <c r="B617" i="12"/>
  <c r="B553" i="12"/>
  <c r="B489" i="12"/>
  <c r="B425" i="12"/>
  <c r="B361" i="12"/>
  <c r="B636" i="12"/>
  <c r="B572" i="12"/>
  <c r="B508" i="12"/>
  <c r="B444" i="12"/>
  <c r="B380" i="12"/>
  <c r="B689" i="12"/>
  <c r="B106" i="12"/>
  <c r="B170" i="12"/>
  <c r="B65" i="12"/>
  <c r="B129" i="12"/>
  <c r="B192" i="12"/>
  <c r="B256" i="12"/>
  <c r="B320" i="12"/>
  <c r="B211" i="12"/>
  <c r="B275" i="12"/>
  <c r="B339" i="12"/>
  <c r="B60" i="12"/>
  <c r="B124" i="12"/>
  <c r="B19" i="12"/>
  <c r="B83" i="12"/>
  <c r="B70" i="12"/>
  <c r="B134" i="12"/>
  <c r="J134" i="12" s="1"/>
  <c r="B29" i="12"/>
  <c r="B93" i="12"/>
  <c r="J93" i="12" s="1"/>
  <c r="B157" i="12"/>
  <c r="B220" i="12"/>
  <c r="J220" i="12" s="1"/>
  <c r="B284" i="12"/>
  <c r="B348" i="12"/>
  <c r="J348" i="12" s="1"/>
  <c r="B239" i="12"/>
  <c r="B303" i="12"/>
  <c r="J303" i="12" s="1"/>
  <c r="B24" i="12"/>
  <c r="J24" i="12" s="1"/>
  <c r="B88" i="12"/>
  <c r="J88" i="12" s="1"/>
  <c r="B152" i="12"/>
  <c r="I152" i="12" s="1"/>
  <c r="B47" i="12"/>
  <c r="J47" i="12" s="1"/>
  <c r="B111" i="12"/>
  <c r="J111" i="12" s="1"/>
  <c r="B175" i="12"/>
  <c r="J175" i="12" s="1"/>
  <c r="B238" i="12"/>
  <c r="J238" i="12" s="1"/>
  <c r="B302" i="12"/>
  <c r="J302" i="12" s="1"/>
  <c r="B193" i="12"/>
  <c r="I193" i="12" s="1"/>
  <c r="B257" i="12"/>
  <c r="J257" i="12" s="1"/>
  <c r="B321" i="12"/>
  <c r="J321" i="12" s="1"/>
  <c r="B723" i="12"/>
  <c r="J723" i="12" s="1"/>
  <c r="B163" i="12"/>
  <c r="I163" i="12" s="1"/>
  <c r="B290" i="12"/>
  <c r="J290" i="12" s="1"/>
  <c r="B245" i="12"/>
  <c r="I245" i="12" s="1"/>
  <c r="B711" i="12"/>
  <c r="J711" i="12" s="1"/>
  <c r="B795" i="12"/>
  <c r="I795" i="12" s="1"/>
  <c r="B859" i="12"/>
  <c r="J859" i="12" s="1"/>
  <c r="B923" i="12"/>
  <c r="J923" i="12" s="1"/>
  <c r="B987" i="12"/>
  <c r="J987" i="12" s="1"/>
  <c r="B724" i="12"/>
  <c r="J724" i="12" s="1"/>
  <c r="B788" i="12"/>
  <c r="J788" i="12" s="1"/>
  <c r="B852" i="12"/>
  <c r="J852" i="12" s="1"/>
  <c r="B916" i="12"/>
  <c r="J916" i="12" s="1"/>
  <c r="B980" i="12"/>
  <c r="I980" i="12" s="1"/>
  <c r="B637" i="12"/>
  <c r="J637" i="12" s="1"/>
  <c r="B573" i="12"/>
  <c r="J573" i="12" s="1"/>
  <c r="B509" i="12"/>
  <c r="J509" i="12" s="1"/>
  <c r="B445" i="12"/>
  <c r="I445" i="12" s="1"/>
  <c r="B381" i="12"/>
  <c r="J381" i="12" s="1"/>
  <c r="B656" i="12"/>
  <c r="I656" i="12" s="1"/>
  <c r="B592" i="12"/>
  <c r="J592" i="12" s="1"/>
  <c r="B528" i="12"/>
  <c r="I528" i="12" s="1"/>
  <c r="B464" i="12"/>
  <c r="J464" i="12" s="1"/>
  <c r="B400" i="12"/>
  <c r="J400" i="12" s="1"/>
  <c r="B91" i="12"/>
  <c r="J91" i="12" s="1"/>
  <c r="B218" i="12"/>
  <c r="I218" i="12" s="1"/>
  <c r="B346" i="12"/>
  <c r="J346" i="12" s="1"/>
  <c r="B301" i="12"/>
  <c r="I301" i="12" s="1"/>
  <c r="B759" i="12"/>
  <c r="J759" i="12" s="1"/>
  <c r="B823" i="12"/>
  <c r="J823" i="12" s="1"/>
  <c r="B887" i="12"/>
  <c r="J887" i="12" s="1"/>
  <c r="B951" i="12"/>
  <c r="I951" i="12" s="1"/>
  <c r="B687" i="12"/>
  <c r="J687" i="12" s="1"/>
  <c r="B752" i="12"/>
  <c r="I752" i="12" s="1"/>
  <c r="B816" i="12"/>
  <c r="J816" i="12" s="1"/>
  <c r="B880" i="12"/>
  <c r="J880" i="12" s="1"/>
  <c r="B944" i="12"/>
  <c r="J944" i="12" s="1"/>
  <c r="B7" i="12"/>
  <c r="B609" i="12"/>
  <c r="J609" i="12" s="1"/>
  <c r="B545" i="12"/>
  <c r="I545" i="12" s="1"/>
  <c r="B481" i="12"/>
  <c r="J481" i="12" s="1"/>
  <c r="B417" i="12"/>
  <c r="J417" i="12" s="1"/>
  <c r="B353" i="12"/>
  <c r="J353" i="12" s="1"/>
  <c r="B628" i="12"/>
  <c r="J628" i="12" s="1"/>
  <c r="B564" i="12"/>
  <c r="B500" i="12"/>
  <c r="I500" i="12" s="1"/>
  <c r="B436" i="12"/>
  <c r="B372" i="12"/>
  <c r="I372" i="12" s="1"/>
  <c r="B394" i="12"/>
  <c r="B26" i="12"/>
  <c r="J26" i="12" s="1"/>
  <c r="B741" i="12"/>
  <c r="B805" i="12"/>
  <c r="G805" i="12" s="1"/>
  <c r="B869" i="12"/>
  <c r="B933" i="12"/>
  <c r="G933" i="12" s="1"/>
  <c r="B997" i="12"/>
  <c r="B734" i="12"/>
  <c r="J734" i="12" s="1"/>
  <c r="B798" i="12"/>
  <c r="J798" i="12" s="1"/>
  <c r="B862" i="12"/>
  <c r="I862" i="12" s="1"/>
  <c r="B926" i="12"/>
  <c r="B990" i="12"/>
  <c r="I990" i="12" s="1"/>
  <c r="B627" i="12"/>
  <c r="J627" i="12" s="1"/>
  <c r="B563" i="12"/>
  <c r="I563" i="12" s="1"/>
  <c r="B499" i="12"/>
  <c r="B435" i="12"/>
  <c r="J435" i="12" s="1"/>
  <c r="B371" i="12"/>
  <c r="J371" i="12" s="1"/>
  <c r="B646" i="12"/>
  <c r="I646" i="12" s="1"/>
  <c r="B582" i="12"/>
  <c r="J582" i="12" s="1"/>
  <c r="B518" i="12"/>
  <c r="J518" i="12" s="1"/>
  <c r="B454" i="12"/>
  <c r="B761" i="12"/>
  <c r="J761" i="12" s="1"/>
  <c r="B825" i="12"/>
  <c r="B889" i="12"/>
  <c r="B953" i="12"/>
  <c r="B690" i="12"/>
  <c r="I690" i="12" s="1"/>
  <c r="B754" i="12"/>
  <c r="J754" i="12" s="1"/>
  <c r="B818" i="12"/>
  <c r="I818" i="12" s="1"/>
  <c r="B882" i="12"/>
  <c r="B946" i="12"/>
  <c r="I946" i="12" s="1"/>
  <c r="B671" i="12"/>
  <c r="B607" i="12"/>
  <c r="J607" i="12" s="1"/>
  <c r="B543" i="12"/>
  <c r="B479" i="12"/>
  <c r="J479" i="12" s="1"/>
  <c r="B415" i="12"/>
  <c r="J415" i="12" s="1"/>
  <c r="B351" i="12"/>
  <c r="J351" i="12" s="1"/>
  <c r="B626" i="12"/>
  <c r="B562" i="12"/>
  <c r="I562" i="12" s="1"/>
  <c r="B498" i="12"/>
  <c r="J498" i="12" s="1"/>
  <c r="B434" i="12"/>
  <c r="J434" i="12" s="1"/>
  <c r="B370" i="12"/>
  <c r="B701" i="12"/>
  <c r="J701" i="12" s="1"/>
  <c r="B765" i="12"/>
  <c r="J765" i="12" s="1"/>
  <c r="B829" i="12"/>
  <c r="I829" i="12" s="1"/>
  <c r="B893" i="12"/>
  <c r="B957" i="12"/>
  <c r="I957" i="12" s="1"/>
  <c r="B694" i="12"/>
  <c r="B758" i="12"/>
  <c r="J758" i="12" s="1"/>
  <c r="B822" i="12"/>
  <c r="B886" i="12"/>
  <c r="J886" i="12" s="1"/>
  <c r="B950" i="12"/>
  <c r="B667" i="12"/>
  <c r="I667" i="12" s="1"/>
  <c r="B603" i="12"/>
  <c r="B539" i="12"/>
  <c r="I539" i="12" s="1"/>
  <c r="B475" i="12"/>
  <c r="B411" i="12"/>
  <c r="H411" i="12" s="1"/>
  <c r="B686" i="12"/>
  <c r="J686" i="12" s="1"/>
  <c r="B622" i="12"/>
  <c r="I622" i="12" s="1"/>
  <c r="B558" i="12"/>
  <c r="B494" i="12"/>
  <c r="I494" i="12" s="1"/>
  <c r="B430" i="12"/>
  <c r="J430" i="12" s="1"/>
  <c r="B366" i="12"/>
  <c r="H366" i="12" s="1"/>
  <c r="B234" i="12"/>
  <c r="I234" i="12" s="1"/>
  <c r="B189" i="12"/>
  <c r="H189" i="12" s="1"/>
  <c r="B317" i="12"/>
  <c r="J317" i="12" s="1"/>
  <c r="B767" i="12"/>
  <c r="H767" i="12" s="1"/>
  <c r="B831" i="12"/>
  <c r="B895" i="12"/>
  <c r="I895" i="12" s="1"/>
  <c r="B959" i="12"/>
  <c r="B696" i="12"/>
  <c r="B760" i="12"/>
  <c r="B824" i="12"/>
  <c r="B888" i="12"/>
  <c r="B952" i="12"/>
  <c r="G952" i="12" s="1"/>
  <c r="B665" i="12"/>
  <c r="B601" i="12"/>
  <c r="I601" i="12" s="1"/>
  <c r="B537" i="12"/>
  <c r="I537" i="12" s="1"/>
  <c r="B473" i="12"/>
  <c r="I473" i="12" s="1"/>
  <c r="B409" i="12"/>
  <c r="G409" i="12" s="1"/>
  <c r="B684" i="12"/>
  <c r="J684" i="12" s="1"/>
  <c r="B620" i="12"/>
  <c r="G620" i="12" s="1"/>
  <c r="B556" i="12"/>
  <c r="H556" i="12" s="1"/>
  <c r="B492" i="12"/>
  <c r="I492" i="12" s="1"/>
  <c r="B428" i="12"/>
  <c r="J428" i="12" s="1"/>
  <c r="B364" i="12"/>
  <c r="B58" i="12"/>
  <c r="J58" i="12" s="1"/>
  <c r="B122" i="12"/>
  <c r="B17" i="12"/>
  <c r="J17" i="12" s="1"/>
  <c r="B81" i="12"/>
  <c r="J81" i="12" s="1"/>
  <c r="B145" i="12"/>
  <c r="H145" i="12" s="1"/>
  <c r="B208" i="12"/>
  <c r="J208" i="12" s="1"/>
  <c r="B272" i="12"/>
  <c r="H272" i="12" s="1"/>
  <c r="B336" i="12"/>
  <c r="B227" i="12"/>
  <c r="H227" i="12" s="1"/>
  <c r="B291" i="12"/>
  <c r="J291" i="12" s="1"/>
  <c r="B12" i="12"/>
  <c r="H12" i="12" s="1"/>
  <c r="B76" i="12"/>
  <c r="J76" i="12" s="1"/>
  <c r="B140" i="12"/>
  <c r="I140" i="12" s="1"/>
  <c r="B35" i="12"/>
  <c r="G35" i="12" s="1"/>
  <c r="B22" i="12"/>
  <c r="I22" i="12" s="1"/>
  <c r="B86" i="12"/>
  <c r="B150" i="12"/>
  <c r="I150" i="12" s="1"/>
  <c r="B45" i="12"/>
  <c r="B109" i="12"/>
  <c r="I109" i="12" s="1"/>
  <c r="B173" i="12"/>
  <c r="B236" i="12"/>
  <c r="H236" i="12" s="1"/>
  <c r="B300" i="12"/>
  <c r="B191" i="12"/>
  <c r="J191" i="12" s="1"/>
  <c r="B255" i="12"/>
  <c r="G255" i="12" s="1"/>
  <c r="B319" i="12"/>
  <c r="B40" i="12"/>
  <c r="I40" i="12" s="1"/>
  <c r="B104" i="12"/>
  <c r="B168" i="12"/>
  <c r="G168" i="12" s="1"/>
  <c r="B63" i="12"/>
  <c r="I63" i="12" s="1"/>
  <c r="B127" i="12"/>
  <c r="J127" i="12" s="1"/>
  <c r="B190" i="12"/>
  <c r="J190" i="12" s="1"/>
  <c r="B254" i="12"/>
  <c r="G254" i="12" s="1"/>
  <c r="B318" i="12"/>
  <c r="J318" i="12" s="1"/>
  <c r="B209" i="12"/>
  <c r="B273" i="12"/>
  <c r="I273" i="12" s="1"/>
  <c r="B337" i="12"/>
  <c r="J337" i="12" s="1"/>
  <c r="B739" i="12"/>
  <c r="G739" i="12" s="1"/>
  <c r="B194" i="12"/>
  <c r="G194" i="12" s="1"/>
  <c r="B322" i="12"/>
  <c r="I322" i="12" s="1"/>
  <c r="B277" i="12"/>
  <c r="B743" i="12"/>
  <c r="B811" i="12"/>
  <c r="J811" i="12" s="1"/>
  <c r="B875" i="12"/>
  <c r="J875" i="12" s="1"/>
  <c r="B939" i="12"/>
  <c r="B1003" i="12"/>
  <c r="J1003" i="12" s="1"/>
  <c r="B740" i="12"/>
  <c r="B804" i="12"/>
  <c r="H804" i="12" s="1"/>
  <c r="B868" i="12"/>
  <c r="B932" i="12"/>
  <c r="H932" i="12" s="1"/>
  <c r="B996" i="12"/>
  <c r="I996" i="12" s="1"/>
  <c r="B621" i="12"/>
  <c r="J621" i="12" s="1"/>
  <c r="B557" i="12"/>
  <c r="B493" i="12"/>
  <c r="J493" i="12" s="1"/>
  <c r="B429" i="12"/>
  <c r="G429" i="12" s="1"/>
  <c r="B365" i="12"/>
  <c r="J365" i="12" s="1"/>
  <c r="B640" i="12"/>
  <c r="G640" i="12" s="1"/>
  <c r="B576" i="12"/>
  <c r="I576" i="12" s="1"/>
  <c r="B512" i="12"/>
  <c r="I512" i="12" s="1"/>
  <c r="B448" i="12"/>
  <c r="B384" i="12"/>
  <c r="B123" i="12"/>
  <c r="I123" i="12" s="1"/>
  <c r="B250" i="12"/>
  <c r="I250" i="12" s="1"/>
  <c r="B205" i="12"/>
  <c r="I205" i="12" s="1"/>
  <c r="B333" i="12"/>
  <c r="I333" i="12" s="1"/>
  <c r="B775" i="12"/>
  <c r="I775" i="12" s="1"/>
  <c r="B839" i="12"/>
  <c r="J839" i="12" s="1"/>
  <c r="B903" i="12"/>
  <c r="H903" i="12" s="1"/>
  <c r="B967" i="12"/>
  <c r="B704" i="12"/>
  <c r="I704" i="12" s="1"/>
  <c r="B768" i="12"/>
  <c r="B832" i="12"/>
  <c r="B896" i="12"/>
  <c r="B960" i="12"/>
  <c r="G960" i="12" s="1"/>
  <c r="B657" i="12"/>
  <c r="B593" i="12"/>
  <c r="J593" i="12" s="1"/>
  <c r="B529" i="12"/>
  <c r="G529" i="12" s="1"/>
  <c r="B465" i="12"/>
  <c r="H465" i="12" s="1"/>
  <c r="B401" i="12"/>
  <c r="B676" i="12"/>
  <c r="B612" i="12"/>
  <c r="J612" i="12" s="1"/>
  <c r="B548" i="12"/>
  <c r="G548" i="12" s="1"/>
  <c r="B484" i="12"/>
  <c r="B420" i="12"/>
  <c r="G420" i="12" s="1"/>
  <c r="B356" i="12"/>
  <c r="J356" i="12" s="1"/>
  <c r="J10" i="12"/>
  <c r="I10" i="12"/>
  <c r="J985" i="12"/>
  <c r="I985" i="12"/>
  <c r="J921" i="12"/>
  <c r="I921" i="12"/>
  <c r="J889" i="12"/>
  <c r="J857" i="12"/>
  <c r="I857" i="12"/>
  <c r="J793" i="12"/>
  <c r="I793" i="12"/>
  <c r="J729" i="12"/>
  <c r="I729" i="12"/>
  <c r="J697" i="12"/>
  <c r="I697" i="12"/>
  <c r="J633" i="12"/>
  <c r="I633" i="12"/>
  <c r="J569" i="12"/>
  <c r="I569" i="12"/>
  <c r="J505" i="12"/>
  <c r="I505" i="12"/>
  <c r="J441" i="12"/>
  <c r="I441" i="12"/>
  <c r="J377" i="12"/>
  <c r="I377" i="12"/>
  <c r="J345" i="12"/>
  <c r="I345" i="12"/>
  <c r="J313" i="12"/>
  <c r="I313" i="12"/>
  <c r="J281" i="12"/>
  <c r="I281" i="12"/>
  <c r="J249" i="12"/>
  <c r="I249" i="12"/>
  <c r="J217" i="12"/>
  <c r="I217" i="12"/>
  <c r="J185" i="12"/>
  <c r="I185" i="12"/>
  <c r="J153" i="12"/>
  <c r="I153" i="12"/>
  <c r="J121" i="12"/>
  <c r="I121" i="12"/>
  <c r="J89" i="12"/>
  <c r="I89" i="12"/>
  <c r="J57" i="12"/>
  <c r="I57" i="12"/>
  <c r="J25" i="12"/>
  <c r="I25" i="12"/>
  <c r="J984" i="12"/>
  <c r="I984" i="12"/>
  <c r="J920" i="12"/>
  <c r="I920" i="12"/>
  <c r="J856" i="12"/>
  <c r="I856" i="12"/>
  <c r="J792" i="12"/>
  <c r="I792" i="12"/>
  <c r="J728" i="12"/>
  <c r="I728" i="12"/>
  <c r="J664" i="12"/>
  <c r="I664" i="12"/>
  <c r="J632" i="12"/>
  <c r="I632" i="12"/>
  <c r="J600" i="12"/>
  <c r="I600" i="12"/>
  <c r="J568" i="12"/>
  <c r="I568" i="12"/>
  <c r="J536" i="12"/>
  <c r="I536" i="12"/>
  <c r="J504" i="12"/>
  <c r="I504" i="12"/>
  <c r="J472" i="12"/>
  <c r="I472" i="12"/>
  <c r="J440" i="12"/>
  <c r="I440" i="12"/>
  <c r="J408" i="12"/>
  <c r="I408" i="12"/>
  <c r="J376" i="12"/>
  <c r="I376" i="12"/>
  <c r="J344" i="12"/>
  <c r="I344" i="12"/>
  <c r="J312" i="12"/>
  <c r="I312" i="12"/>
  <c r="J280" i="12"/>
  <c r="I280" i="12"/>
  <c r="J248" i="12"/>
  <c r="I248" i="12"/>
  <c r="J216" i="12"/>
  <c r="I216" i="12"/>
  <c r="J184" i="12"/>
  <c r="I184" i="12"/>
  <c r="J152" i="12"/>
  <c r="J120" i="12"/>
  <c r="I120" i="12"/>
  <c r="I88" i="12"/>
  <c r="J56" i="12"/>
  <c r="I56" i="12"/>
  <c r="I24" i="12"/>
  <c r="J965" i="12"/>
  <c r="I965" i="12"/>
  <c r="J901" i="12"/>
  <c r="I901" i="12"/>
  <c r="J837" i="12"/>
  <c r="I837" i="12"/>
  <c r="J773" i="12"/>
  <c r="I773" i="12"/>
  <c r="J709" i="12"/>
  <c r="I709" i="12"/>
  <c r="J677" i="12"/>
  <c r="I677" i="12"/>
  <c r="J645" i="12"/>
  <c r="I645" i="12"/>
  <c r="J613" i="12"/>
  <c r="I613" i="12"/>
  <c r="J581" i="12"/>
  <c r="I581" i="12"/>
  <c r="J549" i="12"/>
  <c r="I549" i="12"/>
  <c r="J517" i="12"/>
  <c r="I517" i="12"/>
  <c r="J485" i="12"/>
  <c r="I485" i="12"/>
  <c r="J453" i="12"/>
  <c r="I453" i="12"/>
  <c r="J421" i="12"/>
  <c r="I421" i="12"/>
  <c r="J389" i="12"/>
  <c r="I389" i="12"/>
  <c r="J357" i="12"/>
  <c r="I357" i="12"/>
  <c r="J325" i="12"/>
  <c r="I325" i="12"/>
  <c r="J293" i="12"/>
  <c r="I293" i="12"/>
  <c r="J261" i="12"/>
  <c r="I261" i="12"/>
  <c r="J229" i="12"/>
  <c r="I229" i="12"/>
  <c r="J197" i="12"/>
  <c r="I197" i="12"/>
  <c r="J165" i="12"/>
  <c r="I165" i="12"/>
  <c r="J133" i="12"/>
  <c r="I133" i="12"/>
  <c r="J101" i="12"/>
  <c r="I101" i="12"/>
  <c r="J69" i="12"/>
  <c r="I69" i="12"/>
  <c r="J37" i="12"/>
  <c r="I37" i="12"/>
  <c r="J964" i="12"/>
  <c r="I964" i="12"/>
  <c r="J900" i="12"/>
  <c r="I900" i="12"/>
  <c r="J836" i="12"/>
  <c r="I836" i="12"/>
  <c r="J772" i="12"/>
  <c r="I772" i="12"/>
  <c r="J708" i="12"/>
  <c r="I708" i="12"/>
  <c r="J644" i="12"/>
  <c r="I644" i="12"/>
  <c r="J580" i="12"/>
  <c r="I580" i="12"/>
  <c r="J516" i="12"/>
  <c r="I516" i="12"/>
  <c r="J452" i="12"/>
  <c r="I452" i="12"/>
  <c r="J388" i="12"/>
  <c r="I388" i="12"/>
  <c r="J324" i="12"/>
  <c r="I324" i="12"/>
  <c r="J292" i="12"/>
  <c r="I292" i="12"/>
  <c r="J260" i="12"/>
  <c r="I260" i="12"/>
  <c r="J228" i="12"/>
  <c r="I228" i="12"/>
  <c r="J196" i="12"/>
  <c r="I196" i="12"/>
  <c r="J164" i="12"/>
  <c r="I164" i="12"/>
  <c r="J132" i="12"/>
  <c r="I132" i="12"/>
  <c r="J100" i="12"/>
  <c r="I100" i="12"/>
  <c r="J68" i="12"/>
  <c r="I68" i="12"/>
  <c r="J36" i="12"/>
  <c r="I36" i="12"/>
  <c r="J971" i="12"/>
  <c r="I971" i="12"/>
  <c r="J907" i="12"/>
  <c r="I907" i="12"/>
  <c r="J843" i="12"/>
  <c r="I843" i="12"/>
  <c r="J779" i="12"/>
  <c r="I779" i="12"/>
  <c r="J747" i="12"/>
  <c r="I747" i="12"/>
  <c r="J715" i="12"/>
  <c r="I715" i="12"/>
  <c r="J683" i="12"/>
  <c r="I683" i="12"/>
  <c r="J651" i="12"/>
  <c r="I651" i="12"/>
  <c r="J619" i="12"/>
  <c r="I619" i="12"/>
  <c r="J587" i="12"/>
  <c r="I587" i="12"/>
  <c r="J555" i="12"/>
  <c r="I555" i="12"/>
  <c r="J523" i="12"/>
  <c r="I523" i="12"/>
  <c r="J491" i="12"/>
  <c r="I491" i="12"/>
  <c r="J999" i="12"/>
  <c r="I999" i="12"/>
  <c r="J935" i="12"/>
  <c r="I935" i="12"/>
  <c r="J871" i="12"/>
  <c r="I871" i="12"/>
  <c r="J807" i="12"/>
  <c r="I807" i="12"/>
  <c r="I711" i="12"/>
  <c r="J679" i="12"/>
  <c r="I679" i="12"/>
  <c r="J647" i="12"/>
  <c r="I647" i="12"/>
  <c r="J615" i="12"/>
  <c r="I615" i="12"/>
  <c r="J583" i="12"/>
  <c r="I583" i="12"/>
  <c r="J551" i="12"/>
  <c r="I551" i="12"/>
  <c r="J519" i="12"/>
  <c r="I519" i="12"/>
  <c r="J487" i="12"/>
  <c r="I487" i="12"/>
  <c r="J455" i="12"/>
  <c r="I455" i="12"/>
  <c r="J423" i="12"/>
  <c r="I423" i="12"/>
  <c r="J391" i="12"/>
  <c r="I391" i="12"/>
  <c r="J359" i="12"/>
  <c r="I359" i="12"/>
  <c r="J327" i="12"/>
  <c r="I327" i="12"/>
  <c r="J295" i="12"/>
  <c r="I295" i="12"/>
  <c r="J263" i="12"/>
  <c r="I263" i="12"/>
  <c r="J231" i="12"/>
  <c r="I231" i="12"/>
  <c r="J199" i="12"/>
  <c r="I199" i="12"/>
  <c r="J167" i="12"/>
  <c r="I167" i="12"/>
  <c r="J135" i="12"/>
  <c r="I135" i="12"/>
  <c r="J103" i="12"/>
  <c r="I103" i="12"/>
  <c r="J71" i="12"/>
  <c r="I71" i="12"/>
  <c r="J39" i="12"/>
  <c r="I39" i="12"/>
  <c r="J998" i="12"/>
  <c r="I998" i="12"/>
  <c r="J966" i="12"/>
  <c r="I966" i="12"/>
  <c r="J934" i="12"/>
  <c r="I934" i="12"/>
  <c r="J902" i="12"/>
  <c r="I902" i="12"/>
  <c r="J870" i="12"/>
  <c r="I870" i="12"/>
  <c r="J838" i="12"/>
  <c r="I838" i="12"/>
  <c r="J806" i="12"/>
  <c r="I806" i="12"/>
  <c r="J774" i="12"/>
  <c r="I774" i="12"/>
  <c r="J742" i="12"/>
  <c r="I742" i="12"/>
  <c r="J710" i="12"/>
  <c r="I710" i="12"/>
  <c r="J678" i="12"/>
  <c r="I678" i="12"/>
  <c r="J614" i="12"/>
  <c r="I614" i="12"/>
  <c r="I582" i="12"/>
  <c r="J550" i="12"/>
  <c r="I550" i="12"/>
  <c r="J486" i="12"/>
  <c r="I486" i="12"/>
  <c r="J422" i="12"/>
  <c r="I422" i="12"/>
  <c r="J390" i="12"/>
  <c r="I390" i="12"/>
  <c r="J358" i="12"/>
  <c r="I358" i="12"/>
  <c r="J326" i="12"/>
  <c r="I326" i="12"/>
  <c r="J294" i="12"/>
  <c r="I294" i="12"/>
  <c r="J262" i="12"/>
  <c r="I262" i="12"/>
  <c r="J230" i="12"/>
  <c r="I230" i="12"/>
  <c r="J198" i="12"/>
  <c r="I198" i="12"/>
  <c r="J166" i="12"/>
  <c r="I166" i="12"/>
  <c r="I134" i="12"/>
  <c r="J102" i="12"/>
  <c r="I102" i="12"/>
  <c r="J70" i="12"/>
  <c r="I70" i="12"/>
  <c r="J38" i="12"/>
  <c r="I38" i="12"/>
  <c r="J459" i="12"/>
  <c r="I459" i="12"/>
  <c r="J427" i="12"/>
  <c r="I427" i="12"/>
  <c r="J395" i="12"/>
  <c r="I395" i="12"/>
  <c r="J363" i="12"/>
  <c r="I363" i="12"/>
  <c r="J331" i="12"/>
  <c r="I331" i="12"/>
  <c r="J299" i="12"/>
  <c r="I299" i="12"/>
  <c r="J267" i="12"/>
  <c r="I267" i="12"/>
  <c r="J235" i="12"/>
  <c r="I235" i="12"/>
  <c r="J203" i="12"/>
  <c r="I203" i="12"/>
  <c r="J171" i="12"/>
  <c r="I171" i="12"/>
  <c r="J139" i="12"/>
  <c r="I139" i="12"/>
  <c r="J107" i="12"/>
  <c r="I107" i="12"/>
  <c r="J75" i="12"/>
  <c r="I75" i="12"/>
  <c r="J43" i="12"/>
  <c r="I43" i="12"/>
  <c r="J11" i="12"/>
  <c r="I11" i="12"/>
  <c r="J1002" i="12"/>
  <c r="I1002" i="12"/>
  <c r="J970" i="12"/>
  <c r="I970" i="12"/>
  <c r="J938" i="12"/>
  <c r="I938" i="12"/>
  <c r="J906" i="12"/>
  <c r="I906" i="12"/>
  <c r="J874" i="12"/>
  <c r="I874" i="12"/>
  <c r="J842" i="12"/>
  <c r="I842" i="12"/>
  <c r="J810" i="12"/>
  <c r="I810" i="12"/>
  <c r="J778" i="12"/>
  <c r="I778" i="12"/>
  <c r="J746" i="12"/>
  <c r="I746" i="12"/>
  <c r="J1001" i="12"/>
  <c r="I1001" i="12"/>
  <c r="J969" i="12"/>
  <c r="I969" i="12"/>
  <c r="J937" i="12"/>
  <c r="I937" i="12"/>
  <c r="J905" i="12"/>
  <c r="I905" i="12"/>
  <c r="J873" i="12"/>
  <c r="I873" i="12"/>
  <c r="J841" i="12"/>
  <c r="I841" i="12"/>
  <c r="J809" i="12"/>
  <c r="I809" i="12"/>
  <c r="J777" i="12"/>
  <c r="I777" i="12"/>
  <c r="J745" i="12"/>
  <c r="I745" i="12"/>
  <c r="J713" i="12"/>
  <c r="I713" i="12"/>
  <c r="J681" i="12"/>
  <c r="I681" i="12"/>
  <c r="J649" i="12"/>
  <c r="I649" i="12"/>
  <c r="J617" i="12"/>
  <c r="I617" i="12"/>
  <c r="J585" i="12"/>
  <c r="I585" i="12"/>
  <c r="J553" i="12"/>
  <c r="I553" i="12"/>
  <c r="J521" i="12"/>
  <c r="I521" i="12"/>
  <c r="J489" i="12"/>
  <c r="I489" i="12"/>
  <c r="J457" i="12"/>
  <c r="I457" i="12"/>
  <c r="J425" i="12"/>
  <c r="I425" i="12"/>
  <c r="J393" i="12"/>
  <c r="I393" i="12"/>
  <c r="J361" i="12"/>
  <c r="I361" i="12"/>
  <c r="J329" i="12"/>
  <c r="I329" i="12"/>
  <c r="J297" i="12"/>
  <c r="I297" i="12"/>
  <c r="J265" i="12"/>
  <c r="I265" i="12"/>
  <c r="J233" i="12"/>
  <c r="I233" i="12"/>
  <c r="J201" i="12"/>
  <c r="I201" i="12"/>
  <c r="J169" i="12"/>
  <c r="I169" i="12"/>
  <c r="J137" i="12"/>
  <c r="I137" i="12"/>
  <c r="J105" i="12"/>
  <c r="I105" i="12"/>
  <c r="J73" i="12"/>
  <c r="I73" i="12"/>
  <c r="J41" i="12"/>
  <c r="I41" i="12"/>
  <c r="J9" i="12"/>
  <c r="I9" i="12"/>
  <c r="J1000" i="12"/>
  <c r="I1000" i="12"/>
  <c r="J968" i="12"/>
  <c r="I968" i="12"/>
  <c r="J936" i="12"/>
  <c r="I936" i="12"/>
  <c r="J904" i="12"/>
  <c r="I904" i="12"/>
  <c r="J872" i="12"/>
  <c r="I872" i="12"/>
  <c r="J840" i="12"/>
  <c r="I840" i="12"/>
  <c r="J808" i="12"/>
  <c r="I808" i="12"/>
  <c r="J776" i="12"/>
  <c r="I776" i="12"/>
  <c r="J744" i="12"/>
  <c r="I744" i="12"/>
  <c r="J712" i="12"/>
  <c r="I712" i="12"/>
  <c r="J680" i="12"/>
  <c r="I680" i="12"/>
  <c r="J648" i="12"/>
  <c r="I648" i="12"/>
  <c r="J616" i="12"/>
  <c r="I616" i="12"/>
  <c r="J584" i="12"/>
  <c r="I584" i="12"/>
  <c r="J552" i="12"/>
  <c r="I552" i="12"/>
  <c r="J520" i="12"/>
  <c r="I520" i="12"/>
  <c r="J488" i="12"/>
  <c r="I488" i="12"/>
  <c r="J456" i="12"/>
  <c r="I456" i="12"/>
  <c r="J424" i="12"/>
  <c r="I424" i="12"/>
  <c r="J392" i="12"/>
  <c r="I392" i="12"/>
  <c r="J360" i="12"/>
  <c r="I360" i="12"/>
  <c r="J328" i="12"/>
  <c r="I328" i="12"/>
  <c r="J296" i="12"/>
  <c r="I296" i="12"/>
  <c r="J264" i="12"/>
  <c r="I264" i="12"/>
  <c r="J232" i="12"/>
  <c r="I232" i="12"/>
  <c r="J200" i="12"/>
  <c r="I200" i="12"/>
  <c r="J136" i="12"/>
  <c r="I136" i="12"/>
  <c r="J72" i="12"/>
  <c r="I72" i="12"/>
  <c r="I8" i="12"/>
  <c r="J981" i="12"/>
  <c r="I981" i="12"/>
  <c r="J949" i="12"/>
  <c r="I949" i="12"/>
  <c r="J917" i="12"/>
  <c r="I917" i="12"/>
  <c r="J885" i="12"/>
  <c r="I885" i="12"/>
  <c r="J853" i="12"/>
  <c r="I853" i="12"/>
  <c r="J821" i="12"/>
  <c r="I821" i="12"/>
  <c r="J789" i="12"/>
  <c r="I789" i="12"/>
  <c r="J757" i="12"/>
  <c r="I757" i="12"/>
  <c r="J725" i="12"/>
  <c r="I725" i="12"/>
  <c r="J693" i="12"/>
  <c r="I693" i="12"/>
  <c r="J661" i="12"/>
  <c r="I661" i="12"/>
  <c r="J629" i="12"/>
  <c r="I629" i="12"/>
  <c r="J597" i="12"/>
  <c r="I597" i="12"/>
  <c r="J565" i="12"/>
  <c r="I565" i="12"/>
  <c r="J533" i="12"/>
  <c r="I533" i="12"/>
  <c r="J501" i="12"/>
  <c r="I501" i="12"/>
  <c r="J469" i="12"/>
  <c r="I469" i="12"/>
  <c r="J437" i="12"/>
  <c r="I437" i="12"/>
  <c r="J405" i="12"/>
  <c r="I405" i="12"/>
  <c r="J373" i="12"/>
  <c r="I373" i="12"/>
  <c r="J341" i="12"/>
  <c r="I341" i="12"/>
  <c r="J309" i="12"/>
  <c r="I309" i="12"/>
  <c r="J245" i="12"/>
  <c r="J213" i="12"/>
  <c r="I213" i="12"/>
  <c r="J181" i="12"/>
  <c r="I181" i="12"/>
  <c r="J149" i="12"/>
  <c r="I149" i="12"/>
  <c r="J117" i="12"/>
  <c r="I117" i="12"/>
  <c r="J85" i="12"/>
  <c r="I85" i="12"/>
  <c r="J53" i="12"/>
  <c r="I53" i="12"/>
  <c r="J21" i="12"/>
  <c r="I21" i="12"/>
  <c r="J948" i="12"/>
  <c r="I948" i="12"/>
  <c r="I916" i="12"/>
  <c r="J884" i="12"/>
  <c r="I884" i="12"/>
  <c r="J820" i="12"/>
  <c r="I820" i="12"/>
  <c r="J756" i="12"/>
  <c r="I756" i="12"/>
  <c r="I724" i="12"/>
  <c r="J692" i="12"/>
  <c r="I692" i="12"/>
  <c r="J660" i="12"/>
  <c r="I660" i="12"/>
  <c r="J596" i="12"/>
  <c r="I596" i="12"/>
  <c r="I564" i="12"/>
  <c r="J532" i="12"/>
  <c r="I532" i="12"/>
  <c r="J468" i="12"/>
  <c r="I468" i="12"/>
  <c r="J404" i="12"/>
  <c r="I404" i="12"/>
  <c r="J372" i="12"/>
  <c r="J340" i="12"/>
  <c r="I340" i="12"/>
  <c r="J308" i="12"/>
  <c r="I308" i="12"/>
  <c r="J276" i="12"/>
  <c r="I276" i="12"/>
  <c r="J244" i="12"/>
  <c r="I244" i="12"/>
  <c r="J212" i="12"/>
  <c r="I212" i="12"/>
  <c r="J180" i="12"/>
  <c r="I180" i="12"/>
  <c r="J148" i="12"/>
  <c r="I148" i="12"/>
  <c r="J116" i="12"/>
  <c r="I116" i="12"/>
  <c r="J84" i="12"/>
  <c r="I84" i="12"/>
  <c r="J52" i="12"/>
  <c r="I52" i="12"/>
  <c r="J20" i="12"/>
  <c r="I20" i="12"/>
  <c r="I987" i="12"/>
  <c r="J955" i="12"/>
  <c r="I955" i="12"/>
  <c r="I923" i="12"/>
  <c r="J891" i="12"/>
  <c r="I891" i="12"/>
  <c r="I859" i="12"/>
  <c r="J827" i="12"/>
  <c r="I827" i="12"/>
  <c r="J795" i="12"/>
  <c r="J763" i="12"/>
  <c r="I763" i="12"/>
  <c r="J731" i="12"/>
  <c r="I731" i="12"/>
  <c r="J699" i="12"/>
  <c r="I699" i="12"/>
  <c r="J635" i="12"/>
  <c r="I635" i="12"/>
  <c r="J571" i="12"/>
  <c r="I571" i="12"/>
  <c r="J507" i="12"/>
  <c r="I507" i="12"/>
  <c r="J983" i="12"/>
  <c r="I983" i="12"/>
  <c r="J919" i="12"/>
  <c r="I919" i="12"/>
  <c r="I887" i="12"/>
  <c r="J855" i="12"/>
  <c r="I855" i="12"/>
  <c r="J791" i="12"/>
  <c r="I791" i="12"/>
  <c r="J727" i="12"/>
  <c r="I727" i="12"/>
  <c r="J695" i="12"/>
  <c r="I695" i="12"/>
  <c r="J663" i="12"/>
  <c r="I663" i="12"/>
  <c r="J631" i="12"/>
  <c r="I631" i="12"/>
  <c r="J599" i="12"/>
  <c r="I599" i="12"/>
  <c r="J567" i="12"/>
  <c r="I567" i="12"/>
  <c r="J535" i="12"/>
  <c r="I535" i="12"/>
  <c r="J503" i="12"/>
  <c r="I503" i="12"/>
  <c r="J471" i="12"/>
  <c r="I471" i="12"/>
  <c r="J439" i="12"/>
  <c r="I439" i="12"/>
  <c r="J407" i="12"/>
  <c r="I407" i="12"/>
  <c r="J375" i="12"/>
  <c r="I375" i="12"/>
  <c r="J343" i="12"/>
  <c r="I343" i="12"/>
  <c r="J311" i="12"/>
  <c r="I311" i="12"/>
  <c r="J279" i="12"/>
  <c r="I279" i="12"/>
  <c r="J247" i="12"/>
  <c r="I247" i="12"/>
  <c r="J215" i="12"/>
  <c r="I215" i="12"/>
  <c r="J183" i="12"/>
  <c r="I183" i="12"/>
  <c r="J151" i="12"/>
  <c r="I151" i="12"/>
  <c r="J119" i="12"/>
  <c r="I119" i="12"/>
  <c r="J87" i="12"/>
  <c r="I87" i="12"/>
  <c r="J55" i="12"/>
  <c r="I55" i="12"/>
  <c r="J23" i="12"/>
  <c r="I23" i="12"/>
  <c r="J982" i="12"/>
  <c r="I982" i="12"/>
  <c r="J918" i="12"/>
  <c r="I918" i="12"/>
  <c r="J854" i="12"/>
  <c r="I854" i="12"/>
  <c r="J790" i="12"/>
  <c r="I790" i="12"/>
  <c r="J726" i="12"/>
  <c r="I726" i="12"/>
  <c r="I694" i="12"/>
  <c r="J662" i="12"/>
  <c r="I662" i="12"/>
  <c r="J630" i="12"/>
  <c r="I630" i="12"/>
  <c r="J598" i="12"/>
  <c r="I598" i="12"/>
  <c r="J566" i="12"/>
  <c r="I566" i="12"/>
  <c r="J534" i="12"/>
  <c r="I534" i="12"/>
  <c r="J502" i="12"/>
  <c r="I502" i="12"/>
  <c r="J470" i="12"/>
  <c r="I470" i="12"/>
  <c r="J438" i="12"/>
  <c r="I438" i="12"/>
  <c r="J406" i="12"/>
  <c r="I406" i="12"/>
  <c r="J374" i="12"/>
  <c r="I374" i="12"/>
  <c r="J342" i="12"/>
  <c r="I342" i="12"/>
  <c r="J310" i="12"/>
  <c r="I310" i="12"/>
  <c r="J278" i="12"/>
  <c r="I278" i="12"/>
  <c r="J246" i="12"/>
  <c r="I246" i="12"/>
  <c r="J214" i="12"/>
  <c r="I214" i="12"/>
  <c r="J182" i="12"/>
  <c r="I182" i="12"/>
  <c r="J118" i="12"/>
  <c r="I118" i="12"/>
  <c r="J54" i="12"/>
  <c r="I54" i="12"/>
  <c r="J443" i="12"/>
  <c r="I443" i="12"/>
  <c r="J379" i="12"/>
  <c r="I379" i="12"/>
  <c r="J347" i="12"/>
  <c r="I347" i="12"/>
  <c r="J315" i="12"/>
  <c r="I315" i="12"/>
  <c r="J283" i="12"/>
  <c r="I283" i="12"/>
  <c r="J251" i="12"/>
  <c r="I251" i="12"/>
  <c r="J219" i="12"/>
  <c r="I219" i="12"/>
  <c r="J187" i="12"/>
  <c r="I187" i="12"/>
  <c r="J155" i="12"/>
  <c r="I155" i="12"/>
  <c r="I91" i="12"/>
  <c r="J59" i="12"/>
  <c r="I59" i="12"/>
  <c r="J27" i="12"/>
  <c r="I27" i="12"/>
  <c r="J986" i="12"/>
  <c r="I986" i="12"/>
  <c r="J954" i="12"/>
  <c r="I954" i="12"/>
  <c r="J922" i="12"/>
  <c r="I922" i="12"/>
  <c r="J890" i="12"/>
  <c r="I890" i="12"/>
  <c r="J858" i="12"/>
  <c r="I858" i="12"/>
  <c r="J826" i="12"/>
  <c r="I826" i="12"/>
  <c r="J714" i="12"/>
  <c r="I714" i="12"/>
  <c r="J682" i="12"/>
  <c r="I682" i="12"/>
  <c r="J650" i="12"/>
  <c r="I650" i="12"/>
  <c r="J618" i="12"/>
  <c r="I618" i="12"/>
  <c r="J586" i="12"/>
  <c r="I586" i="12"/>
  <c r="J554" i="12"/>
  <c r="I554" i="12"/>
  <c r="J522" i="12"/>
  <c r="I522" i="12"/>
  <c r="J490" i="12"/>
  <c r="I490" i="12"/>
  <c r="J458" i="12"/>
  <c r="I458" i="12"/>
  <c r="J426" i="12"/>
  <c r="I426" i="12"/>
  <c r="J362" i="12"/>
  <c r="I362" i="12"/>
  <c r="J330" i="12"/>
  <c r="I330" i="12"/>
  <c r="J298" i="12"/>
  <c r="I298" i="12"/>
  <c r="J266" i="12"/>
  <c r="I266" i="12"/>
  <c r="J202" i="12"/>
  <c r="I202" i="12"/>
  <c r="J170" i="12"/>
  <c r="I170" i="12"/>
  <c r="J138" i="12"/>
  <c r="I138" i="12"/>
  <c r="J106" i="12"/>
  <c r="I106" i="12"/>
  <c r="J74" i="12"/>
  <c r="I74" i="12"/>
  <c r="J42" i="12"/>
  <c r="I42" i="12"/>
  <c r="J993" i="12"/>
  <c r="I993" i="12"/>
  <c r="J961" i="12"/>
  <c r="I961" i="12"/>
  <c r="J929" i="12"/>
  <c r="I929" i="12"/>
  <c r="J897" i="12"/>
  <c r="I897" i="12"/>
  <c r="J865" i="12"/>
  <c r="I865" i="12"/>
  <c r="J833" i="12"/>
  <c r="I833" i="12"/>
  <c r="J801" i="12"/>
  <c r="I801" i="12"/>
  <c r="J769" i="12"/>
  <c r="I769" i="12"/>
  <c r="J737" i="12"/>
  <c r="I737" i="12"/>
  <c r="J705" i="12"/>
  <c r="I705" i="12"/>
  <c r="J673" i="12"/>
  <c r="I673" i="12"/>
  <c r="J641" i="12"/>
  <c r="I641" i="12"/>
  <c r="J577" i="12"/>
  <c r="I577" i="12"/>
  <c r="J545" i="12"/>
  <c r="J513" i="12"/>
  <c r="I513" i="12"/>
  <c r="I481" i="12"/>
  <c r="J449" i="12"/>
  <c r="I449" i="12"/>
  <c r="I417" i="12"/>
  <c r="J385" i="12"/>
  <c r="I385" i="12"/>
  <c r="I321" i="12"/>
  <c r="J289" i="12"/>
  <c r="I289" i="12"/>
  <c r="I257" i="12"/>
  <c r="J225" i="12"/>
  <c r="I225" i="12"/>
  <c r="J193" i="12"/>
  <c r="J161" i="12"/>
  <c r="I161" i="12"/>
  <c r="J129" i="12"/>
  <c r="I129" i="12"/>
  <c r="J97" i="12"/>
  <c r="I97" i="12"/>
  <c r="J65" i="12"/>
  <c r="I65" i="12"/>
  <c r="J33" i="12"/>
  <c r="I33" i="12"/>
  <c r="J992" i="12"/>
  <c r="I992" i="12"/>
  <c r="J928" i="12"/>
  <c r="I928" i="12"/>
  <c r="J864" i="12"/>
  <c r="I864" i="12"/>
  <c r="J800" i="12"/>
  <c r="I800" i="12"/>
  <c r="J736" i="12"/>
  <c r="I736" i="12"/>
  <c r="J672" i="12"/>
  <c r="I672" i="12"/>
  <c r="J608" i="12"/>
  <c r="I608" i="12"/>
  <c r="J544" i="12"/>
  <c r="I544" i="12"/>
  <c r="J480" i="12"/>
  <c r="I480" i="12"/>
  <c r="J416" i="12"/>
  <c r="I416" i="12"/>
  <c r="J352" i="12"/>
  <c r="I352" i="12"/>
  <c r="J320" i="12"/>
  <c r="I320" i="12"/>
  <c r="J288" i="12"/>
  <c r="I288" i="12"/>
  <c r="J256" i="12"/>
  <c r="I256" i="12"/>
  <c r="J224" i="12"/>
  <c r="I224" i="12"/>
  <c r="J192" i="12"/>
  <c r="I192" i="12"/>
  <c r="J160" i="12"/>
  <c r="I160" i="12"/>
  <c r="J128" i="12"/>
  <c r="I128" i="12"/>
  <c r="J96" i="12"/>
  <c r="I96" i="12"/>
  <c r="J64" i="12"/>
  <c r="I64" i="12"/>
  <c r="J32" i="12"/>
  <c r="I32" i="12"/>
  <c r="J1005" i="12"/>
  <c r="I1005" i="12"/>
  <c r="J973" i="12"/>
  <c r="I973" i="12"/>
  <c r="J941" i="12"/>
  <c r="I941" i="12"/>
  <c r="J909" i="12"/>
  <c r="I909" i="12"/>
  <c r="J877" i="12"/>
  <c r="I877" i="12"/>
  <c r="J845" i="12"/>
  <c r="I845" i="12"/>
  <c r="J813" i="12"/>
  <c r="I813" i="12"/>
  <c r="J781" i="12"/>
  <c r="I781" i="12"/>
  <c r="J749" i="12"/>
  <c r="I749" i="12"/>
  <c r="J717" i="12"/>
  <c r="I717" i="12"/>
  <c r="J685" i="12"/>
  <c r="I685" i="12"/>
  <c r="J653" i="12"/>
  <c r="I653" i="12"/>
  <c r="J589" i="12"/>
  <c r="I589" i="12"/>
  <c r="J525" i="12"/>
  <c r="I525" i="12"/>
  <c r="J461" i="12"/>
  <c r="I461" i="12"/>
  <c r="J397" i="12"/>
  <c r="I397" i="12"/>
  <c r="J269" i="12"/>
  <c r="I269" i="12"/>
  <c r="J237" i="12"/>
  <c r="I237" i="12"/>
  <c r="J141" i="12"/>
  <c r="I141" i="12"/>
  <c r="J77" i="12"/>
  <c r="I77" i="12"/>
  <c r="J13" i="12"/>
  <c r="I13" i="12"/>
  <c r="J1004" i="12"/>
  <c r="I1004" i="12"/>
  <c r="J972" i="12"/>
  <c r="I972" i="12"/>
  <c r="J940" i="12"/>
  <c r="I940" i="12"/>
  <c r="J908" i="12"/>
  <c r="I908" i="12"/>
  <c r="J876" i="12"/>
  <c r="I876" i="12"/>
  <c r="J844" i="12"/>
  <c r="I844" i="12"/>
  <c r="J812" i="12"/>
  <c r="I812" i="12"/>
  <c r="J780" i="12"/>
  <c r="I780" i="12"/>
  <c r="J748" i="12"/>
  <c r="I748" i="12"/>
  <c r="J716" i="12"/>
  <c r="I716" i="12"/>
  <c r="J652" i="12"/>
  <c r="I652" i="12"/>
  <c r="J588" i="12"/>
  <c r="I588" i="12"/>
  <c r="J524" i="12"/>
  <c r="I524" i="12"/>
  <c r="J460" i="12"/>
  <c r="I460" i="12"/>
  <c r="J396" i="12"/>
  <c r="I396" i="12"/>
  <c r="J332" i="12"/>
  <c r="I332" i="12"/>
  <c r="J268" i="12"/>
  <c r="I268" i="12"/>
  <c r="J204" i="12"/>
  <c r="I204" i="12"/>
  <c r="J172" i="12"/>
  <c r="I172" i="12"/>
  <c r="J108" i="12"/>
  <c r="I108" i="12"/>
  <c r="J794" i="12"/>
  <c r="I794" i="12"/>
  <c r="J762" i="12"/>
  <c r="I762" i="12"/>
  <c r="J730" i="12"/>
  <c r="I730" i="12"/>
  <c r="J698" i="12"/>
  <c r="I698" i="12"/>
  <c r="J666" i="12"/>
  <c r="I666" i="12"/>
  <c r="J634" i="12"/>
  <c r="I634" i="12"/>
  <c r="J602" i="12"/>
  <c r="I602" i="12"/>
  <c r="J570" i="12"/>
  <c r="I570" i="12"/>
  <c r="J538" i="12"/>
  <c r="I538" i="12"/>
  <c r="J506" i="12"/>
  <c r="I506" i="12"/>
  <c r="J474" i="12"/>
  <c r="I474" i="12"/>
  <c r="J442" i="12"/>
  <c r="I442" i="12"/>
  <c r="J410" i="12"/>
  <c r="I410" i="12"/>
  <c r="J378" i="12"/>
  <c r="I378" i="12"/>
  <c r="J314" i="12"/>
  <c r="I314" i="12"/>
  <c r="J282" i="12"/>
  <c r="I282" i="12"/>
  <c r="J186" i="12"/>
  <c r="I186" i="12"/>
  <c r="J154" i="12"/>
  <c r="I154" i="12"/>
  <c r="J90" i="12"/>
  <c r="I90" i="12"/>
  <c r="I26" i="12"/>
  <c r="J977" i="12"/>
  <c r="I977" i="12"/>
  <c r="J945" i="12"/>
  <c r="I945" i="12"/>
  <c r="J913" i="12"/>
  <c r="I913" i="12"/>
  <c r="J881" i="12"/>
  <c r="I881" i="12"/>
  <c r="J849" i="12"/>
  <c r="I849" i="12"/>
  <c r="J817" i="12"/>
  <c r="I817" i="12"/>
  <c r="J785" i="12"/>
  <c r="I785" i="12"/>
  <c r="J753" i="12"/>
  <c r="I753" i="12"/>
  <c r="J721" i="12"/>
  <c r="I721" i="12"/>
  <c r="J689" i="12"/>
  <c r="I689" i="12"/>
  <c r="J625" i="12"/>
  <c r="I625" i="12"/>
  <c r="J561" i="12"/>
  <c r="I561" i="12"/>
  <c r="J497" i="12"/>
  <c r="I497" i="12"/>
  <c r="J433" i="12"/>
  <c r="I433" i="12"/>
  <c r="J369" i="12"/>
  <c r="I369" i="12"/>
  <c r="J305" i="12"/>
  <c r="I305" i="12"/>
  <c r="J241" i="12"/>
  <c r="I241" i="12"/>
  <c r="J177" i="12"/>
  <c r="I177" i="12"/>
  <c r="J113" i="12"/>
  <c r="I113" i="12"/>
  <c r="J49" i="12"/>
  <c r="I49" i="12"/>
  <c r="J976" i="12"/>
  <c r="I976" i="12"/>
  <c r="J912" i="12"/>
  <c r="I912" i="12"/>
  <c r="J848" i="12"/>
  <c r="I848" i="12"/>
  <c r="I816" i="12"/>
  <c r="J784" i="12"/>
  <c r="I784" i="12"/>
  <c r="J720" i="12"/>
  <c r="I720" i="12"/>
  <c r="J688" i="12"/>
  <c r="I688" i="12"/>
  <c r="J624" i="12"/>
  <c r="I624" i="12"/>
  <c r="J560" i="12"/>
  <c r="I560" i="12"/>
  <c r="J528" i="12"/>
  <c r="J496" i="12"/>
  <c r="I496" i="12"/>
  <c r="I464" i="12"/>
  <c r="J432" i="12"/>
  <c r="I432" i="12"/>
  <c r="I400" i="12"/>
  <c r="J368" i="12"/>
  <c r="I368" i="12"/>
  <c r="J304" i="12"/>
  <c r="I304" i="12"/>
  <c r="J240" i="12"/>
  <c r="I240" i="12"/>
  <c r="J176" i="12"/>
  <c r="I176" i="12"/>
  <c r="J144" i="12"/>
  <c r="I144" i="12"/>
  <c r="J112" i="12"/>
  <c r="I112" i="12"/>
  <c r="J80" i="12"/>
  <c r="I80" i="12"/>
  <c r="J48" i="12"/>
  <c r="I48" i="12"/>
  <c r="J16" i="12"/>
  <c r="I16" i="12"/>
  <c r="J989" i="12"/>
  <c r="I989" i="12"/>
  <c r="J925" i="12"/>
  <c r="I925" i="12"/>
  <c r="J861" i="12"/>
  <c r="I861" i="12"/>
  <c r="J797" i="12"/>
  <c r="I797" i="12"/>
  <c r="I765" i="12"/>
  <c r="J733" i="12"/>
  <c r="I733" i="12"/>
  <c r="J669" i="12"/>
  <c r="I669" i="12"/>
  <c r="J605" i="12"/>
  <c r="I605" i="12"/>
  <c r="J541" i="12"/>
  <c r="I541" i="12"/>
  <c r="I509" i="12"/>
  <c r="J477" i="12"/>
  <c r="I477" i="12"/>
  <c r="J413" i="12"/>
  <c r="I413" i="12"/>
  <c r="J349" i="12"/>
  <c r="I349" i="12"/>
  <c r="I317" i="12"/>
  <c r="J285" i="12"/>
  <c r="I285" i="12"/>
  <c r="J253" i="12"/>
  <c r="I253" i="12"/>
  <c r="J221" i="12"/>
  <c r="I221" i="12"/>
  <c r="J157" i="12"/>
  <c r="I157" i="12"/>
  <c r="J125" i="12"/>
  <c r="I125" i="12"/>
  <c r="I93" i="12"/>
  <c r="J61" i="12"/>
  <c r="I61" i="12"/>
  <c r="J29" i="12"/>
  <c r="I29" i="12"/>
  <c r="J988" i="12"/>
  <c r="I988" i="12"/>
  <c r="J956" i="12"/>
  <c r="I956" i="12"/>
  <c r="J924" i="12"/>
  <c r="I924" i="12"/>
  <c r="J892" i="12"/>
  <c r="I892" i="12"/>
  <c r="J860" i="12"/>
  <c r="I860" i="12"/>
  <c r="J828" i="12"/>
  <c r="I828" i="12"/>
  <c r="J796" i="12"/>
  <c r="I796" i="12"/>
  <c r="J764" i="12"/>
  <c r="I764" i="12"/>
  <c r="J732" i="12"/>
  <c r="I732" i="12"/>
  <c r="J700" i="12"/>
  <c r="I700" i="12"/>
  <c r="J668" i="12"/>
  <c r="I668" i="12"/>
  <c r="J636" i="12"/>
  <c r="I636" i="12"/>
  <c r="J604" i="12"/>
  <c r="I604" i="12"/>
  <c r="J572" i="12"/>
  <c r="I572" i="12"/>
  <c r="J540" i="12"/>
  <c r="I540" i="12"/>
  <c r="J508" i="12"/>
  <c r="I508" i="12"/>
  <c r="J476" i="12"/>
  <c r="I476" i="12"/>
  <c r="J444" i="12"/>
  <c r="I444" i="12"/>
  <c r="J412" i="12"/>
  <c r="I412" i="12"/>
  <c r="J380" i="12"/>
  <c r="I380" i="12"/>
  <c r="I348" i="12"/>
  <c r="J316" i="12"/>
  <c r="I316" i="12"/>
  <c r="J284" i="12"/>
  <c r="I284" i="12"/>
  <c r="J252" i="12"/>
  <c r="I252" i="12"/>
  <c r="I220" i="12"/>
  <c r="J188" i="12"/>
  <c r="I188" i="12"/>
  <c r="J44" i="12"/>
  <c r="I44" i="12"/>
  <c r="J979" i="12"/>
  <c r="I979" i="12"/>
  <c r="J947" i="12"/>
  <c r="I947" i="12"/>
  <c r="J915" i="12"/>
  <c r="I915" i="12"/>
  <c r="J883" i="12"/>
  <c r="I883" i="12"/>
  <c r="J851" i="12"/>
  <c r="I851" i="12"/>
  <c r="J819" i="12"/>
  <c r="I819" i="12"/>
  <c r="J787" i="12"/>
  <c r="I787" i="12"/>
  <c r="J755" i="12"/>
  <c r="I755" i="12"/>
  <c r="I723" i="12"/>
  <c r="J691" i="12"/>
  <c r="I691" i="12"/>
  <c r="J659" i="12"/>
  <c r="I659" i="12"/>
  <c r="I627" i="12"/>
  <c r="J595" i="12"/>
  <c r="I595" i="12"/>
  <c r="J531" i="12"/>
  <c r="I531" i="12"/>
  <c r="J467" i="12"/>
  <c r="I467" i="12"/>
  <c r="J1007" i="12"/>
  <c r="I1007" i="12"/>
  <c r="J975" i="12"/>
  <c r="I975" i="12"/>
  <c r="J943" i="12"/>
  <c r="I943" i="12"/>
  <c r="J911" i="12"/>
  <c r="I911" i="12"/>
  <c r="J879" i="12"/>
  <c r="I879" i="12"/>
  <c r="J847" i="12"/>
  <c r="I847" i="12"/>
  <c r="J815" i="12"/>
  <c r="I815" i="12"/>
  <c r="J783" i="12"/>
  <c r="I783" i="12"/>
  <c r="J751" i="12"/>
  <c r="I751" i="12"/>
  <c r="J719" i="12"/>
  <c r="I719" i="12"/>
  <c r="I687" i="12"/>
  <c r="J655" i="12"/>
  <c r="I655" i="12"/>
  <c r="J623" i="12"/>
  <c r="I623" i="12"/>
  <c r="J591" i="12"/>
  <c r="I591" i="12"/>
  <c r="J559" i="12"/>
  <c r="I559" i="12"/>
  <c r="J527" i="12"/>
  <c r="I527" i="12"/>
  <c r="J495" i="12"/>
  <c r="I495" i="12"/>
  <c r="J463" i="12"/>
  <c r="I463" i="12"/>
  <c r="J431" i="12"/>
  <c r="I431" i="12"/>
  <c r="J399" i="12"/>
  <c r="I399" i="12"/>
  <c r="J367" i="12"/>
  <c r="I367" i="12"/>
  <c r="J335" i="12"/>
  <c r="I335" i="12"/>
  <c r="I303" i="12"/>
  <c r="J271" i="12"/>
  <c r="I271" i="12"/>
  <c r="J239" i="12"/>
  <c r="I239" i="12"/>
  <c r="J207" i="12"/>
  <c r="I207" i="12"/>
  <c r="I175" i="12"/>
  <c r="J143" i="12"/>
  <c r="I143" i="12"/>
  <c r="I111" i="12"/>
  <c r="J79" i="12"/>
  <c r="I79" i="12"/>
  <c r="I47" i="12"/>
  <c r="J15" i="12"/>
  <c r="I15" i="12"/>
  <c r="J1006" i="12"/>
  <c r="I1006" i="12"/>
  <c r="J974" i="12"/>
  <c r="I974" i="12"/>
  <c r="J942" i="12"/>
  <c r="I942" i="12"/>
  <c r="J910" i="12"/>
  <c r="I910" i="12"/>
  <c r="J878" i="12"/>
  <c r="I878" i="12"/>
  <c r="J846" i="12"/>
  <c r="I846" i="12"/>
  <c r="J814" i="12"/>
  <c r="I814" i="12"/>
  <c r="J782" i="12"/>
  <c r="I782" i="12"/>
  <c r="J750" i="12"/>
  <c r="I750" i="12"/>
  <c r="J718" i="12"/>
  <c r="I718" i="12"/>
  <c r="J654" i="12"/>
  <c r="I654" i="12"/>
  <c r="J590" i="12"/>
  <c r="I590" i="12"/>
  <c r="J526" i="12"/>
  <c r="I526" i="12"/>
  <c r="J462" i="12"/>
  <c r="I462" i="12"/>
  <c r="I430" i="12"/>
  <c r="J398" i="12"/>
  <c r="I398" i="12"/>
  <c r="J334" i="12"/>
  <c r="I334" i="12"/>
  <c r="I302" i="12"/>
  <c r="J270" i="12"/>
  <c r="I270" i="12"/>
  <c r="I238" i="12"/>
  <c r="J206" i="12"/>
  <c r="I206" i="12"/>
  <c r="J174" i="12"/>
  <c r="I174" i="12"/>
  <c r="J142" i="12"/>
  <c r="I142" i="12"/>
  <c r="J110" i="12"/>
  <c r="I110" i="12"/>
  <c r="J78" i="12"/>
  <c r="I78" i="12"/>
  <c r="J46" i="12"/>
  <c r="I46" i="12"/>
  <c r="J14" i="12"/>
  <c r="I14" i="12"/>
  <c r="J403" i="12"/>
  <c r="I403" i="12"/>
  <c r="I371" i="12"/>
  <c r="J339" i="12"/>
  <c r="I339" i="12"/>
  <c r="J307" i="12"/>
  <c r="I307" i="12"/>
  <c r="J275" i="12"/>
  <c r="I275" i="12"/>
  <c r="J243" i="12"/>
  <c r="I243" i="12"/>
  <c r="J211" i="12"/>
  <c r="I211" i="12"/>
  <c r="J179" i="12"/>
  <c r="I179" i="12"/>
  <c r="J147" i="12"/>
  <c r="I147" i="12"/>
  <c r="J115" i="12"/>
  <c r="I115" i="12"/>
  <c r="J83" i="12"/>
  <c r="I83" i="12"/>
  <c r="J51" i="12"/>
  <c r="I51" i="12"/>
  <c r="J19" i="12"/>
  <c r="I19" i="12"/>
  <c r="J978" i="12"/>
  <c r="I978" i="12"/>
  <c r="J914" i="12"/>
  <c r="I914" i="12"/>
  <c r="J850" i="12"/>
  <c r="I850" i="12"/>
  <c r="J786" i="12"/>
  <c r="I786" i="12"/>
  <c r="J722" i="12"/>
  <c r="I722" i="12"/>
  <c r="J658" i="12"/>
  <c r="I658" i="12"/>
  <c r="J594" i="12"/>
  <c r="I594" i="12"/>
  <c r="J562" i="12"/>
  <c r="J530" i="12"/>
  <c r="I530" i="12"/>
  <c r="I498" i="12"/>
  <c r="J466" i="12"/>
  <c r="I466" i="12"/>
  <c r="I434" i="12"/>
  <c r="J402" i="12"/>
  <c r="I402" i="12"/>
  <c r="J338" i="12"/>
  <c r="I338" i="12"/>
  <c r="J306" i="12"/>
  <c r="I306" i="12"/>
  <c r="J274" i="12"/>
  <c r="I274" i="12"/>
  <c r="J242" i="12"/>
  <c r="I242" i="12"/>
  <c r="J210" i="12"/>
  <c r="I210" i="12"/>
  <c r="J178" i="12"/>
  <c r="I178" i="12"/>
  <c r="J130" i="12"/>
  <c r="I130" i="12"/>
  <c r="J66" i="12"/>
  <c r="I66" i="12"/>
  <c r="J114" i="12"/>
  <c r="I114" i="12"/>
  <c r="J156" i="12"/>
  <c r="I156" i="12"/>
  <c r="J124" i="12"/>
  <c r="I124" i="12"/>
  <c r="J92" i="12"/>
  <c r="I92" i="12"/>
  <c r="J60" i="12"/>
  <c r="I60" i="12"/>
  <c r="J28" i="12"/>
  <c r="I28" i="12"/>
  <c r="J995" i="12"/>
  <c r="I995" i="12"/>
  <c r="J963" i="12"/>
  <c r="I963" i="12"/>
  <c r="J931" i="12"/>
  <c r="I931" i="12"/>
  <c r="J899" i="12"/>
  <c r="I899" i="12"/>
  <c r="J867" i="12"/>
  <c r="I867" i="12"/>
  <c r="J835" i="12"/>
  <c r="I835" i="12"/>
  <c r="J803" i="12"/>
  <c r="I803" i="12"/>
  <c r="J771" i="12"/>
  <c r="I771" i="12"/>
  <c r="J707" i="12"/>
  <c r="I707" i="12"/>
  <c r="J675" i="12"/>
  <c r="I675" i="12"/>
  <c r="J643" i="12"/>
  <c r="I643" i="12"/>
  <c r="J611" i="12"/>
  <c r="I611" i="12"/>
  <c r="J579" i="12"/>
  <c r="I579" i="12"/>
  <c r="J547" i="12"/>
  <c r="I547" i="12"/>
  <c r="J515" i="12"/>
  <c r="I515" i="12"/>
  <c r="J483" i="12"/>
  <c r="I483" i="12"/>
  <c r="J991" i="12"/>
  <c r="I991" i="12"/>
  <c r="J927" i="12"/>
  <c r="I927" i="12"/>
  <c r="J863" i="12"/>
  <c r="I863" i="12"/>
  <c r="J799" i="12"/>
  <c r="I799" i="12"/>
  <c r="J735" i="12"/>
  <c r="I735" i="12"/>
  <c r="J703" i="12"/>
  <c r="I703" i="12"/>
  <c r="I671" i="12"/>
  <c r="J639" i="12"/>
  <c r="I639" i="12"/>
  <c r="J575" i="12"/>
  <c r="I575" i="12"/>
  <c r="J511" i="12"/>
  <c r="I511" i="12"/>
  <c r="I479" i="12"/>
  <c r="J447" i="12"/>
  <c r="I447" i="12"/>
  <c r="J383" i="12"/>
  <c r="I383" i="12"/>
  <c r="J287" i="12"/>
  <c r="I287" i="12"/>
  <c r="J223" i="12"/>
  <c r="I223" i="12"/>
  <c r="J159" i="12"/>
  <c r="I159" i="12"/>
  <c r="J95" i="12"/>
  <c r="I95" i="12"/>
  <c r="J31" i="12"/>
  <c r="I31" i="12"/>
  <c r="J958" i="12"/>
  <c r="I958" i="12"/>
  <c r="J894" i="12"/>
  <c r="I894" i="12"/>
  <c r="J830" i="12"/>
  <c r="I830" i="12"/>
  <c r="I798" i="12"/>
  <c r="J766" i="12"/>
  <c r="I766" i="12"/>
  <c r="J702" i="12"/>
  <c r="I702" i="12"/>
  <c r="J670" i="12"/>
  <c r="I670" i="12"/>
  <c r="J638" i="12"/>
  <c r="I638" i="12"/>
  <c r="J606" i="12"/>
  <c r="I606" i="12"/>
  <c r="J574" i="12"/>
  <c r="I574" i="12"/>
  <c r="J542" i="12"/>
  <c r="I542" i="12"/>
  <c r="J510" i="12"/>
  <c r="I510" i="12"/>
  <c r="J478" i="12"/>
  <c r="I478" i="12"/>
  <c r="J446" i="12"/>
  <c r="I446" i="12"/>
  <c r="J414" i="12"/>
  <c r="I414" i="12"/>
  <c r="J382" i="12"/>
  <c r="I382" i="12"/>
  <c r="J350" i="12"/>
  <c r="I350" i="12"/>
  <c r="J286" i="12"/>
  <c r="I286" i="12"/>
  <c r="J222" i="12"/>
  <c r="I222" i="12"/>
  <c r="J158" i="12"/>
  <c r="I158" i="12"/>
  <c r="J126" i="12"/>
  <c r="I126" i="12"/>
  <c r="J94" i="12"/>
  <c r="I94" i="12"/>
  <c r="J62" i="12"/>
  <c r="I62" i="12"/>
  <c r="J30" i="12"/>
  <c r="I30" i="12"/>
  <c r="J451" i="12"/>
  <c r="I451" i="12"/>
  <c r="J419" i="12"/>
  <c r="I419" i="12"/>
  <c r="J387" i="12"/>
  <c r="I387" i="12"/>
  <c r="J355" i="12"/>
  <c r="I355" i="12"/>
  <c r="J323" i="12"/>
  <c r="I323" i="12"/>
  <c r="J259" i="12"/>
  <c r="I259" i="12"/>
  <c r="J195" i="12"/>
  <c r="I195" i="12"/>
  <c r="J163" i="12"/>
  <c r="J131" i="12"/>
  <c r="I131" i="12"/>
  <c r="J99" i="12"/>
  <c r="I99" i="12"/>
  <c r="J67" i="12"/>
  <c r="I67" i="12"/>
  <c r="J994" i="12"/>
  <c r="I994" i="12"/>
  <c r="J962" i="12"/>
  <c r="I962" i="12"/>
  <c r="J930" i="12"/>
  <c r="I930" i="12"/>
  <c r="J898" i="12"/>
  <c r="I898" i="12"/>
  <c r="J866" i="12"/>
  <c r="I866" i="12"/>
  <c r="J834" i="12"/>
  <c r="I834" i="12"/>
  <c r="J802" i="12"/>
  <c r="I802" i="12"/>
  <c r="J770" i="12"/>
  <c r="I770" i="12"/>
  <c r="J738" i="12"/>
  <c r="I738" i="12"/>
  <c r="J706" i="12"/>
  <c r="I706" i="12"/>
  <c r="J674" i="12"/>
  <c r="I674" i="12"/>
  <c r="J642" i="12"/>
  <c r="I642" i="12"/>
  <c r="J610" i="12"/>
  <c r="I610" i="12"/>
  <c r="J578" i="12"/>
  <c r="I578" i="12"/>
  <c r="J546" i="12"/>
  <c r="I546" i="12"/>
  <c r="J514" i="12"/>
  <c r="I514" i="12"/>
  <c r="J482" i="12"/>
  <c r="I482" i="12"/>
  <c r="J450" i="12"/>
  <c r="I450" i="12"/>
  <c r="J418" i="12"/>
  <c r="I418" i="12"/>
  <c r="J386" i="12"/>
  <c r="I386" i="12"/>
  <c r="J354" i="12"/>
  <c r="I354" i="12"/>
  <c r="I290" i="12"/>
  <c r="J258" i="12"/>
  <c r="I258" i="12"/>
  <c r="J226" i="12"/>
  <c r="I226" i="12"/>
  <c r="J162" i="12"/>
  <c r="I162" i="12"/>
  <c r="G10" i="12"/>
  <c r="H10" i="12"/>
  <c r="H985" i="12"/>
  <c r="G985" i="12"/>
  <c r="G953" i="12"/>
  <c r="H921" i="12"/>
  <c r="G921" i="12"/>
  <c r="H857" i="12"/>
  <c r="G857" i="12"/>
  <c r="H793" i="12"/>
  <c r="G793" i="12"/>
  <c r="H729" i="12"/>
  <c r="G729" i="12"/>
  <c r="H697" i="12"/>
  <c r="G697" i="12"/>
  <c r="H633" i="12"/>
  <c r="G633" i="12"/>
  <c r="H569" i="12"/>
  <c r="G569" i="12"/>
  <c r="H505" i="12"/>
  <c r="G505" i="12"/>
  <c r="H441" i="12"/>
  <c r="G441" i="12"/>
  <c r="H377" i="12"/>
  <c r="G377" i="12"/>
  <c r="H345" i="12"/>
  <c r="G345" i="12"/>
  <c r="H313" i="12"/>
  <c r="G313" i="12"/>
  <c r="H281" i="12"/>
  <c r="G281" i="12"/>
  <c r="H249" i="12"/>
  <c r="G249" i="12"/>
  <c r="H217" i="12"/>
  <c r="G217" i="12"/>
  <c r="H185" i="12"/>
  <c r="G185" i="12"/>
  <c r="H153" i="12"/>
  <c r="G153" i="12"/>
  <c r="H121" i="12"/>
  <c r="G121" i="12"/>
  <c r="H89" i="12"/>
  <c r="G89" i="12"/>
  <c r="H57" i="12"/>
  <c r="G57" i="12"/>
  <c r="H25" i="12"/>
  <c r="G25" i="12"/>
  <c r="H984" i="12"/>
  <c r="G984" i="12"/>
  <c r="H920" i="12"/>
  <c r="G920" i="12"/>
  <c r="H856" i="12"/>
  <c r="G856" i="12"/>
  <c r="H792" i="12"/>
  <c r="G792" i="12"/>
  <c r="H728" i="12"/>
  <c r="G728" i="12"/>
  <c r="H664" i="12"/>
  <c r="G664" i="12"/>
  <c r="H632" i="12"/>
  <c r="G632" i="12"/>
  <c r="H600" i="12"/>
  <c r="G600" i="12"/>
  <c r="H568" i="12"/>
  <c r="G568" i="12"/>
  <c r="H536" i="12"/>
  <c r="G536" i="12"/>
  <c r="H504" i="12"/>
  <c r="G504" i="12"/>
  <c r="H472" i="12"/>
  <c r="G472" i="12"/>
  <c r="H440" i="12"/>
  <c r="G440" i="12"/>
  <c r="H408" i="12"/>
  <c r="G408" i="12"/>
  <c r="H376" i="12"/>
  <c r="G376" i="12"/>
  <c r="H344" i="12"/>
  <c r="G344" i="12"/>
  <c r="H312" i="12"/>
  <c r="G312" i="12"/>
  <c r="H280" i="12"/>
  <c r="G280" i="12"/>
  <c r="H248" i="12"/>
  <c r="G248" i="12"/>
  <c r="H216" i="12"/>
  <c r="G216" i="12"/>
  <c r="H184" i="12"/>
  <c r="G184" i="12"/>
  <c r="H152" i="12"/>
  <c r="G152" i="12"/>
  <c r="H120" i="12"/>
  <c r="G120" i="12"/>
  <c r="G88" i="12"/>
  <c r="H56" i="12"/>
  <c r="G56" i="12"/>
  <c r="H24" i="12"/>
  <c r="G24" i="12"/>
  <c r="G997" i="12"/>
  <c r="H965" i="12"/>
  <c r="G965" i="12"/>
  <c r="H901" i="12"/>
  <c r="G901" i="12"/>
  <c r="H837" i="12"/>
  <c r="G837" i="12"/>
  <c r="H773" i="12"/>
  <c r="G773" i="12"/>
  <c r="G741" i="12"/>
  <c r="H709" i="12"/>
  <c r="G709" i="12"/>
  <c r="H677" i="12"/>
  <c r="G677" i="12"/>
  <c r="H645" i="12"/>
  <c r="G645" i="12"/>
  <c r="H613" i="12"/>
  <c r="G613" i="12"/>
  <c r="H581" i="12"/>
  <c r="G581" i="12"/>
  <c r="H549" i="12"/>
  <c r="G549" i="12"/>
  <c r="H517" i="12"/>
  <c r="G517" i="12"/>
  <c r="H485" i="12"/>
  <c r="G485" i="12"/>
  <c r="H453" i="12"/>
  <c r="G453" i="12"/>
  <c r="H421" i="12"/>
  <c r="G421" i="12"/>
  <c r="H389" i="12"/>
  <c r="G389" i="12"/>
  <c r="H357" i="12"/>
  <c r="G357" i="12"/>
  <c r="H325" i="12"/>
  <c r="G325" i="12"/>
  <c r="H293" i="12"/>
  <c r="G293" i="12"/>
  <c r="H261" i="12"/>
  <c r="G261" i="12"/>
  <c r="H229" i="12"/>
  <c r="G229" i="12"/>
  <c r="H197" i="12"/>
  <c r="G197" i="12"/>
  <c r="H165" i="12"/>
  <c r="G165" i="12"/>
  <c r="H133" i="12"/>
  <c r="G133" i="12"/>
  <c r="H101" i="12"/>
  <c r="G101" i="12"/>
  <c r="H69" i="12"/>
  <c r="G69" i="12"/>
  <c r="H37" i="12"/>
  <c r="G37" i="12"/>
  <c r="H964" i="12"/>
  <c r="G964" i="12"/>
  <c r="H900" i="12"/>
  <c r="G900" i="12"/>
  <c r="H836" i="12"/>
  <c r="G836" i="12"/>
  <c r="H772" i="12"/>
  <c r="G772" i="12"/>
  <c r="H708" i="12"/>
  <c r="G708" i="12"/>
  <c r="H644" i="12"/>
  <c r="G644" i="12"/>
  <c r="H580" i="12"/>
  <c r="G580" i="12"/>
  <c r="H516" i="12"/>
  <c r="G516" i="12"/>
  <c r="H452" i="12"/>
  <c r="G452" i="12"/>
  <c r="H388" i="12"/>
  <c r="G388" i="12"/>
  <c r="H324" i="12"/>
  <c r="G324" i="12"/>
  <c r="H292" i="12"/>
  <c r="G292" i="12"/>
  <c r="H260" i="12"/>
  <c r="G260" i="12"/>
  <c r="H228" i="12"/>
  <c r="G228" i="12"/>
  <c r="H196" i="12"/>
  <c r="G196" i="12"/>
  <c r="H164" i="12"/>
  <c r="G164" i="12"/>
  <c r="H132" i="12"/>
  <c r="G132" i="12"/>
  <c r="H100" i="12"/>
  <c r="G100" i="12"/>
  <c r="H68" i="12"/>
  <c r="G68" i="12"/>
  <c r="H36" i="12"/>
  <c r="G36" i="12"/>
  <c r="H971" i="12"/>
  <c r="G971" i="12"/>
  <c r="H907" i="12"/>
  <c r="G907" i="12"/>
  <c r="H843" i="12"/>
  <c r="G843" i="12"/>
  <c r="H779" i="12"/>
  <c r="G779" i="12"/>
  <c r="H747" i="12"/>
  <c r="G747" i="12"/>
  <c r="H715" i="12"/>
  <c r="G715" i="12"/>
  <c r="H683" i="12"/>
  <c r="G683" i="12"/>
  <c r="H651" i="12"/>
  <c r="G651" i="12"/>
  <c r="H619" i="12"/>
  <c r="G619" i="12"/>
  <c r="H587" i="12"/>
  <c r="G587" i="12"/>
  <c r="H555" i="12"/>
  <c r="G555" i="12"/>
  <c r="H523" i="12"/>
  <c r="G523" i="12"/>
  <c r="H491" i="12"/>
  <c r="G491" i="12"/>
  <c r="H999" i="12"/>
  <c r="G999" i="12"/>
  <c r="H935" i="12"/>
  <c r="G935" i="12"/>
  <c r="H871" i="12"/>
  <c r="G871" i="12"/>
  <c r="H807" i="12"/>
  <c r="G807" i="12"/>
  <c r="G711" i="12"/>
  <c r="H679" i="12"/>
  <c r="G679" i="12"/>
  <c r="H647" i="12"/>
  <c r="G647" i="12"/>
  <c r="H615" i="12"/>
  <c r="G615" i="12"/>
  <c r="H583" i="12"/>
  <c r="G583" i="12"/>
  <c r="H551" i="12"/>
  <c r="G551" i="12"/>
  <c r="H519" i="12"/>
  <c r="G519" i="12"/>
  <c r="H487" i="12"/>
  <c r="G487" i="12"/>
  <c r="H455" i="12"/>
  <c r="G455" i="12"/>
  <c r="H423" i="12"/>
  <c r="G423" i="12"/>
  <c r="H391" i="12"/>
  <c r="G391" i="12"/>
  <c r="H359" i="12"/>
  <c r="G359" i="12"/>
  <c r="H327" i="12"/>
  <c r="G327" i="12"/>
  <c r="H295" i="12"/>
  <c r="G295" i="12"/>
  <c r="H263" i="12"/>
  <c r="G263" i="12"/>
  <c r="H231" i="12"/>
  <c r="G231" i="12"/>
  <c r="H199" i="12"/>
  <c r="G199" i="12"/>
  <c r="H167" i="12"/>
  <c r="G167" i="12"/>
  <c r="H135" i="12"/>
  <c r="G135" i="12"/>
  <c r="H103" i="12"/>
  <c r="G103" i="12"/>
  <c r="H71" i="12"/>
  <c r="G71" i="12"/>
  <c r="H39" i="12"/>
  <c r="G39" i="12"/>
  <c r="H998" i="12"/>
  <c r="G998" i="12"/>
  <c r="H966" i="12"/>
  <c r="G966" i="12"/>
  <c r="H934" i="12"/>
  <c r="G934" i="12"/>
  <c r="H902" i="12"/>
  <c r="G902" i="12"/>
  <c r="H870" i="12"/>
  <c r="G870" i="12"/>
  <c r="H838" i="12"/>
  <c r="G838" i="12"/>
  <c r="H806" i="12"/>
  <c r="G806" i="12"/>
  <c r="H774" i="12"/>
  <c r="G774" i="12"/>
  <c r="H742" i="12"/>
  <c r="G742" i="12"/>
  <c r="H710" i="12"/>
  <c r="G710" i="12"/>
  <c r="H678" i="12"/>
  <c r="G678" i="12"/>
  <c r="H614" i="12"/>
  <c r="G614" i="12"/>
  <c r="H550" i="12"/>
  <c r="G550" i="12"/>
  <c r="G518" i="12"/>
  <c r="H486" i="12"/>
  <c r="G486" i="12"/>
  <c r="H422" i="12"/>
  <c r="G422" i="12"/>
  <c r="H390" i="12"/>
  <c r="G390" i="12"/>
  <c r="H358" i="12"/>
  <c r="G358" i="12"/>
  <c r="H326" i="12"/>
  <c r="G326" i="12"/>
  <c r="H294" i="12"/>
  <c r="G294" i="12"/>
  <c r="H262" i="12"/>
  <c r="G262" i="12"/>
  <c r="H230" i="12"/>
  <c r="G230" i="12"/>
  <c r="H198" i="12"/>
  <c r="G198" i="12"/>
  <c r="H166" i="12"/>
  <c r="G166" i="12"/>
  <c r="H134" i="12"/>
  <c r="G134" i="12"/>
  <c r="H102" i="12"/>
  <c r="G102" i="12"/>
  <c r="H70" i="12"/>
  <c r="G70" i="12"/>
  <c r="H38" i="12"/>
  <c r="G38" i="12"/>
  <c r="H459" i="12"/>
  <c r="G459" i="12"/>
  <c r="H427" i="12"/>
  <c r="G427" i="12"/>
  <c r="H395" i="12"/>
  <c r="G395" i="12"/>
  <c r="H363" i="12"/>
  <c r="G363" i="12"/>
  <c r="H331" i="12"/>
  <c r="G331" i="12"/>
  <c r="H299" i="12"/>
  <c r="G299" i="12"/>
  <c r="H267" i="12"/>
  <c r="G267" i="12"/>
  <c r="H235" i="12"/>
  <c r="G235" i="12"/>
  <c r="H203" i="12"/>
  <c r="G203" i="12"/>
  <c r="H171" i="12"/>
  <c r="G171" i="12"/>
  <c r="H139" i="12"/>
  <c r="G139" i="12"/>
  <c r="H107" i="12"/>
  <c r="G107" i="12"/>
  <c r="H75" i="12"/>
  <c r="G75" i="12"/>
  <c r="H43" i="12"/>
  <c r="G43" i="12"/>
  <c r="H11" i="12"/>
  <c r="G11" i="12"/>
  <c r="H1002" i="12"/>
  <c r="G1002" i="12"/>
  <c r="H970" i="12"/>
  <c r="G970" i="12"/>
  <c r="H938" i="12"/>
  <c r="G938" i="12"/>
  <c r="H906" i="12"/>
  <c r="G906" i="12"/>
  <c r="H874" i="12"/>
  <c r="G874" i="12"/>
  <c r="H842" i="12"/>
  <c r="G842" i="12"/>
  <c r="H810" i="12"/>
  <c r="G810" i="12"/>
  <c r="H1001" i="12"/>
  <c r="G1001" i="12"/>
  <c r="H969" i="12"/>
  <c r="G969" i="12"/>
  <c r="H937" i="12"/>
  <c r="G937" i="12"/>
  <c r="H905" i="12"/>
  <c r="G905" i="12"/>
  <c r="H873" i="12"/>
  <c r="G873" i="12"/>
  <c r="H841" i="12"/>
  <c r="G841" i="12"/>
  <c r="H809" i="12"/>
  <c r="G809" i="12"/>
  <c r="H777" i="12"/>
  <c r="G777" i="12"/>
  <c r="H745" i="12"/>
  <c r="G745" i="12"/>
  <c r="H713" i="12"/>
  <c r="G713" i="12"/>
  <c r="H681" i="12"/>
  <c r="G681" i="12"/>
  <c r="H649" i="12"/>
  <c r="G649" i="12"/>
  <c r="H617" i="12"/>
  <c r="G617" i="12"/>
  <c r="H585" i="12"/>
  <c r="G585" i="12"/>
  <c r="H553" i="12"/>
  <c r="G553" i="12"/>
  <c r="H521" i="12"/>
  <c r="G521" i="12"/>
  <c r="H489" i="12"/>
  <c r="G489" i="12"/>
  <c r="H457" i="12"/>
  <c r="G457" i="12"/>
  <c r="H425" i="12"/>
  <c r="G425" i="12"/>
  <c r="H393" i="12"/>
  <c r="G393" i="12"/>
  <c r="H361" i="12"/>
  <c r="G361" i="12"/>
  <c r="H329" i="12"/>
  <c r="G329" i="12"/>
  <c r="H297" i="12"/>
  <c r="G297" i="12"/>
  <c r="H265" i="12"/>
  <c r="G265" i="12"/>
  <c r="H233" i="12"/>
  <c r="G233" i="12"/>
  <c r="H201" i="12"/>
  <c r="G201" i="12"/>
  <c r="H169" i="12"/>
  <c r="G169" i="12"/>
  <c r="H137" i="12"/>
  <c r="G137" i="12"/>
  <c r="H105" i="12"/>
  <c r="G105" i="12"/>
  <c r="H73" i="12"/>
  <c r="G73" i="12"/>
  <c r="H41" i="12"/>
  <c r="G41" i="12"/>
  <c r="H9" i="12"/>
  <c r="G9" i="12"/>
  <c r="H1000" i="12"/>
  <c r="G1000" i="12"/>
  <c r="H968" i="12"/>
  <c r="G968" i="12"/>
  <c r="H936" i="12"/>
  <c r="G936" i="12"/>
  <c r="H904" i="12"/>
  <c r="G904" i="12"/>
  <c r="H872" i="12"/>
  <c r="G872" i="12"/>
  <c r="H840" i="12"/>
  <c r="G840" i="12"/>
  <c r="H808" i="12"/>
  <c r="G808" i="12"/>
  <c r="H776" i="12"/>
  <c r="G776" i="12"/>
  <c r="H744" i="12"/>
  <c r="G744" i="12"/>
  <c r="H712" i="12"/>
  <c r="G712" i="12"/>
  <c r="H680" i="12"/>
  <c r="G680" i="12"/>
  <c r="H648" i="12"/>
  <c r="G648" i="12"/>
  <c r="H616" i="12"/>
  <c r="G616" i="12"/>
  <c r="H584" i="12"/>
  <c r="G584" i="12"/>
  <c r="H552" i="12"/>
  <c r="G552" i="12"/>
  <c r="H520" i="12"/>
  <c r="G520" i="12"/>
  <c r="H488" i="12"/>
  <c r="G488" i="12"/>
  <c r="H456" i="12"/>
  <c r="G456" i="12"/>
  <c r="H424" i="12"/>
  <c r="G424" i="12"/>
  <c r="H392" i="12"/>
  <c r="G392" i="12"/>
  <c r="H360" i="12"/>
  <c r="G360" i="12"/>
  <c r="H328" i="12"/>
  <c r="G328" i="12"/>
  <c r="H296" i="12"/>
  <c r="G296" i="12"/>
  <c r="H264" i="12"/>
  <c r="G264" i="12"/>
  <c r="H232" i="12"/>
  <c r="G232" i="12"/>
  <c r="H200" i="12"/>
  <c r="G200" i="12"/>
  <c r="H136" i="12"/>
  <c r="G136" i="12"/>
  <c r="H72" i="12"/>
  <c r="G72" i="12"/>
  <c r="H8" i="12"/>
  <c r="G8" i="12"/>
  <c r="H981" i="12"/>
  <c r="G981" i="12"/>
  <c r="H949" i="12"/>
  <c r="G949" i="12"/>
  <c r="H917" i="12"/>
  <c r="G917" i="12"/>
  <c r="H885" i="12"/>
  <c r="G885" i="12"/>
  <c r="H853" i="12"/>
  <c r="G853" i="12"/>
  <c r="H821" i="12"/>
  <c r="G821" i="12"/>
  <c r="H789" i="12"/>
  <c r="G789" i="12"/>
  <c r="H757" i="12"/>
  <c r="G757" i="12"/>
  <c r="H725" i="12"/>
  <c r="G725" i="12"/>
  <c r="H693" i="12"/>
  <c r="G693" i="12"/>
  <c r="H661" i="12"/>
  <c r="G661" i="12"/>
  <c r="H629" i="12"/>
  <c r="G629" i="12"/>
  <c r="H597" i="12"/>
  <c r="G597" i="12"/>
  <c r="H565" i="12"/>
  <c r="G565" i="12"/>
  <c r="H533" i="12"/>
  <c r="G533" i="12"/>
  <c r="H501" i="12"/>
  <c r="G501" i="12"/>
  <c r="H469" i="12"/>
  <c r="G469" i="12"/>
  <c r="H437" i="12"/>
  <c r="G437" i="12"/>
  <c r="H405" i="12"/>
  <c r="G405" i="12"/>
  <c r="H373" i="12"/>
  <c r="G373" i="12"/>
  <c r="H341" i="12"/>
  <c r="G341" i="12"/>
  <c r="H309" i="12"/>
  <c r="G309" i="12"/>
  <c r="G245" i="12"/>
  <c r="H213" i="12"/>
  <c r="G213" i="12"/>
  <c r="H181" i="12"/>
  <c r="G181" i="12"/>
  <c r="H149" i="12"/>
  <c r="G149" i="12"/>
  <c r="H117" i="12"/>
  <c r="G117" i="12"/>
  <c r="H85" i="12"/>
  <c r="G85" i="12"/>
  <c r="H53" i="12"/>
  <c r="G53" i="12"/>
  <c r="H21" i="12"/>
  <c r="G21" i="12"/>
  <c r="H980" i="12"/>
  <c r="G980" i="12"/>
  <c r="H948" i="12"/>
  <c r="G948" i="12"/>
  <c r="G916" i="12"/>
  <c r="H884" i="12"/>
  <c r="G884" i="12"/>
  <c r="H852" i="12"/>
  <c r="G852" i="12"/>
  <c r="H820" i="12"/>
  <c r="G820" i="12"/>
  <c r="G788" i="12"/>
  <c r="H756" i="12"/>
  <c r="G756" i="12"/>
  <c r="H724" i="12"/>
  <c r="G724" i="12"/>
  <c r="H692" i="12"/>
  <c r="G692" i="12"/>
  <c r="H660" i="12"/>
  <c r="G660" i="12"/>
  <c r="H628" i="12"/>
  <c r="H596" i="12"/>
  <c r="G596" i="12"/>
  <c r="H532" i="12"/>
  <c r="G532" i="12"/>
  <c r="H468" i="12"/>
  <c r="G468" i="12"/>
  <c r="G436" i="12"/>
  <c r="H404" i="12"/>
  <c r="G404" i="12"/>
  <c r="H340" i="12"/>
  <c r="G340" i="12"/>
  <c r="H308" i="12"/>
  <c r="G308" i="12"/>
  <c r="H276" i="12"/>
  <c r="G276" i="12"/>
  <c r="H244" i="12"/>
  <c r="G244" i="12"/>
  <c r="H212" i="12"/>
  <c r="G212" i="12"/>
  <c r="H180" i="12"/>
  <c r="G180" i="12"/>
  <c r="H148" i="12"/>
  <c r="G148" i="12"/>
  <c r="H116" i="12"/>
  <c r="G116" i="12"/>
  <c r="H84" i="12"/>
  <c r="G84" i="12"/>
  <c r="H52" i="12"/>
  <c r="G52" i="12"/>
  <c r="H20" i="12"/>
  <c r="G20" i="12"/>
  <c r="G987" i="12"/>
  <c r="H955" i="12"/>
  <c r="G955" i="12"/>
  <c r="H923" i="12"/>
  <c r="G923" i="12"/>
  <c r="H891" i="12"/>
  <c r="G891" i="12"/>
  <c r="G859" i="12"/>
  <c r="H827" i="12"/>
  <c r="G827" i="12"/>
  <c r="H795" i="12"/>
  <c r="G795" i="12"/>
  <c r="H763" i="12"/>
  <c r="G763" i="12"/>
  <c r="H731" i="12"/>
  <c r="G731" i="12"/>
  <c r="H699" i="12"/>
  <c r="G699" i="12"/>
  <c r="H635" i="12"/>
  <c r="G635" i="12"/>
  <c r="H571" i="12"/>
  <c r="G571" i="12"/>
  <c r="G539" i="12"/>
  <c r="H507" i="12"/>
  <c r="G507" i="12"/>
  <c r="H983" i="12"/>
  <c r="G983" i="12"/>
  <c r="H919" i="12"/>
  <c r="G919" i="12"/>
  <c r="G887" i="12"/>
  <c r="H855" i="12"/>
  <c r="G855" i="12"/>
  <c r="H823" i="12"/>
  <c r="H791" i="12"/>
  <c r="G791" i="12"/>
  <c r="G759" i="12"/>
  <c r="H727" i="12"/>
  <c r="G727" i="12"/>
  <c r="H695" i="12"/>
  <c r="G695" i="12"/>
  <c r="H663" i="12"/>
  <c r="G663" i="12"/>
  <c r="H631" i="12"/>
  <c r="G631" i="12"/>
  <c r="H599" i="12"/>
  <c r="G599" i="12"/>
  <c r="H567" i="12"/>
  <c r="G567" i="12"/>
  <c r="H535" i="12"/>
  <c r="G535" i="12"/>
  <c r="H503" i="12"/>
  <c r="G503" i="12"/>
  <c r="H471" i="12"/>
  <c r="G471" i="12"/>
  <c r="H439" i="12"/>
  <c r="G439" i="12"/>
  <c r="H407" i="12"/>
  <c r="G407" i="12"/>
  <c r="H375" i="12"/>
  <c r="G375" i="12"/>
  <c r="H343" i="12"/>
  <c r="G343" i="12"/>
  <c r="H311" i="12"/>
  <c r="G311" i="12"/>
  <c r="H279" i="12"/>
  <c r="G279" i="12"/>
  <c r="H247" i="12"/>
  <c r="G247" i="12"/>
  <c r="H215" i="12"/>
  <c r="G215" i="12"/>
  <c r="H183" i="12"/>
  <c r="G183" i="12"/>
  <c r="H151" i="12"/>
  <c r="G151" i="12"/>
  <c r="H119" i="12"/>
  <c r="G119" i="12"/>
  <c r="H87" i="12"/>
  <c r="G87" i="12"/>
  <c r="H55" i="12"/>
  <c r="G55" i="12"/>
  <c r="H23" i="12"/>
  <c r="G23" i="12"/>
  <c r="H982" i="12"/>
  <c r="G982" i="12"/>
  <c r="H918" i="12"/>
  <c r="G918" i="12"/>
  <c r="H854" i="12"/>
  <c r="G854" i="12"/>
  <c r="G822" i="12"/>
  <c r="H790" i="12"/>
  <c r="G790" i="12"/>
  <c r="H726" i="12"/>
  <c r="G726" i="12"/>
  <c r="H662" i="12"/>
  <c r="G662" i="12"/>
  <c r="H630" i="12"/>
  <c r="G630" i="12"/>
  <c r="H598" i="12"/>
  <c r="G598" i="12"/>
  <c r="H566" i="12"/>
  <c r="G566" i="12"/>
  <c r="H534" i="12"/>
  <c r="G534" i="12"/>
  <c r="H502" i="12"/>
  <c r="G502" i="12"/>
  <c r="H470" i="12"/>
  <c r="G470" i="12"/>
  <c r="H438" i="12"/>
  <c r="G438" i="12"/>
  <c r="H406" i="12"/>
  <c r="G406" i="12"/>
  <c r="H374" i="12"/>
  <c r="G374" i="12"/>
  <c r="H342" i="12"/>
  <c r="G342" i="12"/>
  <c r="H310" i="12"/>
  <c r="G310" i="12"/>
  <c r="H278" i="12"/>
  <c r="G278" i="12"/>
  <c r="H246" i="12"/>
  <c r="G246" i="12"/>
  <c r="H214" i="12"/>
  <c r="G214" i="12"/>
  <c r="H182" i="12"/>
  <c r="G182" i="12"/>
  <c r="H118" i="12"/>
  <c r="G118" i="12"/>
  <c r="H54" i="12"/>
  <c r="G54" i="12"/>
  <c r="H443" i="12"/>
  <c r="G443" i="12"/>
  <c r="H379" i="12"/>
  <c r="G379" i="12"/>
  <c r="H347" i="12"/>
  <c r="G347" i="12"/>
  <c r="H315" i="12"/>
  <c r="G315" i="12"/>
  <c r="H283" i="12"/>
  <c r="G283" i="12"/>
  <c r="H251" i="12"/>
  <c r="G251" i="12"/>
  <c r="H219" i="12"/>
  <c r="G219" i="12"/>
  <c r="H187" i="12"/>
  <c r="G187" i="12"/>
  <c r="H155" i="12"/>
  <c r="G155" i="12"/>
  <c r="G91" i="12"/>
  <c r="H59" i="12"/>
  <c r="G59" i="12"/>
  <c r="H27" i="12"/>
  <c r="G27" i="12"/>
  <c r="H986" i="12"/>
  <c r="G986" i="12"/>
  <c r="H954" i="12"/>
  <c r="G954" i="12"/>
  <c r="H922" i="12"/>
  <c r="G922" i="12"/>
  <c r="H890" i="12"/>
  <c r="G890" i="12"/>
  <c r="H858" i="12"/>
  <c r="G858" i="12"/>
  <c r="H826" i="12"/>
  <c r="G826" i="12"/>
  <c r="H794" i="12"/>
  <c r="G794" i="12"/>
  <c r="H762" i="12"/>
  <c r="G762" i="12"/>
  <c r="H730" i="12"/>
  <c r="G730" i="12"/>
  <c r="H698" i="12"/>
  <c r="G698" i="12"/>
  <c r="H778" i="12"/>
  <c r="G778" i="12"/>
  <c r="H746" i="12"/>
  <c r="G746" i="12"/>
  <c r="H714" i="12"/>
  <c r="G714" i="12"/>
  <c r="H682" i="12"/>
  <c r="G682" i="12"/>
  <c r="H650" i="12"/>
  <c r="G650" i="12"/>
  <c r="H618" i="12"/>
  <c r="G618" i="12"/>
  <c r="H586" i="12"/>
  <c r="G586" i="12"/>
  <c r="H554" i="12"/>
  <c r="G554" i="12"/>
  <c r="H522" i="12"/>
  <c r="G522" i="12"/>
  <c r="H490" i="12"/>
  <c r="G490" i="12"/>
  <c r="H458" i="12"/>
  <c r="G458" i="12"/>
  <c r="H426" i="12"/>
  <c r="G426" i="12"/>
  <c r="G394" i="12"/>
  <c r="H362" i="12"/>
  <c r="G362" i="12"/>
  <c r="H330" i="12"/>
  <c r="G330" i="12"/>
  <c r="H298" i="12"/>
  <c r="G298" i="12"/>
  <c r="H266" i="12"/>
  <c r="G266" i="12"/>
  <c r="H202" i="12"/>
  <c r="G202" i="12"/>
  <c r="H170" i="12"/>
  <c r="G170" i="12"/>
  <c r="H138" i="12"/>
  <c r="G138" i="12"/>
  <c r="H106" i="12"/>
  <c r="G106" i="12"/>
  <c r="H74" i="12"/>
  <c r="G74" i="12"/>
  <c r="H42" i="12"/>
  <c r="G42" i="12"/>
  <c r="H993" i="12"/>
  <c r="G993" i="12"/>
  <c r="H961" i="12"/>
  <c r="G961" i="12"/>
  <c r="H929" i="12"/>
  <c r="G929" i="12"/>
  <c r="H897" i="12"/>
  <c r="G897" i="12"/>
  <c r="H865" i="12"/>
  <c r="G865" i="12"/>
  <c r="H833" i="12"/>
  <c r="G833" i="12"/>
  <c r="H801" i="12"/>
  <c r="G801" i="12"/>
  <c r="H769" i="12"/>
  <c r="G769" i="12"/>
  <c r="H737" i="12"/>
  <c r="G737" i="12"/>
  <c r="H705" i="12"/>
  <c r="G705" i="12"/>
  <c r="H673" i="12"/>
  <c r="G673" i="12"/>
  <c r="H641" i="12"/>
  <c r="G641" i="12"/>
  <c r="G609" i="12"/>
  <c r="H577" i="12"/>
  <c r="G577" i="12"/>
  <c r="G545" i="12"/>
  <c r="H513" i="12"/>
  <c r="G513" i="12"/>
  <c r="H449" i="12"/>
  <c r="G449" i="12"/>
  <c r="H385" i="12"/>
  <c r="G385" i="12"/>
  <c r="G353" i="12"/>
  <c r="H321" i="12"/>
  <c r="G321" i="12"/>
  <c r="H289" i="12"/>
  <c r="G289" i="12"/>
  <c r="G257" i="12"/>
  <c r="H225" i="12"/>
  <c r="G225" i="12"/>
  <c r="H193" i="12"/>
  <c r="G193" i="12"/>
  <c r="H161" i="12"/>
  <c r="G161" i="12"/>
  <c r="H129" i="12"/>
  <c r="G129" i="12"/>
  <c r="H97" i="12"/>
  <c r="G97" i="12"/>
  <c r="H65" i="12"/>
  <c r="G65" i="12"/>
  <c r="H33" i="12"/>
  <c r="G33" i="12"/>
  <c r="H992" i="12"/>
  <c r="G992" i="12"/>
  <c r="H928" i="12"/>
  <c r="G928" i="12"/>
  <c r="H864" i="12"/>
  <c r="G864" i="12"/>
  <c r="H800" i="12"/>
  <c r="G800" i="12"/>
  <c r="H736" i="12"/>
  <c r="G736" i="12"/>
  <c r="H672" i="12"/>
  <c r="G672" i="12"/>
  <c r="H608" i="12"/>
  <c r="G608" i="12"/>
  <c r="H544" i="12"/>
  <c r="G544" i="12"/>
  <c r="H480" i="12"/>
  <c r="G480" i="12"/>
  <c r="H416" i="12"/>
  <c r="G416" i="12"/>
  <c r="H352" i="12"/>
  <c r="G352" i="12"/>
  <c r="H320" i="12"/>
  <c r="G320" i="12"/>
  <c r="H288" i="12"/>
  <c r="G288" i="12"/>
  <c r="H256" i="12"/>
  <c r="G256" i="12"/>
  <c r="H224" i="12"/>
  <c r="G224" i="12"/>
  <c r="H192" i="12"/>
  <c r="G192" i="12"/>
  <c r="H160" i="12"/>
  <c r="G160" i="12"/>
  <c r="H128" i="12"/>
  <c r="G128" i="12"/>
  <c r="H96" i="12"/>
  <c r="G96" i="12"/>
  <c r="H64" i="12"/>
  <c r="G64" i="12"/>
  <c r="H32" i="12"/>
  <c r="G32" i="12"/>
  <c r="H1005" i="12"/>
  <c r="G1005" i="12"/>
  <c r="H973" i="12"/>
  <c r="G973" i="12"/>
  <c r="H941" i="12"/>
  <c r="G941" i="12"/>
  <c r="H909" i="12"/>
  <c r="G909" i="12"/>
  <c r="H877" i="12"/>
  <c r="G877" i="12"/>
  <c r="H845" i="12"/>
  <c r="G845" i="12"/>
  <c r="H813" i="12"/>
  <c r="G813" i="12"/>
  <c r="H781" i="12"/>
  <c r="G781" i="12"/>
  <c r="H749" i="12"/>
  <c r="G749" i="12"/>
  <c r="H717" i="12"/>
  <c r="G717" i="12"/>
  <c r="H685" i="12"/>
  <c r="G685" i="12"/>
  <c r="H653" i="12"/>
  <c r="G653" i="12"/>
  <c r="H589" i="12"/>
  <c r="G589" i="12"/>
  <c r="H525" i="12"/>
  <c r="G525" i="12"/>
  <c r="H461" i="12"/>
  <c r="G461" i="12"/>
  <c r="H397" i="12"/>
  <c r="G397" i="12"/>
  <c r="H269" i="12"/>
  <c r="G269" i="12"/>
  <c r="H237" i="12"/>
  <c r="G237" i="12"/>
  <c r="H141" i="12"/>
  <c r="G141" i="12"/>
  <c r="H77" i="12"/>
  <c r="G77" i="12"/>
  <c r="H13" i="12"/>
  <c r="G13" i="12"/>
  <c r="H1004" i="12"/>
  <c r="G1004" i="12"/>
  <c r="H972" i="12"/>
  <c r="G972" i="12"/>
  <c r="H940" i="12"/>
  <c r="G940" i="12"/>
  <c r="H908" i="12"/>
  <c r="G908" i="12"/>
  <c r="H876" i="12"/>
  <c r="G876" i="12"/>
  <c r="H844" i="12"/>
  <c r="G844" i="12"/>
  <c r="H812" i="12"/>
  <c r="G812" i="12"/>
  <c r="H780" i="12"/>
  <c r="G780" i="12"/>
  <c r="H748" i="12"/>
  <c r="G748" i="12"/>
  <c r="H716" i="12"/>
  <c r="G716" i="12"/>
  <c r="H652" i="12"/>
  <c r="G652" i="12"/>
  <c r="H588" i="12"/>
  <c r="G588" i="12"/>
  <c r="H524" i="12"/>
  <c r="G524" i="12"/>
  <c r="H460" i="12"/>
  <c r="G460" i="12"/>
  <c r="H396" i="12"/>
  <c r="G396" i="12"/>
  <c r="H332" i="12"/>
  <c r="G332" i="12"/>
  <c r="H268" i="12"/>
  <c r="G268" i="12"/>
  <c r="H204" i="12"/>
  <c r="G204" i="12"/>
  <c r="H114" i="12"/>
  <c r="G114" i="12"/>
  <c r="H666" i="12"/>
  <c r="G666" i="12"/>
  <c r="H634" i="12"/>
  <c r="G634" i="12"/>
  <c r="H602" i="12"/>
  <c r="G602" i="12"/>
  <c r="H570" i="12"/>
  <c r="G570" i="12"/>
  <c r="H538" i="12"/>
  <c r="G538" i="12"/>
  <c r="H506" i="12"/>
  <c r="G506" i="12"/>
  <c r="H474" i="12"/>
  <c r="G474" i="12"/>
  <c r="H442" i="12"/>
  <c r="G442" i="12"/>
  <c r="H410" i="12"/>
  <c r="G410" i="12"/>
  <c r="H378" i="12"/>
  <c r="G378" i="12"/>
  <c r="G346" i="12"/>
  <c r="H314" i="12"/>
  <c r="G314" i="12"/>
  <c r="H282" i="12"/>
  <c r="G282" i="12"/>
  <c r="H186" i="12"/>
  <c r="G186" i="12"/>
  <c r="H154" i="12"/>
  <c r="G154" i="12"/>
  <c r="H90" i="12"/>
  <c r="G90" i="12"/>
  <c r="H977" i="12"/>
  <c r="G977" i="12"/>
  <c r="H945" i="12"/>
  <c r="G945" i="12"/>
  <c r="H913" i="12"/>
  <c r="G913" i="12"/>
  <c r="H881" i="12"/>
  <c r="G881" i="12"/>
  <c r="H849" i="12"/>
  <c r="G849" i="12"/>
  <c r="H817" i="12"/>
  <c r="G817" i="12"/>
  <c r="H785" i="12"/>
  <c r="G785" i="12"/>
  <c r="H753" i="12"/>
  <c r="G753" i="12"/>
  <c r="H721" i="12"/>
  <c r="G721" i="12"/>
  <c r="H689" i="12"/>
  <c r="G689" i="12"/>
  <c r="H625" i="12"/>
  <c r="G625" i="12"/>
  <c r="H561" i="12"/>
  <c r="G561" i="12"/>
  <c r="H497" i="12"/>
  <c r="G497" i="12"/>
  <c r="H433" i="12"/>
  <c r="G433" i="12"/>
  <c r="H369" i="12"/>
  <c r="G369" i="12"/>
  <c r="H305" i="12"/>
  <c r="G305" i="12"/>
  <c r="H241" i="12"/>
  <c r="G241" i="12"/>
  <c r="H177" i="12"/>
  <c r="G177" i="12"/>
  <c r="H113" i="12"/>
  <c r="G113" i="12"/>
  <c r="H49" i="12"/>
  <c r="G49" i="12"/>
  <c r="H976" i="12"/>
  <c r="G976" i="12"/>
  <c r="G944" i="12"/>
  <c r="H912" i="12"/>
  <c r="G912" i="12"/>
  <c r="H848" i="12"/>
  <c r="G848" i="12"/>
  <c r="G816" i="12"/>
  <c r="H784" i="12"/>
  <c r="G784" i="12"/>
  <c r="H720" i="12"/>
  <c r="G720" i="12"/>
  <c r="H688" i="12"/>
  <c r="G688" i="12"/>
  <c r="H656" i="12"/>
  <c r="H624" i="12"/>
  <c r="G624" i="12"/>
  <c r="G592" i="12"/>
  <c r="H560" i="12"/>
  <c r="G560" i="12"/>
  <c r="H496" i="12"/>
  <c r="G496" i="12"/>
  <c r="G464" i="12"/>
  <c r="H432" i="12"/>
  <c r="G432" i="12"/>
  <c r="H368" i="12"/>
  <c r="G368" i="12"/>
  <c r="H304" i="12"/>
  <c r="G304" i="12"/>
  <c r="H240" i="12"/>
  <c r="G240" i="12"/>
  <c r="H176" i="12"/>
  <c r="G176" i="12"/>
  <c r="H144" i="12"/>
  <c r="G144" i="12"/>
  <c r="H112" i="12"/>
  <c r="G112" i="12"/>
  <c r="H80" i="12"/>
  <c r="G80" i="12"/>
  <c r="H48" i="12"/>
  <c r="G48" i="12"/>
  <c r="H16" i="12"/>
  <c r="G16" i="12"/>
  <c r="H989" i="12"/>
  <c r="G989" i="12"/>
  <c r="H957" i="12"/>
  <c r="H925" i="12"/>
  <c r="G925" i="12"/>
  <c r="H861" i="12"/>
  <c r="G861" i="12"/>
  <c r="H797" i="12"/>
  <c r="G797" i="12"/>
  <c r="G765" i="12"/>
  <c r="H733" i="12"/>
  <c r="G733" i="12"/>
  <c r="H669" i="12"/>
  <c r="G669" i="12"/>
  <c r="G637" i="12"/>
  <c r="H605" i="12"/>
  <c r="G605" i="12"/>
  <c r="G573" i="12"/>
  <c r="H541" i="12"/>
  <c r="G541" i="12"/>
  <c r="G509" i="12"/>
  <c r="H477" i="12"/>
  <c r="G477" i="12"/>
  <c r="H445" i="12"/>
  <c r="H413" i="12"/>
  <c r="G413" i="12"/>
  <c r="G381" i="12"/>
  <c r="H349" i="12"/>
  <c r="G349" i="12"/>
  <c r="G317" i="12"/>
  <c r="H285" i="12"/>
  <c r="G285" i="12"/>
  <c r="H253" i="12"/>
  <c r="G253" i="12"/>
  <c r="H221" i="12"/>
  <c r="G221" i="12"/>
  <c r="G189" i="12"/>
  <c r="H157" i="12"/>
  <c r="G157" i="12"/>
  <c r="H125" i="12"/>
  <c r="G125" i="12"/>
  <c r="H93" i="12"/>
  <c r="G93" i="12"/>
  <c r="H61" i="12"/>
  <c r="G61" i="12"/>
  <c r="H29" i="12"/>
  <c r="G29" i="12"/>
  <c r="H988" i="12"/>
  <c r="G988" i="12"/>
  <c r="H956" i="12"/>
  <c r="G956" i="12"/>
  <c r="H924" i="12"/>
  <c r="G924" i="12"/>
  <c r="H892" i="12"/>
  <c r="G892" i="12"/>
  <c r="H860" i="12"/>
  <c r="G860" i="12"/>
  <c r="H828" i="12"/>
  <c r="G828" i="12"/>
  <c r="H796" i="12"/>
  <c r="G796" i="12"/>
  <c r="H764" i="12"/>
  <c r="G764" i="12"/>
  <c r="H732" i="12"/>
  <c r="G732" i="12"/>
  <c r="H700" i="12"/>
  <c r="G700" i="12"/>
  <c r="H668" i="12"/>
  <c r="G668" i="12"/>
  <c r="H636" i="12"/>
  <c r="G636" i="12"/>
  <c r="H604" i="12"/>
  <c r="G604" i="12"/>
  <c r="H572" i="12"/>
  <c r="G572" i="12"/>
  <c r="H540" i="12"/>
  <c r="G540" i="12"/>
  <c r="H508" i="12"/>
  <c r="G508" i="12"/>
  <c r="H476" i="12"/>
  <c r="G476" i="12"/>
  <c r="H444" i="12"/>
  <c r="G444" i="12"/>
  <c r="H412" i="12"/>
  <c r="G412" i="12"/>
  <c r="H380" i="12"/>
  <c r="G380" i="12"/>
  <c r="H348" i="12"/>
  <c r="G348" i="12"/>
  <c r="H316" i="12"/>
  <c r="G316" i="12"/>
  <c r="H284" i="12"/>
  <c r="G284" i="12"/>
  <c r="H252" i="12"/>
  <c r="G252" i="12"/>
  <c r="H220" i="12"/>
  <c r="G220" i="12"/>
  <c r="H188" i="12"/>
  <c r="G188" i="12"/>
  <c r="H156" i="12"/>
  <c r="G156" i="12"/>
  <c r="H124" i="12"/>
  <c r="G124" i="12"/>
  <c r="H92" i="12"/>
  <c r="G92" i="12"/>
  <c r="H60" i="12"/>
  <c r="G60" i="12"/>
  <c r="H28" i="12"/>
  <c r="G28" i="12"/>
  <c r="H995" i="12"/>
  <c r="G995" i="12"/>
  <c r="H963" i="12"/>
  <c r="G963" i="12"/>
  <c r="H931" i="12"/>
  <c r="G931" i="12"/>
  <c r="H899" i="12"/>
  <c r="G899" i="12"/>
  <c r="H867" i="12"/>
  <c r="G867" i="12"/>
  <c r="H835" i="12"/>
  <c r="G835" i="12"/>
  <c r="H803" i="12"/>
  <c r="G803" i="12"/>
  <c r="H771" i="12"/>
  <c r="G771" i="12"/>
  <c r="H707" i="12"/>
  <c r="G707" i="12"/>
  <c r="H675" i="12"/>
  <c r="G675" i="12"/>
  <c r="H643" i="12"/>
  <c r="G643" i="12"/>
  <c r="H611" i="12"/>
  <c r="G611" i="12"/>
  <c r="H579" i="12"/>
  <c r="G579" i="12"/>
  <c r="H547" i="12"/>
  <c r="G547" i="12"/>
  <c r="H515" i="12"/>
  <c r="G515" i="12"/>
  <c r="H483" i="12"/>
  <c r="G483" i="12"/>
  <c r="H991" i="12"/>
  <c r="G991" i="12"/>
  <c r="H927" i="12"/>
  <c r="G927" i="12"/>
  <c r="H863" i="12"/>
  <c r="G863" i="12"/>
  <c r="H799" i="12"/>
  <c r="G799" i="12"/>
  <c r="H735" i="12"/>
  <c r="G735" i="12"/>
  <c r="H703" i="12"/>
  <c r="G703" i="12"/>
  <c r="H639" i="12"/>
  <c r="G639" i="12"/>
  <c r="H575" i="12"/>
  <c r="G575" i="12"/>
  <c r="G543" i="12"/>
  <c r="H511" i="12"/>
  <c r="G511" i="12"/>
  <c r="H447" i="12"/>
  <c r="G447" i="12"/>
  <c r="H383" i="12"/>
  <c r="G383" i="12"/>
  <c r="H287" i="12"/>
  <c r="G287" i="12"/>
  <c r="H223" i="12"/>
  <c r="G223" i="12"/>
  <c r="H159" i="12"/>
  <c r="G159" i="12"/>
  <c r="H95" i="12"/>
  <c r="G95" i="12"/>
  <c r="G63" i="12"/>
  <c r="H31" i="12"/>
  <c r="G31" i="12"/>
  <c r="H958" i="12"/>
  <c r="G958" i="12"/>
  <c r="G926" i="12"/>
  <c r="H894" i="12"/>
  <c r="G894" i="12"/>
  <c r="H830" i="12"/>
  <c r="G830" i="12"/>
  <c r="G798" i="12"/>
  <c r="H766" i="12"/>
  <c r="G766" i="12"/>
  <c r="H702" i="12"/>
  <c r="G702" i="12"/>
  <c r="H670" i="12"/>
  <c r="G670" i="12"/>
  <c r="H638" i="12"/>
  <c r="G638" i="12"/>
  <c r="H606" i="12"/>
  <c r="G606" i="12"/>
  <c r="H574" i="12"/>
  <c r="G574" i="12"/>
  <c r="H542" i="12"/>
  <c r="G542" i="12"/>
  <c r="H510" i="12"/>
  <c r="G510" i="12"/>
  <c r="H478" i="12"/>
  <c r="G478" i="12"/>
  <c r="H446" i="12"/>
  <c r="G446" i="12"/>
  <c r="H414" i="12"/>
  <c r="G414" i="12"/>
  <c r="H382" i="12"/>
  <c r="G382" i="12"/>
  <c r="H350" i="12"/>
  <c r="G350" i="12"/>
  <c r="H286" i="12"/>
  <c r="G286" i="12"/>
  <c r="H222" i="12"/>
  <c r="G222" i="12"/>
  <c r="H158" i="12"/>
  <c r="G158" i="12"/>
  <c r="H126" i="12"/>
  <c r="G126" i="12"/>
  <c r="H94" i="12"/>
  <c r="G94" i="12"/>
  <c r="H62" i="12"/>
  <c r="G62" i="12"/>
  <c r="H30" i="12"/>
  <c r="G30" i="12"/>
  <c r="H451" i="12"/>
  <c r="G451" i="12"/>
  <c r="H419" i="12"/>
  <c r="G419" i="12"/>
  <c r="H387" i="12"/>
  <c r="G387" i="12"/>
  <c r="H355" i="12"/>
  <c r="G355" i="12"/>
  <c r="H323" i="12"/>
  <c r="G323" i="12"/>
  <c r="H259" i="12"/>
  <c r="G259" i="12"/>
  <c r="H195" i="12"/>
  <c r="G195" i="12"/>
  <c r="H163" i="12"/>
  <c r="G163" i="12"/>
  <c r="H131" i="12"/>
  <c r="G131" i="12"/>
  <c r="H99" i="12"/>
  <c r="G99" i="12"/>
  <c r="H67" i="12"/>
  <c r="G67" i="12"/>
  <c r="H994" i="12"/>
  <c r="G994" i="12"/>
  <c r="H962" i="12"/>
  <c r="G962" i="12"/>
  <c r="H930" i="12"/>
  <c r="G930" i="12"/>
  <c r="H898" i="12"/>
  <c r="G898" i="12"/>
  <c r="H866" i="12"/>
  <c r="G866" i="12"/>
  <c r="H834" i="12"/>
  <c r="G834" i="12"/>
  <c r="H802" i="12"/>
  <c r="G802" i="12"/>
  <c r="H770" i="12"/>
  <c r="G770" i="12"/>
  <c r="H738" i="12"/>
  <c r="G738" i="12"/>
  <c r="H706" i="12"/>
  <c r="G706" i="12"/>
  <c r="H674" i="12"/>
  <c r="G674" i="12"/>
  <c r="H642" i="12"/>
  <c r="G642" i="12"/>
  <c r="H610" i="12"/>
  <c r="G610" i="12"/>
  <c r="H578" i="12"/>
  <c r="G578" i="12"/>
  <c r="H546" i="12"/>
  <c r="G546" i="12"/>
  <c r="H514" i="12"/>
  <c r="G514" i="12"/>
  <c r="H482" i="12"/>
  <c r="G482" i="12"/>
  <c r="H450" i="12"/>
  <c r="G450" i="12"/>
  <c r="H418" i="12"/>
  <c r="G418" i="12"/>
  <c r="H386" i="12"/>
  <c r="G386" i="12"/>
  <c r="H354" i="12"/>
  <c r="G354" i="12"/>
  <c r="G290" i="12"/>
  <c r="H258" i="12"/>
  <c r="G258" i="12"/>
  <c r="H226" i="12"/>
  <c r="G226" i="12"/>
  <c r="H162" i="12"/>
  <c r="G162" i="12"/>
  <c r="H130" i="12"/>
  <c r="G130" i="12"/>
  <c r="H98" i="12"/>
  <c r="G98" i="12"/>
  <c r="H66" i="12"/>
  <c r="G66" i="12"/>
  <c r="H34" i="12"/>
  <c r="G34" i="12"/>
  <c r="H172" i="12"/>
  <c r="G172" i="12"/>
  <c r="H108" i="12"/>
  <c r="G108" i="12"/>
  <c r="H44" i="12"/>
  <c r="G44" i="12"/>
  <c r="G12" i="12"/>
  <c r="H979" i="12"/>
  <c r="G979" i="12"/>
  <c r="H947" i="12"/>
  <c r="G947" i="12"/>
  <c r="H915" i="12"/>
  <c r="G915" i="12"/>
  <c r="H883" i="12"/>
  <c r="G883" i="12"/>
  <c r="H851" i="12"/>
  <c r="G851" i="12"/>
  <c r="H819" i="12"/>
  <c r="G819" i="12"/>
  <c r="H787" i="12"/>
  <c r="G787" i="12"/>
  <c r="H755" i="12"/>
  <c r="G755" i="12"/>
  <c r="G723" i="12"/>
  <c r="H691" i="12"/>
  <c r="G691" i="12"/>
  <c r="H659" i="12"/>
  <c r="G659" i="12"/>
  <c r="G627" i="12"/>
  <c r="H595" i="12"/>
  <c r="G595" i="12"/>
  <c r="H531" i="12"/>
  <c r="G531" i="12"/>
  <c r="G499" i="12"/>
  <c r="H467" i="12"/>
  <c r="G467" i="12"/>
  <c r="H1007" i="12"/>
  <c r="G1007" i="12"/>
  <c r="H975" i="12"/>
  <c r="G975" i="12"/>
  <c r="H943" i="12"/>
  <c r="G943" i="12"/>
  <c r="H911" i="12"/>
  <c r="G911" i="12"/>
  <c r="H879" i="12"/>
  <c r="G879" i="12"/>
  <c r="H847" i="12"/>
  <c r="G847" i="12"/>
  <c r="H815" i="12"/>
  <c r="G815" i="12"/>
  <c r="H783" i="12"/>
  <c r="G783" i="12"/>
  <c r="H751" i="12"/>
  <c r="G751" i="12"/>
  <c r="H719" i="12"/>
  <c r="G719" i="12"/>
  <c r="G687" i="12"/>
  <c r="H655" i="12"/>
  <c r="G655" i="12"/>
  <c r="H623" i="12"/>
  <c r="G623" i="12"/>
  <c r="H591" i="12"/>
  <c r="G591" i="12"/>
  <c r="H559" i="12"/>
  <c r="G559" i="12"/>
  <c r="H527" i="12"/>
  <c r="G527" i="12"/>
  <c r="H495" i="12"/>
  <c r="G495" i="12"/>
  <c r="H463" i="12"/>
  <c r="G463" i="12"/>
  <c r="H431" i="12"/>
  <c r="G431" i="12"/>
  <c r="H399" i="12"/>
  <c r="G399" i="12"/>
  <c r="H367" i="12"/>
  <c r="G367" i="12"/>
  <c r="H335" i="12"/>
  <c r="G335" i="12"/>
  <c r="H303" i="12"/>
  <c r="G303" i="12"/>
  <c r="H271" i="12"/>
  <c r="G271" i="12"/>
  <c r="H239" i="12"/>
  <c r="G239" i="12"/>
  <c r="H207" i="12"/>
  <c r="G207" i="12"/>
  <c r="H175" i="12"/>
  <c r="G175" i="12"/>
  <c r="H143" i="12"/>
  <c r="G143" i="12"/>
  <c r="H111" i="12"/>
  <c r="G111" i="12"/>
  <c r="H79" i="12"/>
  <c r="G79" i="12"/>
  <c r="H47" i="12"/>
  <c r="G47" i="12"/>
  <c r="H15" i="12"/>
  <c r="G15" i="12"/>
  <c r="H1006" i="12"/>
  <c r="G1006" i="12"/>
  <c r="H974" i="12"/>
  <c r="G974" i="12"/>
  <c r="H942" i="12"/>
  <c r="G942" i="12"/>
  <c r="H910" i="12"/>
  <c r="G910" i="12"/>
  <c r="H878" i="12"/>
  <c r="G878" i="12"/>
  <c r="H846" i="12"/>
  <c r="G846" i="12"/>
  <c r="H814" i="12"/>
  <c r="G814" i="12"/>
  <c r="H782" i="12"/>
  <c r="G782" i="12"/>
  <c r="H750" i="12"/>
  <c r="G750" i="12"/>
  <c r="H718" i="12"/>
  <c r="G718" i="12"/>
  <c r="G686" i="12"/>
  <c r="H654" i="12"/>
  <c r="G654" i="12"/>
  <c r="H590" i="12"/>
  <c r="G590" i="12"/>
  <c r="H526" i="12"/>
  <c r="G526" i="12"/>
  <c r="H462" i="12"/>
  <c r="G462" i="12"/>
  <c r="G430" i="12"/>
  <c r="H398" i="12"/>
  <c r="G398" i="12"/>
  <c r="H334" i="12"/>
  <c r="G334" i="12"/>
  <c r="H302" i="12"/>
  <c r="G302" i="12"/>
  <c r="H270" i="12"/>
  <c r="G270" i="12"/>
  <c r="H238" i="12"/>
  <c r="G238" i="12"/>
  <c r="H206" i="12"/>
  <c r="G206" i="12"/>
  <c r="H174" i="12"/>
  <c r="G174" i="12"/>
  <c r="H142" i="12"/>
  <c r="G142" i="12"/>
  <c r="H110" i="12"/>
  <c r="G110" i="12"/>
  <c r="H78" i="12"/>
  <c r="G78" i="12"/>
  <c r="H46" i="12"/>
  <c r="G46" i="12"/>
  <c r="H14" i="12"/>
  <c r="G14" i="12"/>
  <c r="H403" i="12"/>
  <c r="G403" i="12"/>
  <c r="G371" i="12"/>
  <c r="H339" i="12"/>
  <c r="G339" i="12"/>
  <c r="H307" i="12"/>
  <c r="G307" i="12"/>
  <c r="H275" i="12"/>
  <c r="G275" i="12"/>
  <c r="H243" i="12"/>
  <c r="G243" i="12"/>
  <c r="H211" i="12"/>
  <c r="G211" i="12"/>
  <c r="H179" i="12"/>
  <c r="G179" i="12"/>
  <c r="H147" i="12"/>
  <c r="G147" i="12"/>
  <c r="H115" i="12"/>
  <c r="G115" i="12"/>
  <c r="H83" i="12"/>
  <c r="G83" i="12"/>
  <c r="H51" i="12"/>
  <c r="G51" i="12"/>
  <c r="H19" i="12"/>
  <c r="G19" i="12"/>
  <c r="H978" i="12"/>
  <c r="G978" i="12"/>
  <c r="H914" i="12"/>
  <c r="G914" i="12"/>
  <c r="G882" i="12"/>
  <c r="H850" i="12"/>
  <c r="G850" i="12"/>
  <c r="H786" i="12"/>
  <c r="G786" i="12"/>
  <c r="H722" i="12"/>
  <c r="G722" i="12"/>
  <c r="H658" i="12"/>
  <c r="G658" i="12"/>
  <c r="G626" i="12"/>
  <c r="H594" i="12"/>
  <c r="G594" i="12"/>
  <c r="H530" i="12"/>
  <c r="G530" i="12"/>
  <c r="H466" i="12"/>
  <c r="G466" i="12"/>
  <c r="H402" i="12"/>
  <c r="G402" i="12"/>
  <c r="G370" i="12"/>
  <c r="H338" i="12"/>
  <c r="G338" i="12"/>
  <c r="H306" i="12"/>
  <c r="G306" i="12"/>
  <c r="H274" i="12"/>
  <c r="G274" i="12"/>
  <c r="H242" i="12"/>
  <c r="G242" i="12"/>
  <c r="H210" i="12"/>
  <c r="G210" i="12"/>
  <c r="H178" i="12"/>
  <c r="G178" i="12"/>
  <c r="G818" i="12" l="1"/>
  <c r="H946" i="12"/>
  <c r="G435" i="12"/>
  <c r="G479" i="12"/>
  <c r="H607" i="12"/>
  <c r="G445" i="12"/>
  <c r="H573" i="12"/>
  <c r="H400" i="12"/>
  <c r="G528" i="12"/>
  <c r="G656" i="12"/>
  <c r="H218" i="12"/>
  <c r="G301" i="12"/>
  <c r="H761" i="12"/>
  <c r="G236" i="12"/>
  <c r="H150" i="12"/>
  <c r="H190" i="12"/>
  <c r="G465" i="12"/>
  <c r="I7" i="12"/>
  <c r="J7" i="12"/>
  <c r="I960" i="12"/>
  <c r="H562" i="12"/>
  <c r="G690" i="12"/>
  <c r="G366" i="12"/>
  <c r="H494" i="12"/>
  <c r="G563" i="12"/>
  <c r="G734" i="12"/>
  <c r="H862" i="12"/>
  <c r="G990" i="12"/>
  <c r="G351" i="12"/>
  <c r="H752" i="12"/>
  <c r="G880" i="12"/>
  <c r="H17" i="12"/>
  <c r="H26" i="12"/>
  <c r="G684" i="12"/>
  <c r="G417" i="12"/>
  <c r="G951" i="12"/>
  <c r="G372" i="12"/>
  <c r="H500" i="12"/>
  <c r="J990" i="12"/>
  <c r="J622" i="12"/>
  <c r="J563" i="12"/>
  <c r="I701" i="12"/>
  <c r="J829" i="12"/>
  <c r="J752" i="12"/>
  <c r="I880" i="12"/>
  <c r="J218" i="12"/>
  <c r="I886" i="12"/>
  <c r="J539" i="12"/>
  <c r="I805" i="12"/>
  <c r="H434" i="12"/>
  <c r="H622" i="12"/>
  <c r="G140" i="12"/>
  <c r="G227" i="12"/>
  <c r="H191" i="12"/>
  <c r="H895" i="12"/>
  <c r="G701" i="12"/>
  <c r="H829" i="12"/>
  <c r="H593" i="12"/>
  <c r="H58" i="12"/>
  <c r="H428" i="12"/>
  <c r="G109" i="12"/>
  <c r="H621" i="12"/>
  <c r="H758" i="12"/>
  <c r="G886" i="12"/>
  <c r="G667" i="12"/>
  <c r="J818" i="12"/>
  <c r="I684" i="12"/>
  <c r="I932" i="12"/>
  <c r="J601" i="12"/>
  <c r="I743" i="12"/>
  <c r="H743" i="12"/>
  <c r="H104" i="12"/>
  <c r="J104" i="12"/>
  <c r="J319" i="12"/>
  <c r="I319" i="12"/>
  <c r="J272" i="12"/>
  <c r="I272" i="12"/>
  <c r="I145" i="12"/>
  <c r="J145" i="12"/>
  <c r="J473" i="12"/>
  <c r="H473" i="12"/>
  <c r="J824" i="12"/>
  <c r="G824" i="12"/>
  <c r="J696" i="12"/>
  <c r="I696" i="12"/>
  <c r="I767" i="12"/>
  <c r="J767" i="12"/>
  <c r="J411" i="12"/>
  <c r="I411" i="12"/>
  <c r="I889" i="12"/>
  <c r="G889" i="12"/>
  <c r="I518" i="12"/>
  <c r="H518" i="12"/>
  <c r="J646" i="12"/>
  <c r="H646" i="12"/>
  <c r="J933" i="12"/>
  <c r="H933" i="12"/>
  <c r="G434" i="12"/>
  <c r="G562" i="12"/>
  <c r="H690" i="12"/>
  <c r="H818" i="12"/>
  <c r="G946" i="12"/>
  <c r="H435" i="12"/>
  <c r="G494" i="12"/>
  <c r="G622" i="12"/>
  <c r="H563" i="12"/>
  <c r="H140" i="12"/>
  <c r="G322" i="12"/>
  <c r="G318" i="12"/>
  <c r="H734" i="12"/>
  <c r="G862" i="12"/>
  <c r="H990" i="12"/>
  <c r="G191" i="12"/>
  <c r="H319" i="12"/>
  <c r="H351" i="12"/>
  <c r="H479" i="12"/>
  <c r="G607" i="12"/>
  <c r="G767" i="12"/>
  <c r="G895" i="12"/>
  <c r="H701" i="12"/>
  <c r="G829" i="12"/>
  <c r="G957" i="12"/>
  <c r="G272" i="12"/>
  <c r="G400" i="12"/>
  <c r="H528" i="12"/>
  <c r="G752" i="12"/>
  <c r="H880" i="12"/>
  <c r="G17" i="12"/>
  <c r="G145" i="12"/>
  <c r="G273" i="12"/>
  <c r="G26" i="12"/>
  <c r="G58" i="12"/>
  <c r="G218" i="12"/>
  <c r="H684" i="12"/>
  <c r="G205" i="12"/>
  <c r="H301" i="12"/>
  <c r="G704" i="12"/>
  <c r="H417" i="12"/>
  <c r="H545" i="12"/>
  <c r="G411" i="12"/>
  <c r="H22" i="12"/>
  <c r="G758" i="12"/>
  <c r="H886" i="12"/>
  <c r="G823" i="12"/>
  <c r="H951" i="12"/>
  <c r="H539" i="12"/>
  <c r="H667" i="12"/>
  <c r="H372" i="12"/>
  <c r="G500" i="12"/>
  <c r="G628" i="12"/>
  <c r="G646" i="12"/>
  <c r="G696" i="12"/>
  <c r="H601" i="12"/>
  <c r="H889" i="12"/>
  <c r="I734" i="12"/>
  <c r="J862" i="12"/>
  <c r="I351" i="12"/>
  <c r="I607" i="12"/>
  <c r="J895" i="12"/>
  <c r="J690" i="12"/>
  <c r="J946" i="12"/>
  <c r="I435" i="12"/>
  <c r="J494" i="12"/>
  <c r="J445" i="12"/>
  <c r="I573" i="12"/>
  <c r="J957" i="12"/>
  <c r="J656" i="12"/>
  <c r="I17" i="12"/>
  <c r="I58" i="12"/>
  <c r="J301" i="12"/>
  <c r="I758" i="12"/>
  <c r="I823" i="12"/>
  <c r="J951" i="12"/>
  <c r="J667" i="12"/>
  <c r="J500" i="12"/>
  <c r="I628" i="12"/>
  <c r="I852" i="12"/>
  <c r="J980" i="12"/>
  <c r="I933" i="12"/>
  <c r="I824" i="12"/>
  <c r="I739" i="12"/>
  <c r="J739" i="12"/>
  <c r="I236" i="12"/>
  <c r="J236" i="12"/>
  <c r="I12" i="12"/>
  <c r="J12" i="12"/>
  <c r="I227" i="12"/>
  <c r="J227" i="12"/>
  <c r="J556" i="12"/>
  <c r="I556" i="12"/>
  <c r="J952" i="12"/>
  <c r="I952" i="12"/>
  <c r="I189" i="12"/>
  <c r="J189" i="12"/>
  <c r="J366" i="12"/>
  <c r="I366" i="12"/>
  <c r="I761" i="12"/>
  <c r="G761" i="12"/>
  <c r="J805" i="12"/>
  <c r="H805" i="12"/>
  <c r="H245" i="12"/>
  <c r="G7" i="12"/>
  <c r="H7" i="12"/>
  <c r="G81" i="12"/>
  <c r="G811" i="12"/>
  <c r="I291" i="12"/>
  <c r="I127" i="12"/>
  <c r="I76" i="12"/>
  <c r="I81" i="12"/>
  <c r="H576" i="12"/>
  <c r="H123" i="12"/>
  <c r="G875" i="12"/>
  <c r="I190" i="12"/>
  <c r="I593" i="12"/>
  <c r="G612" i="12"/>
  <c r="I839" i="12"/>
  <c r="J548" i="12"/>
  <c r="J420" i="12"/>
  <c r="I420" i="12"/>
  <c r="H420" i="12"/>
  <c r="I676" i="12"/>
  <c r="J676" i="12"/>
  <c r="G676" i="12"/>
  <c r="J832" i="12"/>
  <c r="H832" i="12"/>
  <c r="I903" i="12"/>
  <c r="G903" i="12"/>
  <c r="J205" i="12"/>
  <c r="H205" i="12"/>
  <c r="I448" i="12"/>
  <c r="G448" i="12"/>
  <c r="I365" i="12"/>
  <c r="H365" i="12"/>
  <c r="I621" i="12"/>
  <c r="G621" i="12"/>
  <c r="J804" i="12"/>
  <c r="G804" i="12"/>
  <c r="I875" i="12"/>
  <c r="H875" i="12"/>
  <c r="H322" i="12"/>
  <c r="G190" i="12"/>
  <c r="H318" i="12"/>
  <c r="H63" i="12"/>
  <c r="G319" i="12"/>
  <c r="H739" i="12"/>
  <c r="H273" i="12"/>
  <c r="G593" i="12"/>
  <c r="G365" i="12"/>
  <c r="H493" i="12"/>
  <c r="H448" i="12"/>
  <c r="G832" i="12"/>
  <c r="H775" i="12"/>
  <c r="G1003" i="12"/>
  <c r="H676" i="12"/>
  <c r="J322" i="12"/>
  <c r="I318" i="12"/>
  <c r="J63" i="12"/>
  <c r="I191" i="12"/>
  <c r="J273" i="12"/>
  <c r="J140" i="12"/>
  <c r="J448" i="12"/>
  <c r="I832" i="12"/>
  <c r="J903" i="12"/>
  <c r="I804" i="12"/>
  <c r="I548" i="12"/>
  <c r="H548" i="12"/>
  <c r="I465" i="12"/>
  <c r="J465" i="12"/>
  <c r="J960" i="12"/>
  <c r="H960" i="12"/>
  <c r="J704" i="12"/>
  <c r="H704" i="12"/>
  <c r="J775" i="12"/>
  <c r="G775" i="12"/>
  <c r="J123" i="12"/>
  <c r="G123" i="12"/>
  <c r="J576" i="12"/>
  <c r="G576" i="12"/>
  <c r="I493" i="12"/>
  <c r="G493" i="12"/>
  <c r="J932" i="12"/>
  <c r="G932" i="12"/>
  <c r="I1003" i="12"/>
  <c r="H1003" i="12"/>
  <c r="J743" i="12"/>
  <c r="G743" i="12"/>
  <c r="I104" i="12"/>
  <c r="G104" i="12"/>
  <c r="J109" i="12"/>
  <c r="H109" i="12"/>
  <c r="J150" i="12"/>
  <c r="G150" i="12"/>
  <c r="J22" i="12"/>
  <c r="G22" i="12"/>
  <c r="I428" i="12"/>
  <c r="G428" i="12"/>
  <c r="G556" i="12"/>
  <c r="H696" i="12"/>
  <c r="H824" i="12"/>
  <c r="H952" i="12"/>
  <c r="G473" i="12"/>
  <c r="G601" i="12"/>
  <c r="J484" i="12"/>
  <c r="I484" i="12"/>
  <c r="G484" i="12"/>
  <c r="J401" i="12"/>
  <c r="I401" i="12"/>
  <c r="G401" i="12"/>
  <c r="J896" i="12"/>
  <c r="I896" i="12"/>
  <c r="J768" i="12"/>
  <c r="G768" i="12"/>
  <c r="J384" i="12"/>
  <c r="I384" i="12"/>
  <c r="J640" i="12"/>
  <c r="I640" i="12"/>
  <c r="J429" i="12"/>
  <c r="I429" i="12"/>
  <c r="J996" i="12"/>
  <c r="G996" i="12"/>
  <c r="J939" i="12"/>
  <c r="I939" i="12"/>
  <c r="G939" i="12"/>
  <c r="J277" i="12"/>
  <c r="I277" i="12"/>
  <c r="J194" i="12"/>
  <c r="I194" i="12"/>
  <c r="J254" i="12"/>
  <c r="I254" i="12"/>
  <c r="J168" i="12"/>
  <c r="I168" i="12"/>
  <c r="J255" i="12"/>
  <c r="I255" i="12"/>
  <c r="J300" i="12"/>
  <c r="G300" i="12"/>
  <c r="J86" i="12"/>
  <c r="I86" i="12"/>
  <c r="J35" i="12"/>
  <c r="I35" i="12"/>
  <c r="J122" i="12"/>
  <c r="I122" i="12"/>
  <c r="J492" i="12"/>
  <c r="G492" i="12"/>
  <c r="J537" i="12"/>
  <c r="G537" i="12"/>
  <c r="J665" i="12"/>
  <c r="I665" i="12"/>
  <c r="J959" i="12"/>
  <c r="G959" i="12"/>
  <c r="J831" i="12"/>
  <c r="I831" i="12"/>
  <c r="J558" i="12"/>
  <c r="I558" i="12"/>
  <c r="J603" i="12"/>
  <c r="G603" i="12"/>
  <c r="J822" i="12"/>
  <c r="I822" i="12"/>
  <c r="J694" i="12"/>
  <c r="G694" i="12"/>
  <c r="J882" i="12"/>
  <c r="I882" i="12"/>
  <c r="J953" i="12"/>
  <c r="I953" i="12"/>
  <c r="J825" i="12"/>
  <c r="G825" i="12"/>
  <c r="J499" i="12"/>
  <c r="I499" i="12"/>
  <c r="J926" i="12"/>
  <c r="I926" i="12"/>
  <c r="J997" i="12"/>
  <c r="I997" i="12"/>
  <c r="J869" i="12"/>
  <c r="G869" i="12"/>
  <c r="J741" i="12"/>
  <c r="I741" i="12"/>
  <c r="J394" i="12"/>
  <c r="I394" i="12"/>
  <c r="J436" i="12"/>
  <c r="I436" i="12"/>
  <c r="J564" i="12"/>
  <c r="G564" i="12"/>
  <c r="J529" i="12"/>
  <c r="I529" i="12"/>
  <c r="J657" i="12"/>
  <c r="G657" i="12"/>
  <c r="J967" i="12"/>
  <c r="I967" i="12"/>
  <c r="G967" i="12"/>
  <c r="J333" i="12"/>
  <c r="G333" i="12"/>
  <c r="J250" i="12"/>
  <c r="G250" i="12"/>
  <c r="J512" i="12"/>
  <c r="G512" i="12"/>
  <c r="J557" i="12"/>
  <c r="G557" i="12"/>
  <c r="J868" i="12"/>
  <c r="I868" i="12"/>
  <c r="J740" i="12"/>
  <c r="G740" i="12"/>
  <c r="J209" i="12"/>
  <c r="I209" i="12"/>
  <c r="G209" i="12"/>
  <c r="J40" i="12"/>
  <c r="G40" i="12"/>
  <c r="J173" i="12"/>
  <c r="I173" i="12"/>
  <c r="J45" i="12"/>
  <c r="G45" i="12"/>
  <c r="J336" i="12"/>
  <c r="I336" i="12"/>
  <c r="G336" i="12"/>
  <c r="J364" i="12"/>
  <c r="I364" i="12"/>
  <c r="J620" i="12"/>
  <c r="I620" i="12"/>
  <c r="J409" i="12"/>
  <c r="I409" i="12"/>
  <c r="J888" i="12"/>
  <c r="G888" i="12"/>
  <c r="J760" i="12"/>
  <c r="I760" i="12"/>
  <c r="J234" i="12"/>
  <c r="G234" i="12"/>
  <c r="J475" i="12"/>
  <c r="I475" i="12"/>
  <c r="J950" i="12"/>
  <c r="G950" i="12"/>
  <c r="J893" i="12"/>
  <c r="I893" i="12"/>
  <c r="G893" i="12"/>
  <c r="J370" i="12"/>
  <c r="I370" i="12"/>
  <c r="J626" i="12"/>
  <c r="I626" i="12"/>
  <c r="J543" i="12"/>
  <c r="I543" i="12"/>
  <c r="J671" i="12"/>
  <c r="G671" i="12"/>
  <c r="J454" i="12"/>
  <c r="I454" i="12"/>
  <c r="G454" i="12"/>
  <c r="G498" i="12"/>
  <c r="G754" i="12"/>
  <c r="G558" i="12"/>
  <c r="G76" i="12"/>
  <c r="G291" i="12"/>
  <c r="G127" i="12"/>
  <c r="G415" i="12"/>
  <c r="G831" i="12"/>
  <c r="G208" i="12"/>
  <c r="G337" i="12"/>
  <c r="G122" i="12"/>
  <c r="G364" i="12"/>
  <c r="G173" i="12"/>
  <c r="G384" i="12"/>
  <c r="G896" i="12"/>
  <c r="G86" i="12"/>
  <c r="G475" i="12"/>
  <c r="G277" i="12"/>
  <c r="G582" i="12"/>
  <c r="G839" i="12"/>
  <c r="G356" i="12"/>
  <c r="G868" i="12"/>
  <c r="G760" i="12"/>
  <c r="G665" i="12"/>
  <c r="I415" i="12"/>
  <c r="I959" i="12"/>
  <c r="I754" i="12"/>
  <c r="I686" i="12"/>
  <c r="I208" i="12"/>
  <c r="I337" i="12"/>
  <c r="I657" i="12"/>
  <c r="I300" i="12"/>
  <c r="I45" i="12"/>
  <c r="I557" i="12"/>
  <c r="I768" i="12"/>
  <c r="I950" i="12"/>
  <c r="I603" i="12"/>
  <c r="I811" i="12"/>
  <c r="I740" i="12"/>
  <c r="I869" i="12"/>
  <c r="I888" i="12"/>
  <c r="I825" i="12"/>
  <c r="G481" i="12"/>
  <c r="I381" i="12"/>
  <c r="I637" i="12"/>
  <c r="I592" i="12"/>
  <c r="I944" i="12"/>
  <c r="I346" i="12"/>
  <c r="I353" i="12"/>
  <c r="I609" i="12"/>
  <c r="I759" i="12"/>
  <c r="I788" i="12"/>
  <c r="I356" i="12"/>
  <c r="I612" i="12"/>
  <c r="H370" i="12"/>
  <c r="H498" i="12"/>
  <c r="H626" i="12"/>
  <c r="H754" i="12"/>
  <c r="H882" i="12"/>
  <c r="H371" i="12"/>
  <c r="H430" i="12"/>
  <c r="H558" i="12"/>
  <c r="H686" i="12"/>
  <c r="H687" i="12"/>
  <c r="H499" i="12"/>
  <c r="H627" i="12"/>
  <c r="H723" i="12"/>
  <c r="H76" i="12"/>
  <c r="H194" i="12"/>
  <c r="H290" i="12"/>
  <c r="H35" i="12"/>
  <c r="H291" i="12"/>
  <c r="H254" i="12"/>
  <c r="H798" i="12"/>
  <c r="H926" i="12"/>
  <c r="H127" i="12"/>
  <c r="H255" i="12"/>
  <c r="H415" i="12"/>
  <c r="H543" i="12"/>
  <c r="H671" i="12"/>
  <c r="H831" i="12"/>
  <c r="H959" i="12"/>
  <c r="H317" i="12"/>
  <c r="H381" i="12"/>
  <c r="H509" i="12"/>
  <c r="H637" i="12"/>
  <c r="H765" i="12"/>
  <c r="H893" i="12"/>
  <c r="H208" i="12"/>
  <c r="H336" i="12"/>
  <c r="H464" i="12"/>
  <c r="H592" i="12"/>
  <c r="H816" i="12"/>
  <c r="H944" i="12"/>
  <c r="H81" i="12"/>
  <c r="H209" i="12"/>
  <c r="H337" i="12"/>
  <c r="H401" i="12"/>
  <c r="H529" i="12"/>
  <c r="H657" i="12"/>
  <c r="H122" i="12"/>
  <c r="H250" i="12"/>
  <c r="H346" i="12"/>
  <c r="H300" i="12"/>
  <c r="H364" i="12"/>
  <c r="H492" i="12"/>
  <c r="H620" i="12"/>
  <c r="H45" i="12"/>
  <c r="H173" i="12"/>
  <c r="H333" i="12"/>
  <c r="H429" i="12"/>
  <c r="H557" i="12"/>
  <c r="H384" i="12"/>
  <c r="H512" i="12"/>
  <c r="H640" i="12"/>
  <c r="H768" i="12"/>
  <c r="H896" i="12"/>
  <c r="H257" i="12"/>
  <c r="H353" i="12"/>
  <c r="H481" i="12"/>
  <c r="H609" i="12"/>
  <c r="H234" i="12"/>
  <c r="H394" i="12"/>
  <c r="H91" i="12"/>
  <c r="H86" i="12"/>
  <c r="H694" i="12"/>
  <c r="H822" i="12"/>
  <c r="H950" i="12"/>
  <c r="H759" i="12"/>
  <c r="H887" i="12"/>
  <c r="H475" i="12"/>
  <c r="H603" i="12"/>
  <c r="H859" i="12"/>
  <c r="H987" i="12"/>
  <c r="H436" i="12"/>
  <c r="H564" i="12"/>
  <c r="H788" i="12"/>
  <c r="H916" i="12"/>
  <c r="H277" i="12"/>
  <c r="H40" i="12"/>
  <c r="H168" i="12"/>
  <c r="H454" i="12"/>
  <c r="H582" i="12"/>
  <c r="H711" i="12"/>
  <c r="H839" i="12"/>
  <c r="H967" i="12"/>
  <c r="H811" i="12"/>
  <c r="H939" i="12"/>
  <c r="H356" i="12"/>
  <c r="H484" i="12"/>
  <c r="H612" i="12"/>
  <c r="H740" i="12"/>
  <c r="H868" i="12"/>
  <c r="H996" i="12"/>
  <c r="H741" i="12"/>
  <c r="H869" i="12"/>
  <c r="H997" i="12"/>
  <c r="H88" i="12"/>
  <c r="H760" i="12"/>
  <c r="H888" i="12"/>
  <c r="H409" i="12"/>
  <c r="H537" i="12"/>
  <c r="H665" i="12"/>
  <c r="H825" i="12"/>
  <c r="H953" i="12"/>
  <c r="J82" i="12"/>
  <c r="I82" i="12"/>
  <c r="J50" i="12"/>
  <c r="I50" i="12"/>
  <c r="J146" i="12"/>
  <c r="I146" i="12"/>
  <c r="J98" i="12"/>
  <c r="I98" i="12"/>
  <c r="J18" i="12"/>
  <c r="I18" i="12"/>
  <c r="J34" i="12"/>
  <c r="I34" i="12"/>
  <c r="H18" i="12"/>
  <c r="G18" i="12"/>
  <c r="H50" i="12"/>
  <c r="G50" i="12"/>
  <c r="H146" i="12"/>
  <c r="G146" i="12"/>
  <c r="H82" i="12"/>
  <c r="G82" i="12"/>
  <c r="K7" i="12" l="1"/>
  <c r="K8" i="12" s="1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137" i="12" s="1"/>
  <c r="K138" i="12" s="1"/>
  <c r="K139" i="12" s="1"/>
  <c r="K140" i="12" s="1"/>
  <c r="K141" i="12" s="1"/>
  <c r="K142" i="12" s="1"/>
  <c r="K143" i="12" s="1"/>
  <c r="K144" i="12" s="1"/>
  <c r="K145" i="12" s="1"/>
  <c r="K146" i="12" s="1"/>
  <c r="K147" i="12" s="1"/>
  <c r="K148" i="12" s="1"/>
  <c r="K149" i="12" s="1"/>
  <c r="K150" i="12" s="1"/>
  <c r="K151" i="12" s="1"/>
  <c r="K152" i="12" s="1"/>
  <c r="K153" i="12" s="1"/>
  <c r="K154" i="12" s="1"/>
  <c r="K155" i="12" s="1"/>
  <c r="K156" i="12" s="1"/>
  <c r="K157" i="12" s="1"/>
  <c r="K158" i="12" s="1"/>
  <c r="K159" i="12" s="1"/>
  <c r="K160" i="12" s="1"/>
  <c r="K161" i="12" s="1"/>
  <c r="K162" i="12" s="1"/>
  <c r="K163" i="12" s="1"/>
  <c r="K164" i="12" s="1"/>
  <c r="K165" i="12" s="1"/>
  <c r="K166" i="12" s="1"/>
  <c r="K167" i="12" s="1"/>
  <c r="K168" i="12" s="1"/>
  <c r="K169" i="12" s="1"/>
  <c r="K170" i="12" s="1"/>
  <c r="K171" i="12" s="1"/>
  <c r="K172" i="12" s="1"/>
  <c r="K173" i="12" s="1"/>
  <c r="K174" i="12" s="1"/>
  <c r="K175" i="12" s="1"/>
  <c r="K176" i="12" s="1"/>
  <c r="K177" i="12" s="1"/>
  <c r="K178" i="12" s="1"/>
  <c r="K179" i="12" s="1"/>
  <c r="K180" i="12" s="1"/>
  <c r="K181" i="12" s="1"/>
  <c r="K182" i="12" s="1"/>
  <c r="K183" i="12" s="1"/>
  <c r="K184" i="12" s="1"/>
  <c r="K185" i="12" s="1"/>
  <c r="K186" i="12" s="1"/>
  <c r="K187" i="12" s="1"/>
  <c r="K188" i="12" s="1"/>
  <c r="K189" i="12" s="1"/>
  <c r="K190" i="12" s="1"/>
  <c r="K191" i="12" s="1"/>
  <c r="K192" i="12" s="1"/>
  <c r="K193" i="12" s="1"/>
  <c r="K194" i="12" s="1"/>
  <c r="K195" i="12" s="1"/>
  <c r="K196" i="12" s="1"/>
  <c r="K197" i="12" s="1"/>
  <c r="K198" i="12" s="1"/>
  <c r="K199" i="12" s="1"/>
  <c r="K200" i="12" s="1"/>
  <c r="K201" i="12" s="1"/>
  <c r="K202" i="12" s="1"/>
  <c r="K203" i="12" s="1"/>
  <c r="K204" i="12" s="1"/>
  <c r="K205" i="12" s="1"/>
  <c r="K206" i="12" s="1"/>
  <c r="K207" i="12" s="1"/>
  <c r="K208" i="12" s="1"/>
  <c r="K209" i="12" s="1"/>
  <c r="K210" i="12" s="1"/>
  <c r="K211" i="12" s="1"/>
  <c r="K212" i="12" s="1"/>
  <c r="K213" i="12" s="1"/>
  <c r="K214" i="12" s="1"/>
  <c r="K215" i="12" s="1"/>
  <c r="K216" i="12" s="1"/>
  <c r="K217" i="12" s="1"/>
  <c r="K218" i="12" s="1"/>
  <c r="K219" i="12" s="1"/>
  <c r="K220" i="12" s="1"/>
  <c r="K221" i="12" s="1"/>
  <c r="K222" i="12" s="1"/>
  <c r="K223" i="12" s="1"/>
  <c r="K224" i="12" s="1"/>
  <c r="K225" i="12" s="1"/>
  <c r="K226" i="12" s="1"/>
  <c r="K227" i="12" s="1"/>
  <c r="K228" i="12" s="1"/>
  <c r="K229" i="12" s="1"/>
  <c r="K230" i="12" s="1"/>
  <c r="K231" i="12" s="1"/>
  <c r="K232" i="12" s="1"/>
  <c r="K233" i="12" s="1"/>
  <c r="K234" i="12" s="1"/>
  <c r="K235" i="12" s="1"/>
  <c r="K236" i="12" s="1"/>
  <c r="K237" i="12" s="1"/>
  <c r="K238" i="12" s="1"/>
  <c r="K239" i="12" s="1"/>
  <c r="K240" i="12" s="1"/>
  <c r="K241" i="12" s="1"/>
  <c r="K242" i="12" s="1"/>
  <c r="K243" i="12" s="1"/>
  <c r="K244" i="12" s="1"/>
  <c r="K245" i="12" s="1"/>
  <c r="K246" i="12" s="1"/>
  <c r="K247" i="12" s="1"/>
  <c r="K248" i="12" s="1"/>
  <c r="K249" i="12" s="1"/>
  <c r="K250" i="12" s="1"/>
  <c r="K251" i="12" s="1"/>
  <c r="K252" i="12" s="1"/>
  <c r="K253" i="12" s="1"/>
  <c r="K254" i="12" s="1"/>
  <c r="K255" i="12" s="1"/>
  <c r="K256" i="12" s="1"/>
  <c r="K257" i="12" s="1"/>
  <c r="K258" i="12" s="1"/>
  <c r="K259" i="12" s="1"/>
  <c r="K260" i="12" s="1"/>
  <c r="K261" i="12" s="1"/>
  <c r="K262" i="12" s="1"/>
  <c r="K263" i="12" s="1"/>
  <c r="K264" i="12" s="1"/>
  <c r="K265" i="12" s="1"/>
  <c r="K266" i="12" s="1"/>
  <c r="K267" i="12" s="1"/>
  <c r="K268" i="12" s="1"/>
  <c r="K269" i="12" s="1"/>
  <c r="K270" i="12" s="1"/>
  <c r="K271" i="12" s="1"/>
  <c r="K272" i="12" s="1"/>
  <c r="K273" i="12" s="1"/>
  <c r="K274" i="12" s="1"/>
  <c r="K275" i="12" s="1"/>
  <c r="K276" i="12" s="1"/>
  <c r="K277" i="12" s="1"/>
  <c r="K278" i="12" s="1"/>
  <c r="K279" i="12" s="1"/>
  <c r="K280" i="12" s="1"/>
  <c r="K281" i="12" s="1"/>
  <c r="K282" i="12" s="1"/>
  <c r="K283" i="12" s="1"/>
  <c r="K284" i="12" s="1"/>
  <c r="K285" i="12" s="1"/>
  <c r="K286" i="12" s="1"/>
  <c r="K287" i="12" s="1"/>
  <c r="K288" i="12" s="1"/>
  <c r="K289" i="12" s="1"/>
  <c r="K290" i="12" s="1"/>
  <c r="K291" i="12" s="1"/>
  <c r="K292" i="12" s="1"/>
  <c r="K293" i="12" s="1"/>
  <c r="K294" i="12" s="1"/>
  <c r="K295" i="12" s="1"/>
  <c r="K296" i="12" s="1"/>
  <c r="K297" i="12" s="1"/>
  <c r="K298" i="12" s="1"/>
  <c r="K299" i="12" s="1"/>
  <c r="K300" i="12" s="1"/>
  <c r="K301" i="12" s="1"/>
  <c r="K302" i="12" s="1"/>
  <c r="K303" i="12" s="1"/>
  <c r="K304" i="12" s="1"/>
  <c r="K305" i="12" s="1"/>
  <c r="K306" i="12" s="1"/>
  <c r="K307" i="12" s="1"/>
  <c r="K308" i="12" s="1"/>
  <c r="K309" i="12" s="1"/>
  <c r="K310" i="12" s="1"/>
  <c r="K311" i="12" s="1"/>
  <c r="K312" i="12" s="1"/>
  <c r="K313" i="12" s="1"/>
  <c r="K314" i="12" s="1"/>
  <c r="K315" i="12" s="1"/>
  <c r="K316" i="12" s="1"/>
  <c r="K317" i="12" s="1"/>
  <c r="K318" i="12" s="1"/>
  <c r="K319" i="12" s="1"/>
  <c r="K320" i="12" s="1"/>
  <c r="K321" i="12" s="1"/>
  <c r="K322" i="12" s="1"/>
  <c r="K323" i="12" s="1"/>
  <c r="K324" i="12" s="1"/>
  <c r="K325" i="12" s="1"/>
  <c r="K326" i="12" s="1"/>
  <c r="K327" i="12" s="1"/>
  <c r="K328" i="12" s="1"/>
  <c r="K329" i="12" s="1"/>
  <c r="K330" i="12" s="1"/>
  <c r="K331" i="12" s="1"/>
  <c r="K332" i="12" s="1"/>
  <c r="K333" i="12" s="1"/>
  <c r="K334" i="12" s="1"/>
  <c r="K335" i="12" s="1"/>
  <c r="K336" i="12" s="1"/>
  <c r="K337" i="12" s="1"/>
  <c r="K338" i="12" s="1"/>
  <c r="K339" i="12" s="1"/>
  <c r="K340" i="12" s="1"/>
  <c r="K341" i="12" s="1"/>
  <c r="K342" i="12" s="1"/>
  <c r="K343" i="12" s="1"/>
  <c r="K344" i="12" s="1"/>
  <c r="K345" i="12" s="1"/>
  <c r="K346" i="12" s="1"/>
  <c r="K347" i="12" s="1"/>
  <c r="K348" i="12" s="1"/>
  <c r="K349" i="12" s="1"/>
  <c r="K350" i="12" s="1"/>
  <c r="K351" i="12" s="1"/>
  <c r="K352" i="12" s="1"/>
  <c r="K353" i="12" s="1"/>
  <c r="K354" i="12" s="1"/>
  <c r="K355" i="12" s="1"/>
  <c r="K356" i="12" s="1"/>
  <c r="K357" i="12" s="1"/>
  <c r="K358" i="12" s="1"/>
  <c r="K359" i="12" s="1"/>
  <c r="K360" i="12" s="1"/>
  <c r="K361" i="12" s="1"/>
  <c r="K362" i="12" s="1"/>
  <c r="K363" i="12" s="1"/>
  <c r="K364" i="12" s="1"/>
  <c r="K365" i="12" s="1"/>
  <c r="K366" i="12" s="1"/>
  <c r="K367" i="12" s="1"/>
  <c r="K368" i="12" s="1"/>
  <c r="K369" i="12" s="1"/>
  <c r="K370" i="12" s="1"/>
  <c r="K371" i="12" s="1"/>
  <c r="K372" i="12" s="1"/>
  <c r="K373" i="12" s="1"/>
  <c r="K374" i="12" s="1"/>
  <c r="K375" i="12" s="1"/>
  <c r="K376" i="12" s="1"/>
  <c r="K377" i="12" s="1"/>
  <c r="K378" i="12" s="1"/>
  <c r="K379" i="12" s="1"/>
  <c r="K380" i="12" s="1"/>
  <c r="K381" i="12" s="1"/>
  <c r="K382" i="12" s="1"/>
  <c r="K383" i="12" s="1"/>
  <c r="K384" i="12" s="1"/>
  <c r="K385" i="12" s="1"/>
  <c r="K386" i="12" s="1"/>
  <c r="K387" i="12" s="1"/>
  <c r="K388" i="12" s="1"/>
  <c r="K389" i="12" s="1"/>
  <c r="K390" i="12" s="1"/>
  <c r="K391" i="12" s="1"/>
  <c r="K392" i="12" s="1"/>
  <c r="K393" i="12" s="1"/>
  <c r="K394" i="12" s="1"/>
  <c r="K395" i="12" s="1"/>
  <c r="K396" i="12" s="1"/>
  <c r="K397" i="12" s="1"/>
  <c r="K398" i="12" s="1"/>
  <c r="K399" i="12" s="1"/>
  <c r="K400" i="12" s="1"/>
  <c r="K401" i="12" s="1"/>
  <c r="K402" i="12" s="1"/>
  <c r="K403" i="12" s="1"/>
  <c r="K404" i="12" s="1"/>
  <c r="K405" i="12" s="1"/>
  <c r="K406" i="12" s="1"/>
  <c r="K407" i="12" s="1"/>
  <c r="K408" i="12" s="1"/>
  <c r="K409" i="12" s="1"/>
  <c r="K410" i="12" s="1"/>
  <c r="K411" i="12" s="1"/>
  <c r="K412" i="12" s="1"/>
  <c r="K413" i="12" s="1"/>
  <c r="K414" i="12" s="1"/>
  <c r="K415" i="12" s="1"/>
  <c r="K416" i="12" s="1"/>
  <c r="K417" i="12" s="1"/>
  <c r="K418" i="12" s="1"/>
  <c r="K419" i="12" s="1"/>
  <c r="K420" i="12" s="1"/>
  <c r="K421" i="12" s="1"/>
  <c r="K422" i="12" s="1"/>
  <c r="K423" i="12" s="1"/>
  <c r="K424" i="12" s="1"/>
  <c r="K425" i="12" s="1"/>
  <c r="K426" i="12" s="1"/>
  <c r="K427" i="12" s="1"/>
  <c r="K428" i="12" s="1"/>
  <c r="K429" i="12" s="1"/>
  <c r="K430" i="12" s="1"/>
  <c r="K431" i="12" s="1"/>
  <c r="K432" i="12" s="1"/>
  <c r="K433" i="12" s="1"/>
  <c r="K434" i="12" s="1"/>
  <c r="K435" i="12" s="1"/>
  <c r="K436" i="12" s="1"/>
  <c r="K437" i="12" s="1"/>
  <c r="K438" i="12" s="1"/>
  <c r="K439" i="12" s="1"/>
  <c r="K440" i="12" s="1"/>
  <c r="K441" i="12" s="1"/>
  <c r="K442" i="12" s="1"/>
  <c r="K443" i="12" s="1"/>
  <c r="K444" i="12" s="1"/>
  <c r="K445" i="12" s="1"/>
  <c r="K446" i="12" s="1"/>
  <c r="K447" i="12" s="1"/>
  <c r="K448" i="12" s="1"/>
  <c r="K449" i="12" s="1"/>
  <c r="K450" i="12" s="1"/>
  <c r="K451" i="12" s="1"/>
  <c r="K452" i="12" s="1"/>
  <c r="K453" i="12" s="1"/>
  <c r="K454" i="12" s="1"/>
  <c r="K455" i="12" s="1"/>
  <c r="K456" i="12" s="1"/>
  <c r="K457" i="12" s="1"/>
  <c r="K458" i="12" s="1"/>
  <c r="K459" i="12" s="1"/>
  <c r="K460" i="12" s="1"/>
  <c r="K461" i="12" s="1"/>
  <c r="K462" i="12" s="1"/>
  <c r="K463" i="12" s="1"/>
  <c r="K464" i="12" s="1"/>
  <c r="K465" i="12" s="1"/>
  <c r="K466" i="12" s="1"/>
  <c r="K467" i="12" s="1"/>
  <c r="K468" i="12" s="1"/>
  <c r="K469" i="12" s="1"/>
  <c r="K470" i="12" s="1"/>
  <c r="K471" i="12" s="1"/>
  <c r="K472" i="12" s="1"/>
  <c r="K473" i="12" s="1"/>
  <c r="K474" i="12" s="1"/>
  <c r="K475" i="12" s="1"/>
  <c r="K476" i="12" s="1"/>
  <c r="K477" i="12" s="1"/>
  <c r="K478" i="12" s="1"/>
  <c r="K479" i="12" s="1"/>
  <c r="K480" i="12" s="1"/>
  <c r="K481" i="12" s="1"/>
  <c r="K482" i="12" s="1"/>
  <c r="K483" i="12" s="1"/>
  <c r="K484" i="12" s="1"/>
  <c r="K485" i="12" s="1"/>
  <c r="K486" i="12" s="1"/>
  <c r="K487" i="12" s="1"/>
  <c r="K488" i="12" s="1"/>
  <c r="K489" i="12" s="1"/>
  <c r="K490" i="12" s="1"/>
  <c r="K491" i="12" s="1"/>
  <c r="K492" i="12" s="1"/>
  <c r="K493" i="12" s="1"/>
  <c r="K494" i="12" s="1"/>
  <c r="K495" i="12" s="1"/>
  <c r="K496" i="12" s="1"/>
  <c r="K497" i="12" s="1"/>
  <c r="K498" i="12" s="1"/>
  <c r="K499" i="12" s="1"/>
  <c r="K500" i="12" s="1"/>
  <c r="K501" i="12" s="1"/>
  <c r="K502" i="12" s="1"/>
  <c r="K503" i="12" s="1"/>
  <c r="K504" i="12" s="1"/>
  <c r="K505" i="12" s="1"/>
  <c r="K506" i="12" s="1"/>
  <c r="K507" i="12" s="1"/>
  <c r="K508" i="12" s="1"/>
  <c r="K509" i="12" s="1"/>
  <c r="K510" i="12" s="1"/>
  <c r="K511" i="12" s="1"/>
  <c r="K512" i="12" s="1"/>
  <c r="K513" i="12" s="1"/>
  <c r="K514" i="12" s="1"/>
  <c r="K515" i="12" s="1"/>
  <c r="K516" i="12" s="1"/>
  <c r="K517" i="12" s="1"/>
  <c r="K518" i="12" s="1"/>
  <c r="K519" i="12" s="1"/>
  <c r="K520" i="12" s="1"/>
  <c r="K521" i="12" s="1"/>
  <c r="K522" i="12" s="1"/>
  <c r="K523" i="12" s="1"/>
  <c r="K524" i="12" s="1"/>
  <c r="K525" i="12" s="1"/>
  <c r="K526" i="12" s="1"/>
  <c r="K527" i="12" s="1"/>
  <c r="K528" i="12" s="1"/>
  <c r="K529" i="12" s="1"/>
  <c r="K530" i="12" s="1"/>
  <c r="K531" i="12" s="1"/>
  <c r="K532" i="12" s="1"/>
  <c r="K533" i="12" s="1"/>
  <c r="K534" i="12" s="1"/>
  <c r="K535" i="12" s="1"/>
  <c r="K536" i="12" s="1"/>
  <c r="K537" i="12" s="1"/>
  <c r="K538" i="12" s="1"/>
  <c r="K539" i="12" s="1"/>
  <c r="K540" i="12" s="1"/>
  <c r="K541" i="12" s="1"/>
  <c r="K542" i="12" s="1"/>
  <c r="K543" i="12" s="1"/>
  <c r="K544" i="12" s="1"/>
  <c r="K545" i="12" s="1"/>
  <c r="K546" i="12" s="1"/>
  <c r="K547" i="12" s="1"/>
  <c r="K548" i="12" s="1"/>
  <c r="K549" i="12" s="1"/>
  <c r="K550" i="12" s="1"/>
  <c r="K551" i="12" s="1"/>
  <c r="K552" i="12" s="1"/>
  <c r="K553" i="12" s="1"/>
  <c r="K554" i="12" s="1"/>
  <c r="K555" i="12" s="1"/>
  <c r="K556" i="12" s="1"/>
  <c r="K557" i="12" s="1"/>
  <c r="K558" i="12" s="1"/>
  <c r="K559" i="12" s="1"/>
  <c r="K560" i="12" s="1"/>
  <c r="K561" i="12" s="1"/>
  <c r="K562" i="12" s="1"/>
  <c r="K563" i="12" s="1"/>
  <c r="K564" i="12" s="1"/>
  <c r="K565" i="12" s="1"/>
  <c r="K566" i="12" s="1"/>
  <c r="K567" i="12" s="1"/>
  <c r="K568" i="12" s="1"/>
  <c r="K569" i="12" s="1"/>
  <c r="K570" i="12" s="1"/>
  <c r="K571" i="12" s="1"/>
  <c r="K572" i="12" s="1"/>
  <c r="K573" i="12" s="1"/>
  <c r="K574" i="12" s="1"/>
  <c r="K575" i="12" s="1"/>
  <c r="K576" i="12" s="1"/>
  <c r="K577" i="12" s="1"/>
  <c r="K578" i="12" s="1"/>
  <c r="K579" i="12" s="1"/>
  <c r="K580" i="12" s="1"/>
  <c r="K581" i="12" s="1"/>
  <c r="K582" i="12" s="1"/>
  <c r="K583" i="12" s="1"/>
  <c r="K584" i="12" s="1"/>
  <c r="K585" i="12" s="1"/>
  <c r="K586" i="12" s="1"/>
  <c r="K587" i="12" s="1"/>
  <c r="K588" i="12" s="1"/>
  <c r="K589" i="12" s="1"/>
  <c r="K590" i="12" s="1"/>
  <c r="K591" i="12" s="1"/>
  <c r="K592" i="12" s="1"/>
  <c r="K593" i="12" s="1"/>
  <c r="K594" i="12" s="1"/>
  <c r="K595" i="12" s="1"/>
  <c r="K596" i="12" s="1"/>
  <c r="K597" i="12" s="1"/>
  <c r="K598" i="12" s="1"/>
  <c r="K599" i="12" s="1"/>
  <c r="K600" i="12" s="1"/>
  <c r="K601" i="12" s="1"/>
  <c r="K602" i="12" s="1"/>
  <c r="K603" i="12" s="1"/>
  <c r="K604" i="12" s="1"/>
  <c r="K605" i="12" s="1"/>
  <c r="K606" i="12" s="1"/>
  <c r="K607" i="12" s="1"/>
  <c r="K608" i="12" s="1"/>
  <c r="K609" i="12" s="1"/>
  <c r="K610" i="12" s="1"/>
  <c r="K611" i="12" s="1"/>
  <c r="K612" i="12" s="1"/>
  <c r="K613" i="12" s="1"/>
  <c r="K614" i="12" s="1"/>
  <c r="K615" i="12" s="1"/>
  <c r="K616" i="12" s="1"/>
  <c r="K617" i="12" s="1"/>
  <c r="K618" i="12" s="1"/>
  <c r="K619" i="12" s="1"/>
  <c r="K620" i="12" s="1"/>
  <c r="K621" i="12" s="1"/>
  <c r="K622" i="12" s="1"/>
  <c r="K623" i="12" s="1"/>
  <c r="K624" i="12" s="1"/>
  <c r="K625" i="12" s="1"/>
  <c r="K626" i="12" s="1"/>
  <c r="K627" i="12" s="1"/>
  <c r="K628" i="12" s="1"/>
  <c r="K629" i="12" s="1"/>
  <c r="K630" i="12" s="1"/>
  <c r="K631" i="12" s="1"/>
  <c r="K632" i="12" s="1"/>
  <c r="K633" i="12" s="1"/>
  <c r="K634" i="12" s="1"/>
  <c r="K635" i="12" s="1"/>
  <c r="K636" i="12" s="1"/>
  <c r="K637" i="12" s="1"/>
  <c r="K638" i="12" s="1"/>
  <c r="K639" i="12" s="1"/>
  <c r="K640" i="12" s="1"/>
  <c r="K641" i="12" s="1"/>
  <c r="K642" i="12" s="1"/>
  <c r="K643" i="12" s="1"/>
  <c r="K644" i="12" s="1"/>
  <c r="K645" i="12" s="1"/>
  <c r="K646" i="12" s="1"/>
  <c r="K647" i="12" s="1"/>
  <c r="K648" i="12" s="1"/>
  <c r="K649" i="12" s="1"/>
  <c r="K650" i="12" s="1"/>
  <c r="K651" i="12" s="1"/>
  <c r="K652" i="12" s="1"/>
  <c r="K653" i="12" s="1"/>
  <c r="K654" i="12" s="1"/>
  <c r="K655" i="12" s="1"/>
  <c r="K656" i="12" s="1"/>
  <c r="K657" i="12" s="1"/>
  <c r="K658" i="12" s="1"/>
  <c r="K659" i="12" s="1"/>
  <c r="K660" i="12" s="1"/>
  <c r="K661" i="12" s="1"/>
  <c r="K662" i="12" s="1"/>
  <c r="K663" i="12" s="1"/>
  <c r="K664" i="12" s="1"/>
  <c r="K665" i="12" s="1"/>
  <c r="K666" i="12" s="1"/>
  <c r="K667" i="12" s="1"/>
  <c r="K668" i="12" s="1"/>
  <c r="K669" i="12" s="1"/>
  <c r="K670" i="12" s="1"/>
  <c r="K671" i="12" s="1"/>
  <c r="K672" i="12" s="1"/>
  <c r="K673" i="12" s="1"/>
  <c r="K674" i="12" s="1"/>
  <c r="K675" i="12" s="1"/>
  <c r="K676" i="12" s="1"/>
  <c r="K677" i="12" s="1"/>
  <c r="K678" i="12" s="1"/>
  <c r="K679" i="12" s="1"/>
  <c r="K680" i="12" s="1"/>
  <c r="K681" i="12" s="1"/>
  <c r="K682" i="12" s="1"/>
  <c r="K683" i="12" s="1"/>
  <c r="K684" i="12" s="1"/>
  <c r="K685" i="12" s="1"/>
  <c r="K686" i="12" s="1"/>
  <c r="K687" i="12" s="1"/>
  <c r="K688" i="12" s="1"/>
  <c r="K689" i="12" s="1"/>
  <c r="K690" i="12" s="1"/>
  <c r="K691" i="12" s="1"/>
  <c r="K692" i="12" s="1"/>
  <c r="K693" i="12" s="1"/>
  <c r="K694" i="12" s="1"/>
  <c r="K695" i="12" s="1"/>
  <c r="K696" i="12" s="1"/>
  <c r="K697" i="12" s="1"/>
  <c r="K698" i="12" s="1"/>
  <c r="K699" i="12" s="1"/>
  <c r="K700" i="12" s="1"/>
  <c r="K701" i="12" s="1"/>
  <c r="K702" i="12" s="1"/>
  <c r="K703" i="12" s="1"/>
  <c r="K704" i="12" s="1"/>
  <c r="K705" i="12" s="1"/>
  <c r="K706" i="12" s="1"/>
  <c r="K707" i="12" s="1"/>
  <c r="K708" i="12" s="1"/>
  <c r="K709" i="12" s="1"/>
  <c r="K710" i="12" s="1"/>
  <c r="K711" i="12" s="1"/>
  <c r="K712" i="12" s="1"/>
  <c r="K713" i="12" s="1"/>
  <c r="K714" i="12" s="1"/>
  <c r="K715" i="12" s="1"/>
  <c r="K716" i="12" s="1"/>
  <c r="K717" i="12" s="1"/>
  <c r="K718" i="12" s="1"/>
  <c r="K719" i="12" s="1"/>
  <c r="K720" i="12" s="1"/>
  <c r="K721" i="12" s="1"/>
  <c r="K722" i="12" s="1"/>
  <c r="K723" i="12" s="1"/>
  <c r="K724" i="12" s="1"/>
  <c r="K725" i="12" s="1"/>
  <c r="K726" i="12" s="1"/>
  <c r="K727" i="12" s="1"/>
  <c r="K728" i="12" s="1"/>
  <c r="K729" i="12" s="1"/>
  <c r="K730" i="12" s="1"/>
  <c r="K731" i="12" s="1"/>
  <c r="K732" i="12" s="1"/>
  <c r="K733" i="12" s="1"/>
  <c r="K734" i="12" s="1"/>
  <c r="K735" i="12" s="1"/>
  <c r="K736" i="12" s="1"/>
  <c r="K737" i="12" s="1"/>
  <c r="K738" i="12" s="1"/>
  <c r="K739" i="12" s="1"/>
  <c r="K740" i="12" s="1"/>
  <c r="K741" i="12" s="1"/>
  <c r="K742" i="12" s="1"/>
  <c r="K743" i="12" s="1"/>
  <c r="K744" i="12" s="1"/>
  <c r="K745" i="12" s="1"/>
  <c r="K746" i="12" s="1"/>
  <c r="K747" i="12" s="1"/>
  <c r="K748" i="12" s="1"/>
  <c r="K749" i="12" s="1"/>
  <c r="K750" i="12" s="1"/>
  <c r="K751" i="12" s="1"/>
  <c r="K752" i="12" s="1"/>
  <c r="K753" i="12" s="1"/>
  <c r="K754" i="12" s="1"/>
  <c r="K755" i="12" s="1"/>
  <c r="K756" i="12" s="1"/>
  <c r="K757" i="12" s="1"/>
  <c r="K758" i="12" s="1"/>
  <c r="K759" i="12" s="1"/>
  <c r="K760" i="12" s="1"/>
  <c r="K761" i="12" s="1"/>
  <c r="K762" i="12" s="1"/>
  <c r="K763" i="12" s="1"/>
  <c r="K764" i="12" s="1"/>
  <c r="K765" i="12" s="1"/>
  <c r="K766" i="12" s="1"/>
  <c r="K767" i="12" s="1"/>
  <c r="K768" i="12" s="1"/>
  <c r="K769" i="12" s="1"/>
  <c r="K770" i="12" s="1"/>
  <c r="K771" i="12" s="1"/>
  <c r="K772" i="12" s="1"/>
  <c r="K773" i="12" s="1"/>
  <c r="K774" i="12" s="1"/>
  <c r="K775" i="12" s="1"/>
  <c r="K776" i="12" s="1"/>
  <c r="K777" i="12" s="1"/>
  <c r="K778" i="12" s="1"/>
  <c r="K779" i="12" s="1"/>
  <c r="K780" i="12" s="1"/>
  <c r="K781" i="12" s="1"/>
  <c r="K782" i="12" s="1"/>
  <c r="K783" i="12" s="1"/>
  <c r="K784" i="12" s="1"/>
  <c r="K785" i="12" s="1"/>
  <c r="K786" i="12" s="1"/>
  <c r="K787" i="12" s="1"/>
  <c r="K788" i="12" s="1"/>
  <c r="K789" i="12" s="1"/>
  <c r="K790" i="12" s="1"/>
  <c r="K791" i="12" s="1"/>
  <c r="K792" i="12" s="1"/>
  <c r="K793" i="12" s="1"/>
  <c r="K794" i="12" s="1"/>
  <c r="K795" i="12" s="1"/>
  <c r="K796" i="12" s="1"/>
  <c r="K797" i="12" s="1"/>
  <c r="K798" i="12" s="1"/>
  <c r="K799" i="12" s="1"/>
  <c r="K800" i="12" s="1"/>
  <c r="K801" i="12" s="1"/>
  <c r="K802" i="12" s="1"/>
  <c r="K803" i="12" s="1"/>
  <c r="K804" i="12" s="1"/>
  <c r="K805" i="12" s="1"/>
  <c r="K806" i="12" s="1"/>
  <c r="K807" i="12" s="1"/>
  <c r="K808" i="12" s="1"/>
  <c r="K809" i="12" s="1"/>
  <c r="K810" i="12" s="1"/>
  <c r="K811" i="12" s="1"/>
  <c r="K812" i="12" s="1"/>
  <c r="K813" i="12" s="1"/>
  <c r="K814" i="12" s="1"/>
  <c r="K815" i="12" s="1"/>
  <c r="K816" i="12" s="1"/>
  <c r="K817" i="12" s="1"/>
  <c r="K818" i="12" s="1"/>
  <c r="K819" i="12" s="1"/>
  <c r="K820" i="12" s="1"/>
  <c r="K821" i="12" s="1"/>
  <c r="K822" i="12" s="1"/>
  <c r="K823" i="12" s="1"/>
  <c r="K824" i="12" s="1"/>
  <c r="K825" i="12" s="1"/>
  <c r="K826" i="12" s="1"/>
  <c r="K827" i="12" s="1"/>
  <c r="K828" i="12" s="1"/>
  <c r="K829" i="12" s="1"/>
  <c r="K830" i="12" s="1"/>
  <c r="K831" i="12" s="1"/>
  <c r="K832" i="12" s="1"/>
  <c r="K833" i="12" s="1"/>
  <c r="K834" i="12" s="1"/>
  <c r="K835" i="12" s="1"/>
  <c r="K836" i="12" s="1"/>
  <c r="K837" i="12" s="1"/>
  <c r="K838" i="12" s="1"/>
  <c r="K839" i="12" s="1"/>
  <c r="K840" i="12" s="1"/>
  <c r="K841" i="12" s="1"/>
  <c r="K842" i="12" s="1"/>
  <c r="K843" i="12" s="1"/>
  <c r="K844" i="12" s="1"/>
  <c r="K845" i="12" s="1"/>
  <c r="K846" i="12" s="1"/>
  <c r="K847" i="12" s="1"/>
  <c r="K848" i="12" s="1"/>
  <c r="K849" i="12" s="1"/>
  <c r="K850" i="12" s="1"/>
  <c r="K851" i="12" s="1"/>
  <c r="K852" i="12" s="1"/>
  <c r="K853" i="12" s="1"/>
  <c r="K854" i="12" s="1"/>
  <c r="K855" i="12" s="1"/>
  <c r="K856" i="12" s="1"/>
  <c r="K857" i="12" s="1"/>
  <c r="K858" i="12" s="1"/>
  <c r="K859" i="12" s="1"/>
  <c r="K860" i="12" s="1"/>
  <c r="K861" i="12" s="1"/>
  <c r="K862" i="12" s="1"/>
  <c r="K863" i="12" s="1"/>
  <c r="K864" i="12" s="1"/>
  <c r="K865" i="12" s="1"/>
  <c r="K866" i="12" s="1"/>
  <c r="K867" i="12" s="1"/>
  <c r="K868" i="12" s="1"/>
  <c r="K869" i="12" s="1"/>
  <c r="K870" i="12" s="1"/>
  <c r="K871" i="12" s="1"/>
  <c r="K872" i="12" s="1"/>
  <c r="K873" i="12" s="1"/>
  <c r="K874" i="12" s="1"/>
  <c r="K875" i="12" s="1"/>
  <c r="K876" i="12" s="1"/>
  <c r="K877" i="12" s="1"/>
  <c r="K878" i="12" s="1"/>
  <c r="K879" i="12" s="1"/>
  <c r="K880" i="12" s="1"/>
  <c r="K881" i="12" s="1"/>
  <c r="K882" i="12" s="1"/>
  <c r="K883" i="12" s="1"/>
  <c r="K884" i="12" s="1"/>
  <c r="K885" i="12" s="1"/>
  <c r="K886" i="12" s="1"/>
  <c r="K887" i="12" s="1"/>
  <c r="K888" i="12" s="1"/>
  <c r="K889" i="12" s="1"/>
  <c r="K890" i="12" s="1"/>
  <c r="K891" i="12" s="1"/>
  <c r="K892" i="12" s="1"/>
  <c r="K893" i="12" s="1"/>
  <c r="K894" i="12" s="1"/>
  <c r="K895" i="12" s="1"/>
  <c r="K896" i="12" s="1"/>
  <c r="K897" i="12" s="1"/>
  <c r="K898" i="12" s="1"/>
  <c r="K899" i="12" s="1"/>
  <c r="K900" i="12" s="1"/>
  <c r="K901" i="12" s="1"/>
  <c r="K902" i="12" s="1"/>
  <c r="K903" i="12" s="1"/>
  <c r="K904" i="12" s="1"/>
  <c r="K905" i="12" s="1"/>
  <c r="K906" i="12" s="1"/>
  <c r="K907" i="12" s="1"/>
  <c r="K908" i="12" s="1"/>
  <c r="K909" i="12" s="1"/>
  <c r="K910" i="12" s="1"/>
  <c r="K911" i="12" s="1"/>
  <c r="K912" i="12" s="1"/>
  <c r="K913" i="12" s="1"/>
  <c r="K914" i="12" s="1"/>
  <c r="K915" i="12" s="1"/>
  <c r="K916" i="12" s="1"/>
  <c r="K917" i="12" s="1"/>
  <c r="K918" i="12" s="1"/>
  <c r="K919" i="12" s="1"/>
  <c r="K920" i="12" s="1"/>
  <c r="K921" i="12" s="1"/>
  <c r="K922" i="12" s="1"/>
  <c r="K923" i="12" s="1"/>
  <c r="K924" i="12" s="1"/>
  <c r="K925" i="12" s="1"/>
  <c r="K926" i="12" s="1"/>
  <c r="K927" i="12" s="1"/>
  <c r="K928" i="12" s="1"/>
  <c r="K929" i="12" s="1"/>
  <c r="K930" i="12" s="1"/>
  <c r="K931" i="12" s="1"/>
  <c r="K932" i="12" s="1"/>
  <c r="K933" i="12" s="1"/>
  <c r="K934" i="12" s="1"/>
  <c r="K935" i="12" s="1"/>
  <c r="K936" i="12" s="1"/>
  <c r="K937" i="12" s="1"/>
  <c r="K938" i="12" s="1"/>
  <c r="K939" i="12" s="1"/>
  <c r="K940" i="12" s="1"/>
  <c r="K941" i="12" s="1"/>
  <c r="K942" i="12" s="1"/>
  <c r="K943" i="12" s="1"/>
  <c r="K944" i="12" s="1"/>
  <c r="K945" i="12" s="1"/>
  <c r="K946" i="12" s="1"/>
  <c r="K947" i="12" s="1"/>
  <c r="K948" i="12" s="1"/>
  <c r="K949" i="12" s="1"/>
  <c r="K950" i="12" s="1"/>
  <c r="K951" i="12" s="1"/>
  <c r="K952" i="12" s="1"/>
  <c r="K953" i="12" s="1"/>
  <c r="K954" i="12" s="1"/>
  <c r="K955" i="12" s="1"/>
  <c r="K956" i="12" s="1"/>
  <c r="K957" i="12" s="1"/>
  <c r="K958" i="12" s="1"/>
  <c r="K959" i="12" s="1"/>
  <c r="K960" i="12" s="1"/>
  <c r="K961" i="12" s="1"/>
  <c r="K962" i="12" s="1"/>
  <c r="K963" i="12" s="1"/>
  <c r="K964" i="12" s="1"/>
  <c r="K965" i="12" s="1"/>
  <c r="K966" i="12" s="1"/>
  <c r="K967" i="12" s="1"/>
  <c r="K968" i="12" s="1"/>
  <c r="K969" i="12" s="1"/>
  <c r="K970" i="12" s="1"/>
  <c r="K971" i="12" s="1"/>
  <c r="K972" i="12" s="1"/>
  <c r="K973" i="12" s="1"/>
  <c r="K974" i="12" s="1"/>
  <c r="K975" i="12" s="1"/>
  <c r="K976" i="12" s="1"/>
  <c r="K977" i="12" s="1"/>
  <c r="K978" i="12" s="1"/>
  <c r="K979" i="12" s="1"/>
  <c r="K980" i="12" s="1"/>
  <c r="K981" i="12" s="1"/>
  <c r="K982" i="12" s="1"/>
  <c r="K983" i="12" s="1"/>
  <c r="K984" i="12" s="1"/>
  <c r="K985" i="12" s="1"/>
  <c r="K986" i="12" s="1"/>
  <c r="K987" i="12" s="1"/>
  <c r="K988" i="12" s="1"/>
  <c r="K989" i="12" s="1"/>
  <c r="K990" i="12" s="1"/>
  <c r="K991" i="12" s="1"/>
  <c r="K992" i="12" s="1"/>
  <c r="K993" i="12" s="1"/>
  <c r="K994" i="12" s="1"/>
  <c r="K995" i="12" s="1"/>
  <c r="K996" i="12" s="1"/>
  <c r="K997" i="12" s="1"/>
  <c r="K998" i="12" s="1"/>
  <c r="K999" i="12" s="1"/>
  <c r="K1000" i="12" s="1"/>
  <c r="K1001" i="12" s="1"/>
  <c r="K1002" i="12" s="1"/>
  <c r="K1003" i="12" s="1"/>
  <c r="K1004" i="12" s="1"/>
  <c r="K1005" i="12" s="1"/>
  <c r="K1006" i="12" s="1"/>
  <c r="K1007" i="12" s="1"/>
</calcChain>
</file>

<file path=xl/sharedStrings.xml><?xml version="1.0" encoding="utf-8"?>
<sst xmlns="http://schemas.openxmlformats.org/spreadsheetml/2006/main" count="591" uniqueCount="380">
  <si>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</si>
  <si>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</si>
  <si>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</si>
  <si>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</si>
  <si>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</si>
  <si>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</si>
  <si>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</si>
  <si>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</si>
  <si>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</si>
  <si>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</si>
  <si>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</si>
  <si>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</si>
  <si>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</si>
  <si>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</si>
  <si>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</si>
  <si>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</si>
  <si>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</si>
  <si>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</si>
  <si>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</si>
  <si>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</si>
  <si>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</si>
  <si>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</si>
  <si>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</si>
  <si>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</si>
  <si>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</si>
  <si>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</si>
  <si>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</si>
  <si>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</si>
  <si>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</si>
  <si>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</si>
  <si>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</si>
  <si>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</si>
  <si>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</si>
  <si>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</si>
  <si>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</si>
  <si>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</si>
  <si>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</si>
  <si>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</si>
  <si>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</si>
  <si>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</si>
  <si>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</si>
  <si>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</si>
  <si>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</si>
  <si>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</si>
  <si>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</si>
  <si>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</si>
  <si>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</si>
  <si>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</si>
  <si>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</si>
  <si>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</si>
  <si>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</si>
  <si>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</si>
  <si>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</si>
  <si>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</si>
  <si>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</si>
  <si>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</si>
  <si>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</si>
  <si>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</si>
  <si>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</si>
  <si>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</si>
  <si>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</si>
  <si>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</si>
  <si>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</si>
  <si>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</si>
  <si>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</si>
  <si>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</si>
  <si>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</si>
  <si>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</si>
  <si>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</si>
  <si>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</si>
  <si>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</si>
  <si>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</si>
  <si>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</si>
  <si>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</si>
  <si>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</si>
  <si>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</si>
  <si>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</si>
  <si>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</si>
  <si>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</si>
  <si>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</si>
  <si>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</si>
  <si>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</si>
  <si>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</si>
  <si>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</si>
  <si>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</si>
  <si>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</si>
  <si>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</si>
  <si>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</si>
  <si>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</si>
  <si>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</si>
  <si>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</si>
  <si>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</si>
  <si>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</si>
  <si>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</si>
  <si>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</si>
  <si>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</si>
  <si>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</si>
  <si>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</si>
  <si>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</si>
  <si>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</si>
  <si>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</si>
  <si>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</si>
  <si>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</si>
  <si>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كيلو</t>
  </si>
  <si>
    <t>رقم الاذن</t>
  </si>
  <si>
    <t>التاريخ</t>
  </si>
  <si>
    <t>كود الصنف</t>
  </si>
  <si>
    <t>وارد</t>
  </si>
  <si>
    <t>منصرف</t>
  </si>
  <si>
    <t>المورد</t>
  </si>
  <si>
    <t>مورد 1</t>
  </si>
  <si>
    <t>مورد 2</t>
  </si>
  <si>
    <t>مورد 3</t>
  </si>
  <si>
    <t>مورد 4</t>
  </si>
  <si>
    <t>مورد 5</t>
  </si>
  <si>
    <t>مورد 6</t>
  </si>
  <si>
    <t>مورد 7</t>
  </si>
  <si>
    <t>مورد 8</t>
  </si>
  <si>
    <t>مورد 9</t>
  </si>
  <si>
    <t>مورد 10</t>
  </si>
  <si>
    <t>مورد 11</t>
  </si>
  <si>
    <t>مورد 12</t>
  </si>
  <si>
    <t>مورد 13</t>
  </si>
  <si>
    <t>مورد 14</t>
  </si>
  <si>
    <t>مورد 15</t>
  </si>
  <si>
    <t>مورد 16</t>
  </si>
  <si>
    <t>مورد 17</t>
  </si>
  <si>
    <t>مورد 18</t>
  </si>
  <si>
    <t>مورد 19</t>
  </si>
  <si>
    <t>مورد 20</t>
  </si>
  <si>
    <t>مورد 21</t>
  </si>
  <si>
    <t>مورد 22</t>
  </si>
  <si>
    <t>مورد 23</t>
  </si>
  <si>
    <t>مورد 24</t>
  </si>
  <si>
    <t>مورد 25</t>
  </si>
  <si>
    <t>مورد 26</t>
  </si>
  <si>
    <t>مورد 27</t>
  </si>
  <si>
    <t>مورد 28</t>
  </si>
  <si>
    <t>مورد 29</t>
  </si>
  <si>
    <t>مورد 30</t>
  </si>
  <si>
    <t>مورد 31</t>
  </si>
  <si>
    <t>مورد 32</t>
  </si>
  <si>
    <t>مورد 33</t>
  </si>
  <si>
    <t>مورد 34</t>
  </si>
  <si>
    <t>مورد 35</t>
  </si>
  <si>
    <t>مورد 36</t>
  </si>
  <si>
    <t>مورد 37</t>
  </si>
  <si>
    <t>مورد 38</t>
  </si>
  <si>
    <t>مورد 39</t>
  </si>
  <si>
    <t>مورد 40</t>
  </si>
  <si>
    <t>مورد 41</t>
  </si>
  <si>
    <t>مورد 42</t>
  </si>
  <si>
    <t>مورد 43</t>
  </si>
  <si>
    <t>مورد 44</t>
  </si>
  <si>
    <t>مورد 45</t>
  </si>
  <si>
    <t>مورد 46</t>
  </si>
  <si>
    <t>مورد 47</t>
  </si>
  <si>
    <t>مورد 48</t>
  </si>
  <si>
    <t>مورد 49</t>
  </si>
  <si>
    <t>مورد 50</t>
  </si>
  <si>
    <t>مورد 51</t>
  </si>
  <si>
    <t>مورد 52</t>
  </si>
  <si>
    <t>مورد 53</t>
  </si>
  <si>
    <t>مورد 54</t>
  </si>
  <si>
    <t>مورد 55</t>
  </si>
  <si>
    <t>مورد 56</t>
  </si>
  <si>
    <t>مورد 57</t>
  </si>
  <si>
    <t>مورد 58</t>
  </si>
  <si>
    <t>مورد 59</t>
  </si>
  <si>
    <t>مورد 60</t>
  </si>
  <si>
    <t>مورد 61</t>
  </si>
  <si>
    <t>مورد 62</t>
  </si>
  <si>
    <t>مورد 63</t>
  </si>
  <si>
    <t>مورد 64</t>
  </si>
  <si>
    <t>مورد 65</t>
  </si>
  <si>
    <t>مورد 66</t>
  </si>
  <si>
    <t>مورد 67</t>
  </si>
  <si>
    <t>مورد 68</t>
  </si>
  <si>
    <t>مورد 69</t>
  </si>
  <si>
    <t>مورد 70</t>
  </si>
  <si>
    <t>مورد 71</t>
  </si>
  <si>
    <t>مورد 72</t>
  </si>
  <si>
    <t>مورد 73</t>
  </si>
  <si>
    <t>مورد 74</t>
  </si>
  <si>
    <t>مورد 75</t>
  </si>
  <si>
    <t>مورد 76</t>
  </si>
  <si>
    <t>مورد 77</t>
  </si>
  <si>
    <t>مورد 78</t>
  </si>
  <si>
    <t>مورد 79</t>
  </si>
  <si>
    <t>مورد 80</t>
  </si>
  <si>
    <t>مورد 81</t>
  </si>
  <si>
    <t>مورد 82</t>
  </si>
  <si>
    <t>مورد 83</t>
  </si>
  <si>
    <t>مورد 84</t>
  </si>
  <si>
    <t>مورد 85</t>
  </si>
  <si>
    <t>مورد 86</t>
  </si>
  <si>
    <t>مورد 87</t>
  </si>
  <si>
    <t>مورد 88</t>
  </si>
  <si>
    <t>مورد 89</t>
  </si>
  <si>
    <t>مورد 90</t>
  </si>
  <si>
    <t>مورد 91</t>
  </si>
  <si>
    <t>مورد 92</t>
  </si>
  <si>
    <t>مورد 93</t>
  </si>
  <si>
    <t>مورد 94</t>
  </si>
  <si>
    <t>مورد 95</t>
  </si>
  <si>
    <t>مورد 96</t>
  </si>
  <si>
    <t>مورد 97</t>
  </si>
  <si>
    <t>مورد 98</t>
  </si>
  <si>
    <t>مورد 99</t>
  </si>
  <si>
    <t>مورد 100</t>
  </si>
  <si>
    <t>العميل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</si>
  <si>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</si>
  <si>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</si>
  <si>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</si>
  <si>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</si>
  <si>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</si>
  <si>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</si>
  <si>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</si>
  <si>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</si>
  <si>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</si>
  <si>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</si>
  <si>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</si>
  <si>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</si>
  <si>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</si>
  <si>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</si>
  <si>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</si>
  <si>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</si>
  <si>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</si>
  <si>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</si>
  <si>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</si>
  <si>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</si>
  <si>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</si>
  <si>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</si>
  <si>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</si>
  <si>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</si>
  <si>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</si>
  <si>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</si>
  <si>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</si>
  <si>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</si>
  <si>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</si>
  <si>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</si>
  <si>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</si>
  <si>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</si>
  <si>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</si>
  <si>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</si>
  <si>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</si>
  <si>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</si>
  <si>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</si>
  <si>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</si>
  <si>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</si>
  <si>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</si>
  <si>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</si>
  <si>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</si>
  <si>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</si>
  <si>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</si>
  <si>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</si>
  <si>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</si>
  <si>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</si>
  <si>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</si>
  <si>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</si>
  <si>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</si>
  <si>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</si>
  <si>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</si>
  <si>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</si>
  <si>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</si>
  <si>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</si>
  <si>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</si>
  <si>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</si>
  <si>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</si>
  <si>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</si>
  <si>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</si>
  <si>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</si>
  <si>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</si>
  <si>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</si>
  <si>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</si>
  <si>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</si>
  <si>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</si>
  <si>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</si>
  <si>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</si>
  <si>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</si>
  <si>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</si>
  <si>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</si>
  <si>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</si>
  <si>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</si>
  <si>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</si>
  <si>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</si>
  <si>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</si>
  <si>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</si>
  <si>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</si>
  <si>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</si>
  <si>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</si>
  <si>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</si>
  <si>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</si>
  <si>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</si>
  <si>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</si>
  <si>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</si>
  <si>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</si>
  <si>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</si>
  <si>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</si>
  <si>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</si>
  <si>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</si>
  <si>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</si>
  <si>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</si>
  <si>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</si>
  <si>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</si>
  <si>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</si>
  <si>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</si>
  <si>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</si>
  <si>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</si>
  <si>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</si>
  <si>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</si>
  <si>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مسئول التوريد</t>
  </si>
  <si>
    <t>تليفون</t>
  </si>
  <si>
    <t>موبيل</t>
  </si>
  <si>
    <t>العنوان</t>
  </si>
  <si>
    <t>الشخص المسئول</t>
  </si>
  <si>
    <t>السعر</t>
  </si>
  <si>
    <t>رصيد اول المدة</t>
  </si>
  <si>
    <t>اذن رقم</t>
  </si>
  <si>
    <t>رصيـــــــــد</t>
  </si>
  <si>
    <t>اسم الصنف</t>
  </si>
  <si>
    <t>مسلسل</t>
  </si>
  <si>
    <t>كود</t>
  </si>
  <si>
    <t>يناير</t>
  </si>
  <si>
    <t>فبراير</t>
  </si>
  <si>
    <t>مارس</t>
  </si>
  <si>
    <t>مايو</t>
  </si>
  <si>
    <t>يونيو</t>
  </si>
  <si>
    <t>يوليو</t>
  </si>
  <si>
    <t>سبتمبر</t>
  </si>
  <si>
    <t>نوفمبر</t>
  </si>
  <si>
    <t>ديسمبر</t>
  </si>
  <si>
    <t>مرتجع العملاء</t>
  </si>
  <si>
    <t>مرتجع للموردين</t>
  </si>
  <si>
    <t>مردودات العملاء</t>
  </si>
  <si>
    <t>مردودات للموردين</t>
  </si>
  <si>
    <t>ابريل</t>
  </si>
  <si>
    <t>اغسطس</t>
  </si>
  <si>
    <t>اكتوبر</t>
  </si>
  <si>
    <t>رقم فاتورة مشتريات / مرتجع</t>
  </si>
  <si>
    <t>رصيد اخر المدة</t>
  </si>
  <si>
    <t>كود المورد</t>
  </si>
  <si>
    <t>اسم المورد</t>
  </si>
  <si>
    <t>كود المندوب</t>
  </si>
  <si>
    <t>الاضافة</t>
  </si>
  <si>
    <t>الصرف</t>
  </si>
  <si>
    <t>من</t>
  </si>
  <si>
    <t>الى</t>
  </si>
  <si>
    <t>اسم المندوب البيع</t>
  </si>
  <si>
    <t>ملاحظات</t>
  </si>
  <si>
    <t>رقم فاتورة مشتريات/مرتجع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</si>
  <si>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</si>
  <si>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</si>
  <si>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</si>
  <si>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</si>
  <si>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</si>
  <si>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</si>
  <si>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</si>
  <si>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</si>
  <si>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</si>
  <si>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</si>
  <si>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</si>
  <si>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</si>
  <si>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جمال دغيدى</t>
  </si>
  <si>
    <t>طارق محمود</t>
  </si>
  <si>
    <t>بن علية حاجى</t>
  </si>
  <si>
    <t>جمال عبد السميع</t>
  </si>
  <si>
    <t>عبد الله المجرب</t>
  </si>
  <si>
    <t>احمد فضيلة</t>
  </si>
  <si>
    <t>احمد عبد الناصر</t>
  </si>
  <si>
    <t>ابراهيم ابو ليلة</t>
  </si>
  <si>
    <t>قنديل الصياد</t>
  </si>
  <si>
    <t>رجب جاويش</t>
  </si>
  <si>
    <t>حمداة عمر</t>
  </si>
  <si>
    <t>مصطفى حمزة</t>
  </si>
  <si>
    <t>عبد الله باقشير</t>
  </si>
  <si>
    <t>محمود  الأسيوطى ( الاب الروحى ) سابقا</t>
  </si>
  <si>
    <t>محمود الاسيوطى ( الاب الروحى ) سابقا</t>
  </si>
  <si>
    <t>الطريقة الاولى</t>
  </si>
  <si>
    <t>الطريقة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</si>
</sst>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[$-409]d\-mm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" fontId="0" fillId="0" borderId="0" xfId="0" applyNumberFormat="1" applyFill="1"/>
    <xf numFmtId="165" fontId="1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4" fontId="4" fillId="0" borderId="9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vertical="center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" fontId="0" fillId="0" borderId="18" xfId="0" applyNumberFormat="1" applyBorder="1" applyAlignment="1">
      <alignment horizont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105833</xdr:colOff>
      <xdr:row>21</xdr:row>
      <xdr:rowOff>42333</xdr:rowOff>
    </xdr:from>
    <xdr:to>
      <xdr:col>10</xdr:col>
      <xdr:colOff>285749</xdr:colOff>
      <xdr:row>32</xdr:row>
      <xdr:rowOff>148166</xdr:rowOff>
    </xdr:to>
    <xdr:sp macro="" textlink="">
      <xdr:nvSpPr>
        <xdr:cNvPr id="7" name="Flowchart: Alternate Process 6"/>
        <xdr:cNvSpPr/>
      </xdr:nvSpPr>
      <xdr:spPr>
        <a:xfrm>
          <a:off x="9880240167" y="4095750"/>
          <a:ext cx="5905500" cy="2201333"/>
        </a:xfrm>
        <a:prstGeom prst="flowChartAlternateProcess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 b="1">
              <a:solidFill>
                <a:schemeClr val="tx1"/>
              </a:solidFill>
            </a:rPr>
            <a:t>كل عام</a:t>
          </a:r>
          <a:r>
            <a:rPr lang="ar-EG" sz="2000" b="1" baseline="0">
              <a:solidFill>
                <a:schemeClr val="tx1"/>
              </a:solidFill>
            </a:rPr>
            <a:t>  وانتم بخير بمناسبة عيد الاضحى المبارك اعادة الله علينا جميعا بالخير واليمن والبركات  وهذة هدية بسيطة لمنتدى اوفيسنا</a:t>
          </a:r>
        </a:p>
        <a:p>
          <a:pPr algn="r" rtl="1"/>
          <a:r>
            <a:rPr lang="ar-EG" sz="2000" b="1" baseline="0">
              <a:solidFill>
                <a:schemeClr val="tx1"/>
              </a:solidFill>
            </a:rPr>
            <a:t>الغالى  ولأعضاءة الكرام الذين لا يبخلوا علينا وعلى الجميع بعلمهم</a:t>
          </a:r>
        </a:p>
        <a:p>
          <a:pPr algn="r" rtl="1"/>
          <a:r>
            <a:rPr lang="ar-EG" sz="2000" b="1" baseline="0">
              <a:solidFill>
                <a:schemeClr val="tx1"/>
              </a:solidFill>
            </a:rPr>
            <a:t>واتمنى من الله ان اكون قد اجدت تنفيذ هذا الملف والوصول الى الاهداف الرجوة منة  ولعل اخى ( </a:t>
          </a:r>
          <a:r>
            <a:rPr lang="ar-EG" sz="20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كلة على الله </a:t>
          </a:r>
          <a:r>
            <a:rPr lang="ar-EG" sz="2000" b="1" baseline="0">
              <a:solidFill>
                <a:schemeClr val="tx1"/>
              </a:solidFill>
            </a:rPr>
            <a:t>) ان يستفيد منة فى عملة . </a:t>
          </a:r>
        </a:p>
        <a:p>
          <a:pPr algn="r" rtl="1"/>
          <a:endParaRPr lang="en-US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F156"/>
  <sheetViews>
    <sheetView rightToLeft="1" workbookViewId="0"/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6" t="s">
        <v>376</v>
      </c>
    </row>
    <row r="2" spans="1:6" x14ac:dyDescent="0.25">
      <c r="A2" s="2" t="s">
        <v>0</v>
      </c>
      <c r="B2" s="2" t="s">
        <v>109</v>
      </c>
      <c r="C2" s="2" t="s">
        <v>311</v>
      </c>
      <c r="D2" s="2" t="s">
        <v>312</v>
      </c>
      <c r="E2" s="2" t="s">
        <v>313</v>
      </c>
      <c r="F2" s="2" t="s">
        <v>314</v>
      </c>
    </row>
    <row r="3" spans="1:6" x14ac:dyDescent="0.25">
      <c r="A3" s="1">
        <v>100101</v>
      </c>
      <c r="B3" s="1" t="s">
        <v>110</v>
      </c>
      <c r="C3" s="1"/>
      <c r="D3" s="1"/>
      <c r="E3" s="1"/>
      <c r="F3" s="1"/>
    </row>
    <row r="4" spans="1:6" x14ac:dyDescent="0.25">
      <c r="A4" s="1">
        <v>100102</v>
      </c>
      <c r="B4" s="1" t="s">
        <v>111</v>
      </c>
      <c r="C4" s="1"/>
      <c r="D4" s="1"/>
      <c r="E4" s="1"/>
      <c r="F4" s="1"/>
    </row>
    <row r="5" spans="1:6" x14ac:dyDescent="0.25">
      <c r="A5" s="1">
        <v>100103</v>
      </c>
      <c r="B5" s="1" t="s">
        <v>112</v>
      </c>
      <c r="C5" s="1"/>
      <c r="D5" s="1"/>
      <c r="E5" s="1"/>
      <c r="F5" s="1"/>
    </row>
    <row r="6" spans="1:6" x14ac:dyDescent="0.25">
      <c r="A6" s="1">
        <v>100104</v>
      </c>
      <c r="B6" s="1" t="s">
        <v>113</v>
      </c>
      <c r="C6" s="1"/>
      <c r="D6" s="1"/>
      <c r="E6" s="1"/>
      <c r="F6" s="1"/>
    </row>
    <row r="7" spans="1:6" x14ac:dyDescent="0.25">
      <c r="A7" s="1">
        <v>100105</v>
      </c>
      <c r="B7" s="1" t="s">
        <v>114</v>
      </c>
      <c r="C7" s="1"/>
      <c r="D7" s="1"/>
      <c r="E7" s="1"/>
      <c r="F7" s="1"/>
    </row>
    <row r="8" spans="1:6" x14ac:dyDescent="0.25">
      <c r="A8" s="1">
        <v>100106</v>
      </c>
      <c r="B8" s="1" t="s">
        <v>115</v>
      </c>
      <c r="C8" s="1"/>
      <c r="D8" s="1"/>
      <c r="E8" s="1"/>
      <c r="F8" s="1"/>
    </row>
    <row r="9" spans="1:6" x14ac:dyDescent="0.25">
      <c r="A9" s="1">
        <v>100107</v>
      </c>
      <c r="B9" s="1" t="s">
        <v>116</v>
      </c>
      <c r="C9" s="1"/>
      <c r="D9" s="1"/>
      <c r="E9" s="1"/>
      <c r="F9" s="1"/>
    </row>
    <row r="10" spans="1:6" x14ac:dyDescent="0.25">
      <c r="A10" s="1">
        <v>100108</v>
      </c>
      <c r="B10" s="1" t="s">
        <v>117</v>
      </c>
      <c r="C10" s="1"/>
      <c r="D10" s="1"/>
      <c r="E10" s="1"/>
      <c r="F10" s="1"/>
    </row>
    <row r="11" spans="1:6" x14ac:dyDescent="0.25">
      <c r="A11" s="1">
        <v>100109</v>
      </c>
      <c r="B11" s="1" t="s">
        <v>118</v>
      </c>
      <c r="C11" s="1"/>
      <c r="D11" s="1"/>
      <c r="E11" s="1"/>
      <c r="F11" s="1"/>
    </row>
    <row r="12" spans="1:6" x14ac:dyDescent="0.25">
      <c r="A12" s="1">
        <v>100110</v>
      </c>
      <c r="B12" s="1" t="s">
        <v>119</v>
      </c>
      <c r="C12" s="1"/>
      <c r="D12" s="1"/>
      <c r="E12" s="1"/>
      <c r="F12" s="1"/>
    </row>
    <row r="13" spans="1:6" x14ac:dyDescent="0.25">
      <c r="A13" s="1">
        <v>100111</v>
      </c>
      <c r="B13" s="1" t="s">
        <v>120</v>
      </c>
      <c r="C13" s="1"/>
      <c r="D13" s="1"/>
      <c r="E13" s="1"/>
      <c r="F13" s="1"/>
    </row>
    <row r="14" spans="1:6" x14ac:dyDescent="0.25">
      <c r="A14" s="1">
        <v>100112</v>
      </c>
      <c r="B14" s="1" t="s">
        <v>121</v>
      </c>
      <c r="C14" s="1"/>
      <c r="D14" s="1"/>
      <c r="E14" s="1"/>
      <c r="F14" s="1"/>
    </row>
    <row r="15" spans="1:6" x14ac:dyDescent="0.25">
      <c r="A15" s="1">
        <v>100113</v>
      </c>
      <c r="B15" s="1" t="s">
        <v>122</v>
      </c>
      <c r="C15" s="1"/>
      <c r="D15" s="1"/>
      <c r="E15" s="1"/>
      <c r="F15" s="1"/>
    </row>
    <row r="16" spans="1:6" x14ac:dyDescent="0.25">
      <c r="A16" s="1">
        <v>100114</v>
      </c>
      <c r="B16" s="1" t="s">
        <v>123</v>
      </c>
      <c r="C16" s="1"/>
      <c r="D16" s="1"/>
      <c r="E16" s="1"/>
      <c r="F16" s="1"/>
    </row>
    <row r="17" spans="1:6" x14ac:dyDescent="0.25">
      <c r="A17" s="1">
        <v>100115</v>
      </c>
      <c r="B17" s="1" t="s">
        <v>124</v>
      </c>
      <c r="C17" s="1"/>
      <c r="D17" s="1"/>
      <c r="E17" s="1"/>
      <c r="F17" s="1"/>
    </row>
    <row r="18" spans="1:6" x14ac:dyDescent="0.25">
      <c r="A18" s="1">
        <v>100116</v>
      </c>
      <c r="B18" s="1" t="s">
        <v>125</v>
      </c>
      <c r="C18" s="1"/>
      <c r="D18" s="1"/>
      <c r="E18" s="1"/>
      <c r="F18" s="1"/>
    </row>
    <row r="19" spans="1:6" x14ac:dyDescent="0.25">
      <c r="A19" s="1">
        <v>100117</v>
      </c>
      <c r="B19" s="1" t="s">
        <v>126</v>
      </c>
      <c r="C19" s="1"/>
      <c r="D19" s="1"/>
      <c r="E19" s="1"/>
      <c r="F19" s="1"/>
    </row>
    <row r="20" spans="1:6" x14ac:dyDescent="0.25">
      <c r="A20" s="1">
        <v>100118</v>
      </c>
      <c r="B20" s="1" t="s">
        <v>127</v>
      </c>
      <c r="C20" s="1"/>
      <c r="D20" s="1"/>
      <c r="E20" s="1"/>
      <c r="F20" s="1"/>
    </row>
    <row r="21" spans="1:6" x14ac:dyDescent="0.25">
      <c r="A21" s="1">
        <v>100119</v>
      </c>
      <c r="B21" s="1" t="s">
        <v>128</v>
      </c>
      <c r="C21" s="1"/>
      <c r="D21" s="1"/>
      <c r="E21" s="1"/>
      <c r="F21" s="1"/>
    </row>
    <row r="22" spans="1:6" x14ac:dyDescent="0.25">
      <c r="A22" s="1">
        <v>100120</v>
      </c>
      <c r="B22" s="1" t="s">
        <v>129</v>
      </c>
      <c r="C22" s="1"/>
      <c r="D22" s="1"/>
      <c r="E22" s="1"/>
      <c r="F22" s="1"/>
    </row>
    <row r="23" spans="1:6" x14ac:dyDescent="0.25">
      <c r="A23" s="1">
        <v>100121</v>
      </c>
      <c r="B23" s="1" t="s">
        <v>130</v>
      </c>
      <c r="C23" s="1"/>
      <c r="D23" s="1"/>
      <c r="E23" s="1"/>
      <c r="F23" s="1"/>
    </row>
    <row r="24" spans="1:6" x14ac:dyDescent="0.25">
      <c r="A24" s="1">
        <v>100122</v>
      </c>
      <c r="B24" s="1" t="s">
        <v>131</v>
      </c>
      <c r="C24" s="1"/>
      <c r="D24" s="1"/>
      <c r="E24" s="1"/>
      <c r="F24" s="1"/>
    </row>
    <row r="25" spans="1:6" x14ac:dyDescent="0.25">
      <c r="A25" s="1">
        <v>100123</v>
      </c>
      <c r="B25" s="1" t="s">
        <v>132</v>
      </c>
      <c r="C25" s="1"/>
      <c r="D25" s="1"/>
      <c r="E25" s="1"/>
      <c r="F25" s="1"/>
    </row>
    <row r="26" spans="1:6" x14ac:dyDescent="0.25">
      <c r="A26" s="1">
        <v>100124</v>
      </c>
      <c r="B26" s="1" t="s">
        <v>133</v>
      </c>
      <c r="C26" s="1"/>
      <c r="D26" s="1"/>
      <c r="E26" s="1"/>
      <c r="F26" s="1"/>
    </row>
    <row r="27" spans="1:6" x14ac:dyDescent="0.25">
      <c r="A27" s="1">
        <v>100125</v>
      </c>
      <c r="B27" s="1" t="s">
        <v>134</v>
      </c>
      <c r="C27" s="1"/>
      <c r="D27" s="1"/>
      <c r="E27" s="1"/>
      <c r="F27" s="1"/>
    </row>
    <row r="28" spans="1:6" x14ac:dyDescent="0.25">
      <c r="A28" s="1">
        <v>100126</v>
      </c>
      <c r="B28" s="1" t="s">
        <v>135</v>
      </c>
      <c r="C28" s="1"/>
      <c r="D28" s="1"/>
      <c r="E28" s="1"/>
      <c r="F28" s="1"/>
    </row>
    <row r="29" spans="1:6" x14ac:dyDescent="0.25">
      <c r="A29" s="1">
        <v>100127</v>
      </c>
      <c r="B29" s="1" t="s">
        <v>136</v>
      </c>
      <c r="C29" s="1"/>
      <c r="D29" s="1"/>
      <c r="E29" s="1"/>
      <c r="F29" s="1"/>
    </row>
    <row r="30" spans="1:6" x14ac:dyDescent="0.25">
      <c r="A30" s="1">
        <v>100128</v>
      </c>
      <c r="B30" s="1" t="s">
        <v>137</v>
      </c>
      <c r="C30" s="1"/>
      <c r="D30" s="1"/>
      <c r="E30" s="1"/>
      <c r="F30" s="1"/>
    </row>
    <row r="31" spans="1:6" x14ac:dyDescent="0.25">
      <c r="A31" s="1">
        <v>100129</v>
      </c>
      <c r="B31" s="1" t="s">
        <v>138</v>
      </c>
      <c r="C31" s="1"/>
      <c r="D31" s="1"/>
      <c r="E31" s="1"/>
      <c r="F31" s="1"/>
    </row>
    <row r="32" spans="1:6" x14ac:dyDescent="0.25">
      <c r="A32" s="1">
        <v>100130</v>
      </c>
      <c r="B32" s="1" t="s">
        <v>139</v>
      </c>
      <c r="C32" s="1"/>
      <c r="D32" s="1"/>
      <c r="E32" s="1"/>
      <c r="F32" s="1"/>
    </row>
    <row r="33" spans="1:6" x14ac:dyDescent="0.25">
      <c r="A33" s="1">
        <v>100131</v>
      </c>
      <c r="B33" s="1" t="s">
        <v>140</v>
      </c>
      <c r="C33" s="1"/>
      <c r="D33" s="1"/>
      <c r="E33" s="1"/>
      <c r="F33" s="1"/>
    </row>
    <row r="34" spans="1:6" x14ac:dyDescent="0.25">
      <c r="A34" s="1">
        <v>100132</v>
      </c>
      <c r="B34" s="1" t="s">
        <v>141</v>
      </c>
      <c r="C34" s="1"/>
      <c r="D34" s="1"/>
      <c r="E34" s="1"/>
      <c r="F34" s="1"/>
    </row>
    <row r="35" spans="1:6" x14ac:dyDescent="0.25">
      <c r="A35" s="1">
        <v>100133</v>
      </c>
      <c r="B35" s="1" t="s">
        <v>142</v>
      </c>
      <c r="C35" s="1"/>
      <c r="D35" s="1"/>
      <c r="E35" s="1"/>
      <c r="F35" s="1"/>
    </row>
    <row r="36" spans="1:6" x14ac:dyDescent="0.25">
      <c r="A36" s="1">
        <v>100134</v>
      </c>
      <c r="B36" s="1" t="s">
        <v>143</v>
      </c>
      <c r="C36" s="1"/>
      <c r="D36" s="1"/>
      <c r="E36" s="1"/>
      <c r="F36" s="1"/>
    </row>
    <row r="37" spans="1:6" x14ac:dyDescent="0.25">
      <c r="A37" s="1">
        <v>100135</v>
      </c>
      <c r="B37" s="1" t="s">
        <v>144</v>
      </c>
      <c r="C37" s="1"/>
      <c r="D37" s="1"/>
      <c r="E37" s="1"/>
      <c r="F37" s="1"/>
    </row>
    <row r="38" spans="1:6" x14ac:dyDescent="0.25">
      <c r="A38" s="1">
        <v>100136</v>
      </c>
      <c r="B38" s="1" t="s">
        <v>145</v>
      </c>
      <c r="C38" s="1"/>
      <c r="D38" s="1"/>
      <c r="E38" s="1"/>
      <c r="F38" s="1"/>
    </row>
    <row r="39" spans="1:6" x14ac:dyDescent="0.25">
      <c r="A39" s="1">
        <v>100137</v>
      </c>
      <c r="B39" s="1" t="s">
        <v>146</v>
      </c>
      <c r="C39" s="1"/>
      <c r="D39" s="1"/>
      <c r="E39" s="1"/>
      <c r="F39" s="1"/>
    </row>
    <row r="40" spans="1:6" x14ac:dyDescent="0.25">
      <c r="A40" s="1">
        <v>100138</v>
      </c>
      <c r="B40" s="1" t="s">
        <v>147</v>
      </c>
      <c r="C40" s="1"/>
      <c r="D40" s="1"/>
      <c r="E40" s="1"/>
      <c r="F40" s="1"/>
    </row>
    <row r="41" spans="1:6" x14ac:dyDescent="0.25">
      <c r="A41" s="1">
        <v>100139</v>
      </c>
      <c r="B41" s="1" t="s">
        <v>148</v>
      </c>
      <c r="C41" s="1"/>
      <c r="D41" s="1"/>
      <c r="E41" s="1"/>
      <c r="F41" s="1"/>
    </row>
    <row r="42" spans="1:6" x14ac:dyDescent="0.25">
      <c r="A42" s="1">
        <v>100140</v>
      </c>
      <c r="B42" s="1" t="s">
        <v>149</v>
      </c>
      <c r="C42" s="1"/>
      <c r="D42" s="1"/>
      <c r="E42" s="1"/>
      <c r="F42" s="1"/>
    </row>
    <row r="43" spans="1:6" x14ac:dyDescent="0.25">
      <c r="A43" s="1">
        <v>100141</v>
      </c>
      <c r="B43" s="1" t="s">
        <v>150</v>
      </c>
      <c r="C43" s="1"/>
      <c r="D43" s="1"/>
      <c r="E43" s="1"/>
      <c r="F43" s="1"/>
    </row>
    <row r="44" spans="1:6" x14ac:dyDescent="0.25">
      <c r="A44" s="1">
        <v>100142</v>
      </c>
      <c r="B44" s="1" t="s">
        <v>151</v>
      </c>
      <c r="C44" s="1"/>
      <c r="D44" s="1"/>
      <c r="E44" s="1"/>
      <c r="F44" s="1"/>
    </row>
    <row r="45" spans="1:6" x14ac:dyDescent="0.25">
      <c r="A45" s="1">
        <v>100143</v>
      </c>
      <c r="B45" s="1" t="s">
        <v>152</v>
      </c>
      <c r="C45" s="1"/>
      <c r="D45" s="1"/>
      <c r="E45" s="1"/>
      <c r="F45" s="1"/>
    </row>
    <row r="46" spans="1:6" x14ac:dyDescent="0.25">
      <c r="A46" s="1">
        <v>100144</v>
      </c>
      <c r="B46" s="1" t="s">
        <v>153</v>
      </c>
      <c r="C46" s="1"/>
      <c r="D46" s="1"/>
      <c r="E46" s="1"/>
      <c r="F46" s="1"/>
    </row>
    <row r="47" spans="1:6" x14ac:dyDescent="0.25">
      <c r="A47" s="1">
        <v>100145</v>
      </c>
      <c r="B47" s="1" t="s">
        <v>154</v>
      </c>
      <c r="C47" s="1"/>
      <c r="D47" s="1"/>
      <c r="E47" s="1"/>
      <c r="F47" s="1"/>
    </row>
    <row r="48" spans="1:6" x14ac:dyDescent="0.25">
      <c r="A48" s="1">
        <v>100146</v>
      </c>
      <c r="B48" s="1" t="s">
        <v>155</v>
      </c>
      <c r="C48" s="1"/>
      <c r="D48" s="1"/>
      <c r="E48" s="1"/>
      <c r="F48" s="1"/>
    </row>
    <row r="49" spans="1:6" x14ac:dyDescent="0.25">
      <c r="A49" s="1">
        <v>100147</v>
      </c>
      <c r="B49" s="1" t="s">
        <v>156</v>
      </c>
      <c r="C49" s="1"/>
      <c r="D49" s="1"/>
      <c r="E49" s="1"/>
      <c r="F49" s="1"/>
    </row>
    <row r="50" spans="1:6" x14ac:dyDescent="0.25">
      <c r="A50" s="1">
        <v>100148</v>
      </c>
      <c r="B50" s="1" t="s">
        <v>157</v>
      </c>
      <c r="C50" s="1"/>
      <c r="D50" s="1"/>
      <c r="E50" s="1"/>
      <c r="F50" s="1"/>
    </row>
    <row r="51" spans="1:6" x14ac:dyDescent="0.25">
      <c r="A51" s="1">
        <v>100149</v>
      </c>
      <c r="B51" s="1" t="s">
        <v>158</v>
      </c>
      <c r="C51" s="1"/>
      <c r="D51" s="1"/>
      <c r="E51" s="1"/>
      <c r="F51" s="1"/>
    </row>
    <row r="52" spans="1:6" x14ac:dyDescent="0.25">
      <c r="A52" s="1">
        <v>100150</v>
      </c>
      <c r="B52" s="1" t="s">
        <v>159</v>
      </c>
      <c r="C52" s="1"/>
      <c r="D52" s="1"/>
      <c r="E52" s="1"/>
      <c r="F52" s="1"/>
    </row>
    <row r="53" spans="1:6" x14ac:dyDescent="0.25">
      <c r="A53" s="1">
        <v>100151</v>
      </c>
      <c r="B53" s="1" t="s">
        <v>160</v>
      </c>
      <c r="C53" s="1"/>
      <c r="D53" s="1"/>
      <c r="E53" s="1"/>
      <c r="F53" s="1"/>
    </row>
    <row r="54" spans="1:6" x14ac:dyDescent="0.25">
      <c r="A54" s="1">
        <v>100152</v>
      </c>
      <c r="B54" s="1" t="s">
        <v>161</v>
      </c>
      <c r="C54" s="1"/>
      <c r="D54" s="1"/>
      <c r="E54" s="1"/>
      <c r="F54" s="1"/>
    </row>
    <row r="55" spans="1:6" x14ac:dyDescent="0.25">
      <c r="A55" s="1">
        <v>100153</v>
      </c>
      <c r="B55" s="1" t="s">
        <v>162</v>
      </c>
      <c r="C55" s="1"/>
      <c r="D55" s="1"/>
      <c r="E55" s="1"/>
      <c r="F55" s="1"/>
    </row>
    <row r="56" spans="1:6" x14ac:dyDescent="0.25">
      <c r="A56" s="1">
        <v>100154</v>
      </c>
      <c r="B56" s="1" t="s">
        <v>163</v>
      </c>
      <c r="C56" s="1"/>
      <c r="D56" s="1"/>
      <c r="E56" s="1"/>
      <c r="F56" s="1"/>
    </row>
    <row r="57" spans="1:6" x14ac:dyDescent="0.25">
      <c r="A57" s="1">
        <v>100155</v>
      </c>
      <c r="B57" s="1" t="s">
        <v>164</v>
      </c>
      <c r="C57" s="1"/>
      <c r="D57" s="1"/>
      <c r="E57" s="1"/>
      <c r="F57" s="1"/>
    </row>
    <row r="58" spans="1:6" x14ac:dyDescent="0.25">
      <c r="A58" s="1">
        <v>100156</v>
      </c>
      <c r="B58" s="1" t="s">
        <v>165</v>
      </c>
      <c r="C58" s="1"/>
      <c r="D58" s="1"/>
      <c r="E58" s="1"/>
      <c r="F58" s="1"/>
    </row>
    <row r="59" spans="1:6" x14ac:dyDescent="0.25">
      <c r="A59" s="1">
        <v>100157</v>
      </c>
      <c r="B59" s="1" t="s">
        <v>166</v>
      </c>
      <c r="C59" s="1"/>
      <c r="D59" s="1"/>
      <c r="E59" s="1"/>
      <c r="F59" s="1"/>
    </row>
    <row r="60" spans="1:6" x14ac:dyDescent="0.25">
      <c r="A60" s="1">
        <v>100158</v>
      </c>
      <c r="B60" s="1" t="s">
        <v>167</v>
      </c>
      <c r="C60" s="1"/>
      <c r="D60" s="1"/>
      <c r="E60" s="1"/>
      <c r="F60" s="1"/>
    </row>
    <row r="61" spans="1:6" x14ac:dyDescent="0.25">
      <c r="A61" s="1">
        <v>100159</v>
      </c>
      <c r="B61" s="1" t="s">
        <v>168</v>
      </c>
      <c r="C61" s="1"/>
      <c r="D61" s="1"/>
      <c r="E61" s="1"/>
      <c r="F61" s="1"/>
    </row>
    <row r="62" spans="1:6" x14ac:dyDescent="0.25">
      <c r="A62" s="1">
        <v>100160</v>
      </c>
      <c r="B62" s="1" t="s">
        <v>169</v>
      </c>
      <c r="C62" s="1"/>
      <c r="D62" s="1"/>
      <c r="E62" s="1"/>
      <c r="F62" s="1"/>
    </row>
    <row r="63" spans="1:6" x14ac:dyDescent="0.25">
      <c r="A63" s="1">
        <v>100161</v>
      </c>
      <c r="B63" s="1" t="s">
        <v>170</v>
      </c>
      <c r="C63" s="1"/>
      <c r="D63" s="1"/>
      <c r="E63" s="1"/>
      <c r="F63" s="1"/>
    </row>
    <row r="64" spans="1:6" x14ac:dyDescent="0.25">
      <c r="A64" s="1">
        <v>100162</v>
      </c>
      <c r="B64" s="1" t="s">
        <v>171</v>
      </c>
      <c r="C64" s="1"/>
      <c r="D64" s="1"/>
      <c r="E64" s="1"/>
      <c r="F64" s="1"/>
    </row>
    <row r="65" spans="1:6" x14ac:dyDescent="0.25">
      <c r="A65" s="1">
        <v>100163</v>
      </c>
      <c r="B65" s="1" t="s">
        <v>172</v>
      </c>
      <c r="C65" s="1"/>
      <c r="D65" s="1"/>
      <c r="E65" s="1"/>
      <c r="F65" s="1"/>
    </row>
    <row r="66" spans="1:6" x14ac:dyDescent="0.25">
      <c r="A66" s="1">
        <v>100164</v>
      </c>
      <c r="B66" s="1" t="s">
        <v>173</v>
      </c>
      <c r="C66" s="1"/>
      <c r="D66" s="1"/>
      <c r="E66" s="1"/>
      <c r="F66" s="1"/>
    </row>
    <row r="67" spans="1:6" x14ac:dyDescent="0.25">
      <c r="A67" s="1">
        <v>100165</v>
      </c>
      <c r="B67" s="1" t="s">
        <v>174</v>
      </c>
      <c r="C67" s="1"/>
      <c r="D67" s="1"/>
      <c r="E67" s="1"/>
      <c r="F67" s="1"/>
    </row>
    <row r="68" spans="1:6" x14ac:dyDescent="0.25">
      <c r="A68" s="1">
        <v>100166</v>
      </c>
      <c r="B68" s="1" t="s">
        <v>175</v>
      </c>
      <c r="C68" s="1"/>
      <c r="D68" s="1"/>
      <c r="E68" s="1"/>
      <c r="F68" s="1"/>
    </row>
    <row r="69" spans="1:6" x14ac:dyDescent="0.25">
      <c r="A69" s="1">
        <v>100167</v>
      </c>
      <c r="B69" s="1" t="s">
        <v>176</v>
      </c>
      <c r="C69" s="1"/>
      <c r="D69" s="1"/>
      <c r="E69" s="1"/>
      <c r="F69" s="1"/>
    </row>
    <row r="70" spans="1:6" x14ac:dyDescent="0.25">
      <c r="A70" s="1">
        <v>100168</v>
      </c>
      <c r="B70" s="1" t="s">
        <v>177</v>
      </c>
      <c r="C70" s="1"/>
      <c r="D70" s="1"/>
      <c r="E70" s="1"/>
      <c r="F70" s="1"/>
    </row>
    <row r="71" spans="1:6" x14ac:dyDescent="0.25">
      <c r="A71" s="1">
        <v>100169</v>
      </c>
      <c r="B71" s="1" t="s">
        <v>178</v>
      </c>
      <c r="C71" s="1"/>
      <c r="D71" s="1"/>
      <c r="E71" s="1"/>
      <c r="F71" s="1"/>
    </row>
    <row r="72" spans="1:6" x14ac:dyDescent="0.25">
      <c r="A72" s="1">
        <v>100170</v>
      </c>
      <c r="B72" s="1" t="s">
        <v>179</v>
      </c>
      <c r="C72" s="1"/>
      <c r="D72" s="1"/>
      <c r="E72" s="1"/>
      <c r="F72" s="1"/>
    </row>
    <row r="73" spans="1:6" x14ac:dyDescent="0.25">
      <c r="A73" s="1">
        <v>100171</v>
      </c>
      <c r="B73" s="1" t="s">
        <v>180</v>
      </c>
      <c r="C73" s="1"/>
      <c r="D73" s="1"/>
      <c r="E73" s="1"/>
      <c r="F73" s="1"/>
    </row>
    <row r="74" spans="1:6" x14ac:dyDescent="0.25">
      <c r="A74" s="1">
        <v>100172</v>
      </c>
      <c r="B74" s="1" t="s">
        <v>181</v>
      </c>
      <c r="C74" s="1"/>
      <c r="D74" s="1"/>
      <c r="E74" s="1"/>
      <c r="F74" s="1"/>
    </row>
    <row r="75" spans="1:6" x14ac:dyDescent="0.25">
      <c r="A75" s="1">
        <v>100173</v>
      </c>
      <c r="B75" s="1" t="s">
        <v>182</v>
      </c>
      <c r="C75" s="1"/>
      <c r="D75" s="1"/>
      <c r="E75" s="1"/>
      <c r="F75" s="1"/>
    </row>
    <row r="76" spans="1:6" x14ac:dyDescent="0.25">
      <c r="A76" s="1">
        <v>100174</v>
      </c>
      <c r="B76" s="1" t="s">
        <v>183</v>
      </c>
      <c r="C76" s="1"/>
      <c r="D76" s="1"/>
      <c r="E76" s="1"/>
      <c r="F76" s="1"/>
    </row>
    <row r="77" spans="1:6" x14ac:dyDescent="0.25">
      <c r="A77" s="1">
        <v>100175</v>
      </c>
      <c r="B77" s="1" t="s">
        <v>184</v>
      </c>
      <c r="C77" s="1"/>
      <c r="D77" s="1"/>
      <c r="E77" s="1"/>
      <c r="F77" s="1"/>
    </row>
    <row r="78" spans="1:6" x14ac:dyDescent="0.25">
      <c r="A78" s="1">
        <v>100176</v>
      </c>
      <c r="B78" s="1" t="s">
        <v>185</v>
      </c>
      <c r="C78" s="1"/>
      <c r="D78" s="1"/>
      <c r="E78" s="1"/>
      <c r="F78" s="1"/>
    </row>
    <row r="79" spans="1:6" x14ac:dyDescent="0.25">
      <c r="A79" s="1">
        <v>100177</v>
      </c>
      <c r="B79" s="1" t="s">
        <v>186</v>
      </c>
      <c r="C79" s="1"/>
      <c r="D79" s="1"/>
      <c r="E79" s="1"/>
      <c r="F79" s="1"/>
    </row>
    <row r="80" spans="1:6" x14ac:dyDescent="0.25">
      <c r="A80" s="1">
        <v>100178</v>
      </c>
      <c r="B80" s="1" t="s">
        <v>187</v>
      </c>
      <c r="C80" s="1"/>
      <c r="D80" s="1"/>
      <c r="E80" s="1"/>
      <c r="F80" s="1"/>
    </row>
    <row r="81" spans="1:6" x14ac:dyDescent="0.25">
      <c r="A81" s="1">
        <v>100179</v>
      </c>
      <c r="B81" s="1" t="s">
        <v>188</v>
      </c>
      <c r="C81" s="1"/>
      <c r="D81" s="1"/>
      <c r="E81" s="1"/>
      <c r="F81" s="1"/>
    </row>
    <row r="82" spans="1:6" x14ac:dyDescent="0.25">
      <c r="A82" s="1">
        <v>100180</v>
      </c>
      <c r="B82" s="1" t="s">
        <v>189</v>
      </c>
      <c r="C82" s="1"/>
      <c r="D82" s="1"/>
      <c r="E82" s="1"/>
      <c r="F82" s="1"/>
    </row>
    <row r="83" spans="1:6" x14ac:dyDescent="0.25">
      <c r="A83" s="1">
        <v>100181</v>
      </c>
      <c r="B83" s="1" t="s">
        <v>190</v>
      </c>
      <c r="C83" s="1"/>
      <c r="D83" s="1"/>
      <c r="E83" s="1"/>
      <c r="F83" s="1"/>
    </row>
    <row r="84" spans="1:6" x14ac:dyDescent="0.25">
      <c r="A84" s="1">
        <v>100182</v>
      </c>
      <c r="B84" s="1" t="s">
        <v>191</v>
      </c>
      <c r="C84" s="1"/>
      <c r="D84" s="1"/>
      <c r="E84" s="1"/>
      <c r="F84" s="1"/>
    </row>
    <row r="85" spans="1:6" x14ac:dyDescent="0.25">
      <c r="A85" s="1">
        <v>100183</v>
      </c>
      <c r="B85" s="1" t="s">
        <v>192</v>
      </c>
      <c r="C85" s="1"/>
      <c r="D85" s="1"/>
      <c r="E85" s="1"/>
      <c r="F85" s="1"/>
    </row>
    <row r="86" spans="1:6" x14ac:dyDescent="0.25">
      <c r="A86" s="1">
        <v>100184</v>
      </c>
      <c r="B86" s="1" t="s">
        <v>193</v>
      </c>
      <c r="C86" s="1"/>
      <c r="D86" s="1"/>
      <c r="E86" s="1"/>
      <c r="F86" s="1"/>
    </row>
    <row r="87" spans="1:6" x14ac:dyDescent="0.25">
      <c r="A87" s="1">
        <v>100185</v>
      </c>
      <c r="B87" s="1" t="s">
        <v>194</v>
      </c>
      <c r="C87" s="1"/>
      <c r="D87" s="1"/>
      <c r="E87" s="1"/>
      <c r="F87" s="1"/>
    </row>
    <row r="88" spans="1:6" x14ac:dyDescent="0.25">
      <c r="A88" s="1">
        <v>100186</v>
      </c>
      <c r="B88" s="1" t="s">
        <v>195</v>
      </c>
      <c r="C88" s="1"/>
      <c r="D88" s="1"/>
      <c r="E88" s="1"/>
      <c r="F88" s="1"/>
    </row>
    <row r="89" spans="1:6" x14ac:dyDescent="0.25">
      <c r="A89" s="1">
        <v>100187</v>
      </c>
      <c r="B89" s="1" t="s">
        <v>196</v>
      </c>
      <c r="C89" s="1"/>
      <c r="D89" s="1"/>
      <c r="E89" s="1"/>
      <c r="F89" s="1"/>
    </row>
    <row r="90" spans="1:6" x14ac:dyDescent="0.25">
      <c r="A90" s="1">
        <v>100188</v>
      </c>
      <c r="B90" s="1" t="s">
        <v>197</v>
      </c>
      <c r="C90" s="1"/>
      <c r="D90" s="1"/>
      <c r="E90" s="1"/>
      <c r="F90" s="1"/>
    </row>
    <row r="91" spans="1:6" x14ac:dyDescent="0.25">
      <c r="A91" s="1">
        <v>100189</v>
      </c>
      <c r="B91" s="1" t="s">
        <v>198</v>
      </c>
      <c r="C91" s="1"/>
      <c r="D91" s="1"/>
      <c r="E91" s="1"/>
      <c r="F91" s="1"/>
    </row>
    <row r="92" spans="1:6" x14ac:dyDescent="0.25">
      <c r="A92" s="1">
        <v>100190</v>
      </c>
      <c r="B92" s="1" t="s">
        <v>199</v>
      </c>
      <c r="C92" s="1"/>
      <c r="D92" s="1"/>
      <c r="E92" s="1"/>
      <c r="F92" s="1"/>
    </row>
    <row r="93" spans="1:6" x14ac:dyDescent="0.25">
      <c r="A93" s="1">
        <v>100191</v>
      </c>
      <c r="B93" s="1" t="s">
        <v>200</v>
      </c>
      <c r="C93" s="1"/>
      <c r="D93" s="1"/>
      <c r="E93" s="1"/>
      <c r="F93" s="1"/>
    </row>
    <row r="94" spans="1:6" x14ac:dyDescent="0.25">
      <c r="A94" s="1">
        <v>100192</v>
      </c>
      <c r="B94" s="1" t="s">
        <v>201</v>
      </c>
      <c r="C94" s="1"/>
      <c r="D94" s="1"/>
      <c r="E94" s="1"/>
      <c r="F94" s="1"/>
    </row>
    <row r="95" spans="1:6" x14ac:dyDescent="0.25">
      <c r="A95" s="1">
        <v>100193</v>
      </c>
      <c r="B95" s="1" t="s">
        <v>202</v>
      </c>
      <c r="C95" s="1"/>
      <c r="D95" s="1"/>
      <c r="E95" s="1"/>
      <c r="F95" s="1"/>
    </row>
    <row r="96" spans="1:6" x14ac:dyDescent="0.25">
      <c r="A96" s="1">
        <v>100194</v>
      </c>
      <c r="B96" s="1" t="s">
        <v>203</v>
      </c>
      <c r="C96" s="1"/>
      <c r="D96" s="1"/>
      <c r="E96" s="1"/>
      <c r="F96" s="1"/>
    </row>
    <row r="97" spans="1:6" x14ac:dyDescent="0.25">
      <c r="A97" s="1">
        <v>100195</v>
      </c>
      <c r="B97" s="1" t="s">
        <v>204</v>
      </c>
      <c r="C97" s="1"/>
      <c r="D97" s="1"/>
      <c r="E97" s="1"/>
      <c r="F97" s="1"/>
    </row>
    <row r="98" spans="1:6" x14ac:dyDescent="0.25">
      <c r="A98" s="1">
        <v>100196</v>
      </c>
      <c r="B98" s="1" t="s">
        <v>205</v>
      </c>
      <c r="C98" s="1"/>
      <c r="D98" s="1"/>
      <c r="E98" s="1"/>
      <c r="F98" s="1"/>
    </row>
    <row r="99" spans="1:6" x14ac:dyDescent="0.25">
      <c r="A99" s="1">
        <v>100197</v>
      </c>
      <c r="B99" s="1" t="s">
        <v>206</v>
      </c>
      <c r="C99" s="1"/>
      <c r="D99" s="1"/>
      <c r="E99" s="1"/>
      <c r="F99" s="1"/>
    </row>
    <row r="100" spans="1:6" x14ac:dyDescent="0.25">
      <c r="A100" s="1">
        <v>100198</v>
      </c>
      <c r="B100" s="1" t="s">
        <v>207</v>
      </c>
      <c r="C100" s="1"/>
      <c r="D100" s="1"/>
      <c r="E100" s="1"/>
      <c r="F100" s="1"/>
    </row>
    <row r="101" spans="1:6" x14ac:dyDescent="0.25">
      <c r="A101" s="1">
        <v>100199</v>
      </c>
      <c r="B101" s="1" t="s">
        <v>208</v>
      </c>
      <c r="C101" s="1"/>
      <c r="D101" s="1"/>
      <c r="E101" s="1"/>
      <c r="F101" s="1"/>
    </row>
    <row r="102" spans="1:6" x14ac:dyDescent="0.25">
      <c r="A102" s="1">
        <v>100200</v>
      </c>
      <c r="B102" s="1" t="s">
        <v>209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BR158"/>
  <sheetViews>
    <sheetView rightToLeft="1" topLeftCell="A5" workbookViewId="0">
      <selection activeCell="E5" sqref="E5:E104"/>
    </sheetView>
  </sheetViews>
  <sheetFormatPr defaultColWidth="0" defaultRowHeight="15" zeroHeight="1" x14ac:dyDescent="0.25"/>
  <cols>
    <col min="1" max="1" width="9" style="19" customWidth="1"/>
    <col min="2" max="2" width="20.5703125" style="19" customWidth="1"/>
    <col min="3" max="5" width="12.28515625" style="19" customWidth="1"/>
    <col min="6" max="6" width="9.5703125" customWidth="1"/>
    <col min="7" max="7" width="11.5703125" bestFit="1" customWidth="1"/>
    <col min="8" max="8" width="9.5703125" customWidth="1"/>
    <col min="9" max="9" width="12.28515625" bestFit="1" customWidth="1"/>
    <col min="10" max="10" width="12" bestFit="1" customWidth="1"/>
    <col min="11" max="11" width="9.5703125" customWidth="1"/>
    <col min="12" max="12" width="10.85546875" bestFit="1" customWidth="1"/>
    <col min="13" max="13" width="9.5703125" customWidth="1"/>
    <col min="14" max="14" width="12.28515625" bestFit="1" customWidth="1"/>
    <col min="15" max="15" width="12" bestFit="1" customWidth="1"/>
    <col min="16" max="16" width="9.5703125" customWidth="1"/>
    <col min="17" max="17" width="10.85546875" bestFit="1" customWidth="1"/>
    <col min="18" max="18" width="9.5703125" customWidth="1"/>
    <col min="19" max="19" width="12.28515625" bestFit="1" customWidth="1"/>
    <col min="20" max="20" width="12" bestFit="1" customWidth="1"/>
    <col min="21" max="21" width="9.5703125" customWidth="1"/>
    <col min="22" max="22" width="10.85546875" bestFit="1" customWidth="1"/>
    <col min="23" max="23" width="9.5703125" customWidth="1"/>
    <col min="24" max="24" width="12.28515625" bestFit="1" customWidth="1"/>
    <col min="25" max="25" width="12" bestFit="1" customWidth="1"/>
    <col min="26" max="26" width="9.5703125" customWidth="1"/>
    <col min="27" max="27" width="10.85546875" bestFit="1" customWidth="1"/>
    <col min="28" max="28" width="9.5703125" customWidth="1"/>
    <col min="29" max="29" width="12.28515625" bestFit="1" customWidth="1"/>
    <col min="30" max="30" width="12" bestFit="1" customWidth="1"/>
    <col min="31" max="31" width="9.5703125" customWidth="1"/>
    <col min="32" max="32" width="10.85546875" bestFit="1" customWidth="1"/>
    <col min="33" max="33" width="9.5703125" customWidth="1"/>
    <col min="34" max="34" width="12.28515625" bestFit="1" customWidth="1"/>
    <col min="35" max="35" width="12" bestFit="1" customWidth="1"/>
    <col min="36" max="36" width="9.5703125" customWidth="1"/>
    <col min="37" max="37" width="10.85546875" bestFit="1" customWidth="1"/>
    <col min="38" max="38" width="9.5703125" customWidth="1"/>
    <col min="39" max="39" width="12.28515625" bestFit="1" customWidth="1"/>
    <col min="40" max="40" width="12" bestFit="1" customWidth="1"/>
    <col min="41" max="41" width="9.5703125" customWidth="1"/>
    <col min="42" max="42" width="10.85546875" bestFit="1" customWidth="1"/>
    <col min="43" max="43" width="9.5703125" customWidth="1"/>
    <col min="44" max="44" width="12.28515625" bestFit="1" customWidth="1"/>
    <col min="45" max="45" width="12" bestFit="1" customWidth="1"/>
    <col min="46" max="46" width="9.5703125" customWidth="1"/>
    <col min="47" max="47" width="10.85546875" bestFit="1" customWidth="1"/>
    <col min="48" max="48" width="9.5703125" customWidth="1"/>
    <col min="49" max="49" width="12.28515625" bestFit="1" customWidth="1"/>
    <col min="50" max="50" width="12" bestFit="1" customWidth="1"/>
    <col min="51" max="51" width="9.5703125" customWidth="1"/>
    <col min="52" max="52" width="10.85546875" bestFit="1" customWidth="1"/>
    <col min="53" max="53" width="9.5703125" customWidth="1"/>
    <col min="54" max="54" width="12.28515625" bestFit="1" customWidth="1"/>
    <col min="55" max="55" width="12" bestFit="1" customWidth="1"/>
    <col min="56" max="56" width="9.5703125" customWidth="1"/>
    <col min="57" max="57" width="10.85546875" bestFit="1" customWidth="1"/>
    <col min="58" max="58" width="9.5703125" customWidth="1"/>
    <col min="59" max="59" width="12.28515625" bestFit="1" customWidth="1"/>
    <col min="60" max="60" width="12" bestFit="1" customWidth="1"/>
    <col min="61" max="61" width="9.5703125" customWidth="1"/>
    <col min="62" max="62" width="10.85546875" bestFit="1" customWidth="1"/>
    <col min="63" max="63" width="9.5703125" customWidth="1"/>
    <col min="64" max="64" width="12.28515625" bestFit="1" customWidth="1"/>
    <col min="65" max="65" width="12" bestFit="1" customWidth="1"/>
    <col min="66" max="67" width="9" customWidth="1"/>
    <col min="68" max="70" width="0" hidden="1" customWidth="1"/>
    <col min="71" max="16384" width="9" hidden="1"/>
  </cols>
  <sheetData>
    <row r="1" spans="1:65" ht="28.5" x14ac:dyDescent="0.25">
      <c r="A1" s="21" t="s">
        <v>376</v>
      </c>
      <c r="F1" s="26" t="s">
        <v>351</v>
      </c>
      <c r="G1" s="26"/>
      <c r="H1" s="26"/>
      <c r="I1" s="26"/>
      <c r="J1" s="26"/>
      <c r="K1" s="26" t="s">
        <v>352</v>
      </c>
      <c r="L1" s="26"/>
      <c r="M1" s="26"/>
      <c r="N1" s="26"/>
      <c r="O1" s="26"/>
      <c r="P1" s="26" t="s">
        <v>353</v>
      </c>
      <c r="Q1" s="26"/>
      <c r="R1" s="26"/>
      <c r="S1" s="26"/>
      <c r="T1" s="26"/>
      <c r="U1" s="26" t="s">
        <v>354</v>
      </c>
      <c r="V1" s="26"/>
      <c r="W1" s="26"/>
      <c r="X1" s="26"/>
      <c r="Y1" s="26"/>
      <c r="Z1" s="26" t="s">
        <v>355</v>
      </c>
      <c r="AA1" s="26"/>
      <c r="AB1" s="26"/>
      <c r="AC1" s="26"/>
      <c r="AD1" s="26"/>
      <c r="AE1" s="26" t="s">
        <v>356</v>
      </c>
      <c r="AF1" s="26"/>
      <c r="AG1" s="26"/>
      <c r="AH1" s="26"/>
      <c r="AI1" s="26"/>
      <c r="AJ1" s="26" t="s">
        <v>357</v>
      </c>
      <c r="AK1" s="26"/>
      <c r="AL1" s="26"/>
      <c r="AM1" s="26"/>
      <c r="AN1" s="26"/>
      <c r="AO1" s="26" t="s">
        <v>358</v>
      </c>
      <c r="AP1" s="26"/>
      <c r="AQ1" s="26"/>
      <c r="AR1" s="26"/>
      <c r="AS1" s="26"/>
      <c r="AT1" s="26" t="s">
        <v>359</v>
      </c>
      <c r="AU1" s="26"/>
      <c r="AV1" s="26"/>
      <c r="AW1" s="26"/>
      <c r="AX1" s="26"/>
      <c r="AY1" s="26" t="s">
        <v>360</v>
      </c>
      <c r="AZ1" s="26"/>
      <c r="BA1" s="26"/>
      <c r="BB1" s="26"/>
      <c r="BC1" s="26"/>
      <c r="BD1" s="26" t="s">
        <v>361</v>
      </c>
      <c r="BE1" s="26"/>
      <c r="BF1" s="26"/>
      <c r="BG1" s="26"/>
      <c r="BH1" s="26"/>
      <c r="BI1" s="26" t="s">
        <v>362</v>
      </c>
      <c r="BJ1" s="26"/>
      <c r="BK1" s="26"/>
      <c r="BL1" s="26"/>
      <c r="BM1" s="26"/>
    </row>
    <row r="2" spans="1:65" s="8" customFormat="1" x14ac:dyDescent="0.25">
      <c r="A2" s="27" t="s">
        <v>0</v>
      </c>
      <c r="B2" s="27" t="s">
        <v>1</v>
      </c>
      <c r="C2" s="27" t="s">
        <v>2</v>
      </c>
      <c r="D2" s="27" t="s">
        <v>316</v>
      </c>
      <c r="E2" s="27" t="s">
        <v>317</v>
      </c>
      <c r="F2" s="30" t="s">
        <v>323</v>
      </c>
      <c r="G2" s="31"/>
      <c r="H2" s="31"/>
      <c r="I2" s="32"/>
      <c r="J2" s="33" t="s">
        <v>317</v>
      </c>
      <c r="K2" s="30" t="s">
        <v>324</v>
      </c>
      <c r="L2" s="31"/>
      <c r="M2" s="31"/>
      <c r="N2" s="32"/>
      <c r="O2" s="33" t="s">
        <v>317</v>
      </c>
      <c r="P2" s="30" t="s">
        <v>325</v>
      </c>
      <c r="Q2" s="31"/>
      <c r="R2" s="31"/>
      <c r="S2" s="32"/>
      <c r="T2" s="33" t="s">
        <v>317</v>
      </c>
      <c r="U2" s="30" t="s">
        <v>336</v>
      </c>
      <c r="V2" s="31"/>
      <c r="W2" s="31"/>
      <c r="X2" s="32"/>
      <c r="Y2" s="33" t="s">
        <v>317</v>
      </c>
      <c r="Z2" s="30" t="s">
        <v>326</v>
      </c>
      <c r="AA2" s="31"/>
      <c r="AB2" s="31"/>
      <c r="AC2" s="32"/>
      <c r="AD2" s="33" t="s">
        <v>317</v>
      </c>
      <c r="AE2" s="30" t="s">
        <v>327</v>
      </c>
      <c r="AF2" s="31"/>
      <c r="AG2" s="31"/>
      <c r="AH2" s="32"/>
      <c r="AI2" s="33" t="s">
        <v>317</v>
      </c>
      <c r="AJ2" s="30" t="s">
        <v>328</v>
      </c>
      <c r="AK2" s="31"/>
      <c r="AL2" s="31"/>
      <c r="AM2" s="32"/>
      <c r="AN2" s="33" t="s">
        <v>317</v>
      </c>
      <c r="AO2" s="30" t="s">
        <v>337</v>
      </c>
      <c r="AP2" s="31"/>
      <c r="AQ2" s="31"/>
      <c r="AR2" s="32"/>
      <c r="AS2" s="33" t="s">
        <v>317</v>
      </c>
      <c r="AT2" s="30" t="s">
        <v>329</v>
      </c>
      <c r="AU2" s="31"/>
      <c r="AV2" s="31"/>
      <c r="AW2" s="32"/>
      <c r="AX2" s="33" t="s">
        <v>317</v>
      </c>
      <c r="AY2" s="30" t="s">
        <v>338</v>
      </c>
      <c r="AZ2" s="31"/>
      <c r="BA2" s="31"/>
      <c r="BB2" s="32"/>
      <c r="BC2" s="33" t="s">
        <v>317</v>
      </c>
      <c r="BD2" s="30" t="s">
        <v>330</v>
      </c>
      <c r="BE2" s="31"/>
      <c r="BF2" s="31"/>
      <c r="BG2" s="32"/>
      <c r="BH2" s="33" t="s">
        <v>317</v>
      </c>
      <c r="BI2" s="30" t="s">
        <v>331</v>
      </c>
      <c r="BJ2" s="31"/>
      <c r="BK2" s="31"/>
      <c r="BL2" s="32"/>
      <c r="BM2" s="34" t="s">
        <v>340</v>
      </c>
    </row>
    <row r="3" spans="1:65" s="8" customFormat="1" x14ac:dyDescent="0.25">
      <c r="A3" s="28"/>
      <c r="B3" s="28"/>
      <c r="C3" s="28"/>
      <c r="D3" s="28"/>
      <c r="E3" s="28"/>
      <c r="F3" s="30" t="s">
        <v>344</v>
      </c>
      <c r="G3" s="32"/>
      <c r="H3" s="30" t="s">
        <v>345</v>
      </c>
      <c r="I3" s="32"/>
      <c r="J3" s="33"/>
      <c r="K3" s="30" t="s">
        <v>344</v>
      </c>
      <c r="L3" s="32"/>
      <c r="M3" s="30" t="s">
        <v>345</v>
      </c>
      <c r="N3" s="32"/>
      <c r="O3" s="33"/>
      <c r="P3" s="30" t="s">
        <v>344</v>
      </c>
      <c r="Q3" s="32"/>
      <c r="R3" s="30" t="s">
        <v>345</v>
      </c>
      <c r="S3" s="32"/>
      <c r="T3" s="33"/>
      <c r="U3" s="30" t="s">
        <v>344</v>
      </c>
      <c r="V3" s="32"/>
      <c r="W3" s="30" t="s">
        <v>345</v>
      </c>
      <c r="X3" s="32"/>
      <c r="Y3" s="33"/>
      <c r="Z3" s="30" t="s">
        <v>344</v>
      </c>
      <c r="AA3" s="32"/>
      <c r="AB3" s="30" t="s">
        <v>345</v>
      </c>
      <c r="AC3" s="32"/>
      <c r="AD3" s="33"/>
      <c r="AE3" s="30" t="s">
        <v>344</v>
      </c>
      <c r="AF3" s="32"/>
      <c r="AG3" s="30" t="s">
        <v>345</v>
      </c>
      <c r="AH3" s="32"/>
      <c r="AI3" s="33"/>
      <c r="AJ3" s="30" t="s">
        <v>344</v>
      </c>
      <c r="AK3" s="32"/>
      <c r="AL3" s="30" t="s">
        <v>345</v>
      </c>
      <c r="AM3" s="32"/>
      <c r="AN3" s="33"/>
      <c r="AO3" s="30" t="s">
        <v>344</v>
      </c>
      <c r="AP3" s="32"/>
      <c r="AQ3" s="30" t="s">
        <v>345</v>
      </c>
      <c r="AR3" s="32"/>
      <c r="AS3" s="33"/>
      <c r="AT3" s="30" t="s">
        <v>344</v>
      </c>
      <c r="AU3" s="32"/>
      <c r="AV3" s="30" t="s">
        <v>345</v>
      </c>
      <c r="AW3" s="32"/>
      <c r="AX3" s="33"/>
      <c r="AY3" s="30" t="s">
        <v>344</v>
      </c>
      <c r="AZ3" s="32"/>
      <c r="BA3" s="30" t="s">
        <v>345</v>
      </c>
      <c r="BB3" s="32"/>
      <c r="BC3" s="33"/>
      <c r="BD3" s="30" t="s">
        <v>344</v>
      </c>
      <c r="BE3" s="32"/>
      <c r="BF3" s="30" t="s">
        <v>345</v>
      </c>
      <c r="BG3" s="32"/>
      <c r="BH3" s="33"/>
      <c r="BI3" s="30" t="s">
        <v>344</v>
      </c>
      <c r="BJ3" s="32"/>
      <c r="BK3" s="30" t="s">
        <v>345</v>
      </c>
      <c r="BL3" s="32"/>
      <c r="BM3" s="35"/>
    </row>
    <row r="4" spans="1:65" s="8" customFormat="1" x14ac:dyDescent="0.25">
      <c r="A4" s="29"/>
      <c r="B4" s="29"/>
      <c r="C4" s="29"/>
      <c r="D4" s="29"/>
      <c r="E4" s="29"/>
      <c r="F4" s="7" t="s">
        <v>107</v>
      </c>
      <c r="G4" s="7" t="s">
        <v>332</v>
      </c>
      <c r="H4" s="7" t="s">
        <v>108</v>
      </c>
      <c r="I4" s="7" t="s">
        <v>333</v>
      </c>
      <c r="J4" s="15" t="s">
        <v>324</v>
      </c>
      <c r="K4" s="7" t="s">
        <v>107</v>
      </c>
      <c r="L4" s="7" t="s">
        <v>332</v>
      </c>
      <c r="M4" s="7" t="s">
        <v>108</v>
      </c>
      <c r="N4" s="7" t="s">
        <v>333</v>
      </c>
      <c r="O4" s="15" t="s">
        <v>325</v>
      </c>
      <c r="P4" s="7" t="s">
        <v>107</v>
      </c>
      <c r="Q4" s="7" t="s">
        <v>332</v>
      </c>
      <c r="R4" s="7" t="s">
        <v>108</v>
      </c>
      <c r="S4" s="7" t="s">
        <v>333</v>
      </c>
      <c r="T4" s="15" t="s">
        <v>336</v>
      </c>
      <c r="U4" s="7" t="s">
        <v>107</v>
      </c>
      <c r="V4" s="7" t="s">
        <v>332</v>
      </c>
      <c r="W4" s="7" t="s">
        <v>108</v>
      </c>
      <c r="X4" s="7" t="s">
        <v>333</v>
      </c>
      <c r="Y4" s="15" t="s">
        <v>326</v>
      </c>
      <c r="Z4" s="7" t="s">
        <v>107</v>
      </c>
      <c r="AA4" s="7" t="s">
        <v>332</v>
      </c>
      <c r="AB4" s="7" t="s">
        <v>108</v>
      </c>
      <c r="AC4" s="7" t="s">
        <v>333</v>
      </c>
      <c r="AD4" s="15" t="s">
        <v>327</v>
      </c>
      <c r="AE4" s="7" t="s">
        <v>107</v>
      </c>
      <c r="AF4" s="7" t="s">
        <v>332</v>
      </c>
      <c r="AG4" s="7" t="s">
        <v>108</v>
      </c>
      <c r="AH4" s="7" t="s">
        <v>333</v>
      </c>
      <c r="AI4" s="15" t="s">
        <v>328</v>
      </c>
      <c r="AJ4" s="7" t="s">
        <v>107</v>
      </c>
      <c r="AK4" s="7" t="s">
        <v>332</v>
      </c>
      <c r="AL4" s="7" t="s">
        <v>108</v>
      </c>
      <c r="AM4" s="7" t="s">
        <v>333</v>
      </c>
      <c r="AN4" s="15" t="s">
        <v>337</v>
      </c>
      <c r="AO4" s="7" t="s">
        <v>107</v>
      </c>
      <c r="AP4" s="7" t="s">
        <v>332</v>
      </c>
      <c r="AQ4" s="7" t="s">
        <v>108</v>
      </c>
      <c r="AR4" s="7" t="s">
        <v>333</v>
      </c>
      <c r="AS4" s="15" t="s">
        <v>329</v>
      </c>
      <c r="AT4" s="7" t="s">
        <v>107</v>
      </c>
      <c r="AU4" s="7" t="s">
        <v>332</v>
      </c>
      <c r="AV4" s="7" t="s">
        <v>108</v>
      </c>
      <c r="AW4" s="7" t="s">
        <v>333</v>
      </c>
      <c r="AX4" s="15" t="s">
        <v>338</v>
      </c>
      <c r="AY4" s="7" t="s">
        <v>107</v>
      </c>
      <c r="AZ4" s="7" t="s">
        <v>332</v>
      </c>
      <c r="BA4" s="7" t="s">
        <v>108</v>
      </c>
      <c r="BB4" s="7" t="s">
        <v>333</v>
      </c>
      <c r="BC4" s="15" t="s">
        <v>330</v>
      </c>
      <c r="BD4" s="7" t="s">
        <v>107</v>
      </c>
      <c r="BE4" s="7" t="s">
        <v>332</v>
      </c>
      <c r="BF4" s="7" t="s">
        <v>108</v>
      </c>
      <c r="BG4" s="7" t="s">
        <v>333</v>
      </c>
      <c r="BH4" s="15" t="s">
        <v>331</v>
      </c>
      <c r="BI4" s="7" t="s">
        <v>107</v>
      </c>
      <c r="BJ4" s="7" t="s">
        <v>332</v>
      </c>
      <c r="BK4" s="7" t="s">
        <v>108</v>
      </c>
      <c r="BL4" s="7" t="s">
        <v>333</v>
      </c>
      <c r="BM4" s="36"/>
    </row>
    <row r="5" spans="1:65" x14ac:dyDescent="0.25">
      <c r="A5" s="20">
        <v>200201</v>
      </c>
      <c r="B5" s="20" t="s">
        <v>3</v>
      </c>
      <c r="C5" s="20" t="s">
        <v>103</v>
      </c>
      <c r="D5" s="20"/>
      <c r="E5" s="20">
        <v>200</v>
      </c>
      <c r="F5" s="1">
        <f t="shared" ref="F5:F36" si="0">IF(SUMIFS(ADDFV,MON,F$1,ADDCO,$A5),SUMIFS(ADDFV,MON,F$1,ADDCO,$A5),"")</f>
        <v>9000</v>
      </c>
      <c r="G5" s="1">
        <f t="shared" ref="G5:G36" si="1">IF(SUMIFS(RFC,MON,F$1,ADDCO,$A5),SUMIFS(RFC,MON,F$1,ADDCO,$A5),"")</f>
        <v>4500</v>
      </c>
      <c r="H5" s="1">
        <f t="shared" ref="H5:H36" si="2">IF(SUMIFS(EXFC,MON,F$1,ADDCO,$A5),SUMIFS(EXFC,MON,F$1,ADDCO,$A5),"")</f>
        <v>4500</v>
      </c>
      <c r="I5" s="1">
        <f t="shared" ref="I5:I36" si="3">IF(SUMIFS(RTV,MON,F$1,ADDCO,$A5),SUMIFS(RTV,MON,F$1,ADDCO,$A5),"")</f>
        <v>4500</v>
      </c>
      <c r="J5" s="1">
        <f>IF(SUM(E5:G5)-SUM(H5:I5),SUM(E5:G5)-SUM(H5:I5),"")</f>
        <v>4700</v>
      </c>
      <c r="K5" s="1" t="str">
        <f t="shared" ref="K5:K36" si="4">IF(SUMIFS(ADDFV,MON,K$1,ADDCO,$A5),SUMIFS(ADDFV,MON,K$1,ADDCO,$A5),"")</f>
        <v/>
      </c>
      <c r="L5" s="1" t="str">
        <f t="shared" ref="L5:L36" si="5">IF(SUMIFS(RFC,MON,K$1,ADDCO,$A5),SUMIFS(RFC,MON,K$1,ADDCO,$A5),"")</f>
        <v/>
      </c>
      <c r="M5" s="1" t="str">
        <f t="shared" ref="M5:M36" si="6">IF(SUMIFS(EXFC,MON,K$1,ADDCO,$A5),SUMIFS(EXFC,MON,K$1,ADDCO,$A5),"")</f>
        <v/>
      </c>
      <c r="N5" s="1" t="str">
        <f t="shared" ref="N5:N36" si="7">IF(SUMIFS(RTV,MON,K$1,ADDCO,$A5),SUMIFS(RTV,MON,K$1,ADDCO,$A5),"")</f>
        <v/>
      </c>
      <c r="O5" s="1">
        <f t="shared" ref="O5:O68" si="8">IF(SUM(J5:L5)-SUM(M5:N5),SUM(J5:L5)-SUM(M5:N5),"")</f>
        <v>4700</v>
      </c>
      <c r="P5" s="1" t="str">
        <f t="shared" ref="P5:P36" si="9">IF(SUMIFS(ADDFV,MON,P$1,ADDCO,$A5),SUMIFS(ADDFV,MON,P$1,ADDCO,$A5),"")</f>
        <v/>
      </c>
      <c r="Q5" s="1" t="str">
        <f t="shared" ref="Q5:Q36" si="10">IF(SUMIFS(RFC,MON,P$1,ADDCO,$A5),SUMIFS(RFC,MON,P$1,ADDCO,$A5),"")</f>
        <v/>
      </c>
      <c r="R5" s="1" t="str">
        <f t="shared" ref="R5:R36" si="11">IF(SUMIFS(EXFC,MON,P$1,ADDCO,$A5),SUMIFS(EXFC,MON,P$1,ADDCO,$A5),"")</f>
        <v/>
      </c>
      <c r="S5" s="1" t="str">
        <f t="shared" ref="S5:S36" si="12">IF(SUMIFS(RTV,MON,P$1,ADDCO,$A5),SUMIFS(RTV,MON,P$1,ADDCO,$A5),"")</f>
        <v/>
      </c>
      <c r="T5" s="1">
        <f t="shared" ref="T5:T68" si="13">IF(SUM(O5:Q5)-SUM(R5:S5),SUM(O5:Q5)-SUM(R5:S5),"")</f>
        <v>4700</v>
      </c>
      <c r="U5" s="1" t="str">
        <f t="shared" ref="U5:U36" si="14">IF(SUMIFS(ADDFV,MON,U$1,ADDCO,$A5),SUMIFS(ADDFV,MON,U$1,ADDCO,$A5),"")</f>
        <v/>
      </c>
      <c r="V5" s="1" t="str">
        <f t="shared" ref="V5:V36" si="15">IF(SUMIFS(RFC,MON,U$1,ADDCO,$A5),SUMIFS(RFC,MON,U$1,ADDCO,$A5),"")</f>
        <v/>
      </c>
      <c r="W5" s="1" t="str">
        <f t="shared" ref="W5:W36" si="16">IF(SUMIFS(EXFC,MON,U$1,ADDCO,$A5),SUMIFS(EXFC,MON,U$1,ADDCO,$A5),"")</f>
        <v/>
      </c>
      <c r="X5" s="1" t="str">
        <f t="shared" ref="X5:X36" si="17">IF(SUMIFS(RTV,MON,U$1,ADDCO,$A5),SUMIFS(RTV,MON,U$1,ADDCO,$A5),"")</f>
        <v/>
      </c>
      <c r="Y5" s="1">
        <f t="shared" ref="Y5:Y68" si="18">IF(SUM(T5:V5)-SUM(W5:X5),SUM(T5:V5)-SUM(W5:X5),"")</f>
        <v>4700</v>
      </c>
      <c r="Z5" s="1" t="str">
        <f t="shared" ref="Z5:Z36" si="19">IF(SUMIFS(ADDFV,MON,Z$1,ADDCO,$A5),SUMIFS(ADDFV,MON,Z$1,ADDCO,$A5),"")</f>
        <v/>
      </c>
      <c r="AA5" s="1" t="str">
        <f t="shared" ref="AA5:AA36" si="20">IF(SUMIFS(RFC,MON,Z$1,ADDCO,$A5),SUMIFS(RFC,MON,Z$1,ADDCO,$A5),"")</f>
        <v/>
      </c>
      <c r="AB5" s="1" t="str">
        <f t="shared" ref="AB5:AB36" si="21">IF(SUMIFS(EXFC,MON,Z$1,ADDCO,$A5),SUMIFS(EXFC,MON,Z$1,ADDCO,$A5),"")</f>
        <v/>
      </c>
      <c r="AC5" s="1" t="str">
        <f t="shared" ref="AC5:AC36" si="22">IF(SUMIFS(RTV,MON,Z$1,ADDCO,$A5),SUMIFS(RTV,MON,Z$1,ADDCO,$A5),"")</f>
        <v/>
      </c>
      <c r="AD5" s="1">
        <f t="shared" ref="AD5:AD68" si="23">IF(SUM(Y5:AA5)-SUM(AB5:AC5),SUM(Y5:AA5)-SUM(AB5:AC5),"")</f>
        <v>4700</v>
      </c>
      <c r="AE5" s="1" t="str">
        <f t="shared" ref="AE5:AE36" si="24">IF(SUMIFS(ADDFV,MON,AE$1,ADDCO,$A5),SUMIFS(ADDFV,MON,AE$1,ADDCO,$A5),"")</f>
        <v/>
      </c>
      <c r="AF5" s="1" t="str">
        <f t="shared" ref="AF5:AF36" si="25">IF(SUMIFS(RFC,MON,AE$1,ADDCO,$A5),SUMIFS(RFC,MON,AE$1,ADDCO,$A5),"")</f>
        <v/>
      </c>
      <c r="AG5" s="1" t="str">
        <f t="shared" ref="AG5:AG36" si="26">IF(SUMIFS(EXFC,MON,AE$1,ADDCO,$A5),SUMIFS(EXFC,MON,AE$1,ADDCO,$A5),"")</f>
        <v/>
      </c>
      <c r="AH5" s="1" t="str">
        <f t="shared" ref="AH5:AH36" si="27">IF(SUMIFS(RTV,MON,AE$1,ADDCO,$A5),SUMIFS(RTV,MON,AE$1,ADDCO,$A5),"")</f>
        <v/>
      </c>
      <c r="AI5" s="1">
        <f t="shared" ref="AI5:AI68" si="28">IF(SUM(AD5:AF5)-SUM(AG5:AH5),SUM(AD5:AF5)-SUM(AG5:AH5),"")</f>
        <v>4700</v>
      </c>
      <c r="AJ5" s="1" t="str">
        <f t="shared" ref="AJ5:AJ36" si="29">IF(SUMIFS(ADDFV,MON,AJ$1,ADDCO,$A5),SUMIFS(ADDFV,MON,AJ$1,ADDCO,$A5),"")</f>
        <v/>
      </c>
      <c r="AK5" s="1" t="str">
        <f t="shared" ref="AK5:AK36" si="30">IF(SUMIFS(RFC,MON,AJ$1,ADDCO,$A5),SUMIFS(RFC,MON,AJ$1,ADDCO,$A5),"")</f>
        <v/>
      </c>
      <c r="AL5" s="1" t="str">
        <f t="shared" ref="AL5:AL36" si="31">IF(SUMIFS(EXFC,MON,AJ$1,ADDCO,$A5),SUMIFS(EXFC,MON,AJ$1,ADDCO,$A5),"")</f>
        <v/>
      </c>
      <c r="AM5" s="1" t="str">
        <f t="shared" ref="AM5:AM36" si="32">IF(SUMIFS(RTV,MON,AJ$1,ADDCO,$A5),SUMIFS(RTV,MON,AJ$1,ADDCO,$A5),"")</f>
        <v/>
      </c>
      <c r="AN5" s="1">
        <f t="shared" ref="AN5:AN68" si="33">IF(SUM(AI5:AK5)-SUM(AL5:AM5),SUM(AI5:AK5)-SUM(AL5:AM5),"")</f>
        <v>4700</v>
      </c>
      <c r="AO5" s="1" t="str">
        <f t="shared" ref="AO5:AO36" si="34">IF(SUMIFS(ADDFV,MON,AO$1,ADDCO,$A5),SUMIFS(ADDFV,MON,AO$1,ADDCO,$A5),"")</f>
        <v/>
      </c>
      <c r="AP5" s="1" t="str">
        <f t="shared" ref="AP5:AP36" si="35">IF(SUMIFS(RFC,MON,AO$1,ADDCO,$A5),SUMIFS(RFC,MON,AO$1,ADDCO,$A5),"")</f>
        <v/>
      </c>
      <c r="AQ5" s="1" t="str">
        <f t="shared" ref="AQ5:AQ36" si="36">IF(SUMIFS(EXFC,MON,AO$1,ADDCO,$A5),SUMIFS(EXFC,MON,AO$1,ADDCO,$A5),"")</f>
        <v/>
      </c>
      <c r="AR5" s="1" t="str">
        <f t="shared" ref="AR5:AR36" si="37">IF(SUMIFS(RTV,MON,AO$1,ADDCO,$A5),SUMIFS(RTV,MON,AO$1,ADDCO,$A5),"")</f>
        <v/>
      </c>
      <c r="AS5" s="1">
        <f t="shared" ref="AS5:AS68" si="38">IF(SUM(AN5:AP5)-SUM(AQ5:AR5),SUM(AN5:AP5)-SUM(AQ5:AR5),"")</f>
        <v>4700</v>
      </c>
      <c r="AT5" s="1" t="str">
        <f t="shared" ref="AT5:AT36" si="39">IF(SUMIFS(ADDFV,MON,AT$1,ADDCO,$A5),SUMIFS(ADDFV,MON,AT$1,ADDCO,$A5),"")</f>
        <v/>
      </c>
      <c r="AU5" s="1" t="str">
        <f t="shared" ref="AU5:AU36" si="40">IF(SUMIFS(RFC,MON,AT$1,ADDCO,$A5),SUMIFS(RFC,MON,AT$1,ADDCO,$A5),"")</f>
        <v/>
      </c>
      <c r="AV5" s="1" t="str">
        <f t="shared" ref="AV5:AV36" si="41">IF(SUMIFS(EXFC,MON,AT$1,ADDCO,$A5),SUMIFS(EXFC,MON,AT$1,ADDCO,$A5),"")</f>
        <v/>
      </c>
      <c r="AW5" s="1" t="str">
        <f t="shared" ref="AW5:AW36" si="42">IF(SUMIFS(RTV,MON,AT$1,ADDCO,$A5),SUMIFS(RTV,MON,AT$1,ADDCO,$A5),"")</f>
        <v/>
      </c>
      <c r="AX5" s="1">
        <f t="shared" ref="AX5:AX68" si="43">IF(SUM(AS5:AU5)-SUM(AV5:AW5),SUM(AS5:AU5)-SUM(AV5:AW5),"")</f>
        <v>4700</v>
      </c>
      <c r="AY5" s="1" t="str">
        <f t="shared" ref="AY5:AY36" si="44">IF(SUMIFS(ADDFV,MON,AY$1,ADDCO,$A5),SUMIFS(ADDFV,MON,AY$1,ADDCO,$A5),"")</f>
        <v/>
      </c>
      <c r="AZ5" s="1" t="str">
        <f t="shared" ref="AZ5:AZ36" si="45">IF(SUMIFS(RFC,MON,AY$1,ADDCO,$A5),SUMIFS(RFC,MON,AY$1,ADDCO,$A5),"")</f>
        <v/>
      </c>
      <c r="BA5" s="1" t="str">
        <f t="shared" ref="BA5:BA36" si="46">IF(SUMIFS(EXFC,MON,AY$1,ADDCO,$A5),SUMIFS(EXFC,MON,AY$1,ADDCO,$A5),"")</f>
        <v/>
      </c>
      <c r="BB5" s="1" t="str">
        <f t="shared" ref="BB5:BB36" si="47">IF(SUMIFS(RTV,MON,AY$1,ADDCO,$A5),SUMIFS(RTV,MON,AY$1,ADDCO,$A5),"")</f>
        <v/>
      </c>
      <c r="BC5" s="1">
        <f t="shared" ref="BC5:BC68" si="48">IF(SUM(AX5:AZ5)-SUM(BA5:BB5),SUM(AX5:AZ5)-SUM(BA5:BB5),"")</f>
        <v>4700</v>
      </c>
      <c r="BD5" s="1" t="str">
        <f t="shared" ref="BD5:BD36" si="49">IF(SUMIFS(ADDFV,MON,BD$1,ADDCO,$A5),SUMIFS(ADDFV,MON,BD$1,ADDCO,$A5),"")</f>
        <v/>
      </c>
      <c r="BE5" s="1" t="str">
        <f t="shared" ref="BE5:BE36" si="50">IF(SUMIFS(RFC,MON,BD$1,ADDCO,$A5),SUMIFS(RFC,MON,BD$1,ADDCO,$A5),"")</f>
        <v/>
      </c>
      <c r="BF5" s="1" t="str">
        <f t="shared" ref="BF5:BF36" si="51">IF(SUMIFS(EXFC,MON,BD$1,ADDCO,$A5),SUMIFS(EXFC,MON,BD$1,ADDCO,$A5),"")</f>
        <v/>
      </c>
      <c r="BG5" s="1" t="str">
        <f t="shared" ref="BG5:BG36" si="52">IF(SUMIFS(RTV,MON,BD$1,ADDCO,$A5),SUMIFS(RTV,MON,BD$1,ADDCO,$A5),"")</f>
        <v/>
      </c>
      <c r="BH5" s="1">
        <f t="shared" ref="BH5:BH68" si="53">IF(SUM(BC5:BE5)-SUM(BF5:BG5),SUM(BC5:BE5)-SUM(BF5:BG5),"")</f>
        <v>4700</v>
      </c>
      <c r="BI5" s="1" t="str">
        <f t="shared" ref="BI5:BI36" si="54">IF(SUMIFS(ADDFV,MON,BI$1,ADDCO,$A5),SUMIFS(ADDFV,MON,BI$1,ADDCO,$A5),"")</f>
        <v/>
      </c>
      <c r="BJ5" s="1" t="str">
        <f t="shared" ref="BJ5:BJ36" si="55">IF(SUMIFS(RFC,MON,BI$1,ADDCO,$A5),SUMIFS(RFC,MON,BI$1,ADDCO,$A5),"")</f>
        <v/>
      </c>
      <c r="BK5" s="1" t="str">
        <f t="shared" ref="BK5:BK36" si="56">IF(SUMIFS(EXFC,MON,BI$1,ADDCO,$A5),SUMIFS(EXFC,MON,BI$1,ADDCO,$A5),"")</f>
        <v/>
      </c>
      <c r="BL5" s="1" t="str">
        <f t="shared" ref="BL5:BL36" si="57">IF(SUMIFS(RTV,MON,BI$1,ADDCO,$A5),SUMIFS(RTV,MON,BI$1,ADDCO,$A5),"")</f>
        <v/>
      </c>
      <c r="BM5" s="1">
        <f t="shared" ref="BM5:BM68" si="58">IF(SUM(BH5:BJ5)-SUM(BK5:BL5),SUM(BH5:BJ5)-SUM(BK5:BL5),"")</f>
        <v>4700</v>
      </c>
    </row>
    <row r="6" spans="1:65" x14ac:dyDescent="0.25">
      <c r="A6" s="20">
        <v>200202</v>
      </c>
      <c r="B6" s="20" t="s">
        <v>4</v>
      </c>
      <c r="C6" s="20" t="s">
        <v>103</v>
      </c>
      <c r="D6" s="20"/>
      <c r="E6" s="20">
        <v>500</v>
      </c>
      <c r="F6" s="1">
        <f t="shared" si="0"/>
        <v>5000</v>
      </c>
      <c r="G6" s="1">
        <f t="shared" si="1"/>
        <v>2500</v>
      </c>
      <c r="H6" s="1">
        <f t="shared" si="2"/>
        <v>2500</v>
      </c>
      <c r="I6" s="1">
        <f t="shared" si="3"/>
        <v>2500</v>
      </c>
      <c r="J6" s="1">
        <f t="shared" ref="J6:J69" si="59">IF(SUM(E6:G6)-SUM(H6:I6),SUM(E6:G6)-SUM(H6:I6),"")</f>
        <v>3000</v>
      </c>
      <c r="K6" s="1" t="str">
        <f t="shared" si="4"/>
        <v/>
      </c>
      <c r="L6" s="1" t="str">
        <f t="shared" si="5"/>
        <v/>
      </c>
      <c r="M6" s="1" t="str">
        <f t="shared" si="6"/>
        <v/>
      </c>
      <c r="N6" s="1" t="str">
        <f t="shared" si="7"/>
        <v/>
      </c>
      <c r="O6" s="1">
        <f t="shared" si="8"/>
        <v>3000</v>
      </c>
      <c r="P6" s="1" t="str">
        <f t="shared" si="9"/>
        <v/>
      </c>
      <c r="Q6" s="1" t="str">
        <f t="shared" si="10"/>
        <v/>
      </c>
      <c r="R6" s="1" t="str">
        <f t="shared" si="11"/>
        <v/>
      </c>
      <c r="S6" s="1" t="str">
        <f t="shared" si="12"/>
        <v/>
      </c>
      <c r="T6" s="1">
        <f t="shared" si="13"/>
        <v>3000</v>
      </c>
      <c r="U6" s="1" t="str">
        <f t="shared" si="14"/>
        <v/>
      </c>
      <c r="V6" s="1" t="str">
        <f t="shared" si="15"/>
        <v/>
      </c>
      <c r="W6" s="1" t="str">
        <f t="shared" si="16"/>
        <v/>
      </c>
      <c r="X6" s="1" t="str">
        <f t="shared" si="17"/>
        <v/>
      </c>
      <c r="Y6" s="1">
        <f t="shared" si="18"/>
        <v>3000</v>
      </c>
      <c r="Z6" s="1" t="str">
        <f t="shared" si="19"/>
        <v/>
      </c>
      <c r="AA6" s="1" t="str">
        <f t="shared" si="20"/>
        <v/>
      </c>
      <c r="AB6" s="1" t="str">
        <f t="shared" si="21"/>
        <v/>
      </c>
      <c r="AC6" s="1" t="str">
        <f t="shared" si="22"/>
        <v/>
      </c>
      <c r="AD6" s="1">
        <f t="shared" si="23"/>
        <v>3000</v>
      </c>
      <c r="AE6" s="1" t="str">
        <f t="shared" si="24"/>
        <v/>
      </c>
      <c r="AF6" s="1" t="str">
        <f t="shared" si="25"/>
        <v/>
      </c>
      <c r="AG6" s="1" t="str">
        <f t="shared" si="26"/>
        <v/>
      </c>
      <c r="AH6" s="1" t="str">
        <f t="shared" si="27"/>
        <v/>
      </c>
      <c r="AI6" s="1">
        <f t="shared" si="28"/>
        <v>3000</v>
      </c>
      <c r="AJ6" s="1" t="str">
        <f t="shared" si="29"/>
        <v/>
      </c>
      <c r="AK6" s="1" t="str">
        <f t="shared" si="30"/>
        <v/>
      </c>
      <c r="AL6" s="1" t="str">
        <f t="shared" si="31"/>
        <v/>
      </c>
      <c r="AM6" s="1" t="str">
        <f t="shared" si="32"/>
        <v/>
      </c>
      <c r="AN6" s="1">
        <f t="shared" si="33"/>
        <v>3000</v>
      </c>
      <c r="AO6" s="1" t="str">
        <f t="shared" si="34"/>
        <v/>
      </c>
      <c r="AP6" s="1" t="str">
        <f t="shared" si="35"/>
        <v/>
      </c>
      <c r="AQ6" s="1" t="str">
        <f t="shared" si="36"/>
        <v/>
      </c>
      <c r="AR6" s="1" t="str">
        <f t="shared" si="37"/>
        <v/>
      </c>
      <c r="AS6" s="1">
        <f t="shared" si="38"/>
        <v>3000</v>
      </c>
      <c r="AT6" s="1" t="str">
        <f t="shared" si="39"/>
        <v/>
      </c>
      <c r="AU6" s="1" t="str">
        <f t="shared" si="40"/>
        <v/>
      </c>
      <c r="AV6" s="1" t="str">
        <f t="shared" si="41"/>
        <v/>
      </c>
      <c r="AW6" s="1" t="str">
        <f t="shared" si="42"/>
        <v/>
      </c>
      <c r="AX6" s="1">
        <f t="shared" si="43"/>
        <v>3000</v>
      </c>
      <c r="AY6" s="1" t="str">
        <f t="shared" si="44"/>
        <v/>
      </c>
      <c r="AZ6" s="1" t="str">
        <f t="shared" si="45"/>
        <v/>
      </c>
      <c r="BA6" s="1" t="str">
        <f t="shared" si="46"/>
        <v/>
      </c>
      <c r="BB6" s="1" t="str">
        <f t="shared" si="47"/>
        <v/>
      </c>
      <c r="BC6" s="1">
        <f t="shared" si="48"/>
        <v>3000</v>
      </c>
      <c r="BD6" s="1" t="str">
        <f t="shared" si="49"/>
        <v/>
      </c>
      <c r="BE6" s="1" t="str">
        <f t="shared" si="50"/>
        <v/>
      </c>
      <c r="BF6" s="1" t="str">
        <f t="shared" si="51"/>
        <v/>
      </c>
      <c r="BG6" s="1" t="str">
        <f t="shared" si="52"/>
        <v/>
      </c>
      <c r="BH6" s="1">
        <f t="shared" si="53"/>
        <v>3000</v>
      </c>
      <c r="BI6" s="1" t="str">
        <f t="shared" si="54"/>
        <v/>
      </c>
      <c r="BJ6" s="1" t="str">
        <f t="shared" si="55"/>
        <v/>
      </c>
      <c r="BK6" s="1" t="str">
        <f t="shared" si="56"/>
        <v/>
      </c>
      <c r="BL6" s="1" t="str">
        <f t="shared" si="57"/>
        <v/>
      </c>
      <c r="BM6" s="1">
        <f t="shared" si="58"/>
        <v>3000</v>
      </c>
    </row>
    <row r="7" spans="1:65" x14ac:dyDescent="0.25">
      <c r="A7" s="20">
        <v>200203</v>
      </c>
      <c r="B7" s="20" t="s">
        <v>5</v>
      </c>
      <c r="C7" s="20" t="s">
        <v>103</v>
      </c>
      <c r="D7" s="20"/>
      <c r="E7" s="20"/>
      <c r="F7" s="1">
        <f t="shared" si="0"/>
        <v>1000</v>
      </c>
      <c r="G7" s="1">
        <f t="shared" si="1"/>
        <v>500</v>
      </c>
      <c r="H7" s="1">
        <f t="shared" si="2"/>
        <v>500</v>
      </c>
      <c r="I7" s="1">
        <f t="shared" si="3"/>
        <v>500</v>
      </c>
      <c r="J7" s="1">
        <f t="shared" si="59"/>
        <v>500</v>
      </c>
      <c r="K7" s="1" t="str">
        <f t="shared" si="4"/>
        <v/>
      </c>
      <c r="L7" s="1" t="str">
        <f t="shared" si="5"/>
        <v/>
      </c>
      <c r="M7" s="1" t="str">
        <f t="shared" si="6"/>
        <v/>
      </c>
      <c r="N7" s="1" t="str">
        <f t="shared" si="7"/>
        <v/>
      </c>
      <c r="O7" s="1">
        <f t="shared" si="8"/>
        <v>500</v>
      </c>
      <c r="P7" s="1" t="str">
        <f t="shared" si="9"/>
        <v/>
      </c>
      <c r="Q7" s="1" t="str">
        <f t="shared" si="10"/>
        <v/>
      </c>
      <c r="R7" s="1" t="str">
        <f t="shared" si="11"/>
        <v/>
      </c>
      <c r="S7" s="1" t="str">
        <f t="shared" si="12"/>
        <v/>
      </c>
      <c r="T7" s="1">
        <f t="shared" si="13"/>
        <v>500</v>
      </c>
      <c r="U7" s="1" t="str">
        <f t="shared" si="14"/>
        <v/>
      </c>
      <c r="V7" s="1" t="str">
        <f t="shared" si="15"/>
        <v/>
      </c>
      <c r="W7" s="1" t="str">
        <f t="shared" si="16"/>
        <v/>
      </c>
      <c r="X7" s="1" t="str">
        <f t="shared" si="17"/>
        <v/>
      </c>
      <c r="Y7" s="1">
        <f t="shared" si="18"/>
        <v>500</v>
      </c>
      <c r="Z7" s="1" t="str">
        <f t="shared" si="19"/>
        <v/>
      </c>
      <c r="AA7" s="1" t="str">
        <f t="shared" si="20"/>
        <v/>
      </c>
      <c r="AB7" s="1" t="str">
        <f t="shared" si="21"/>
        <v/>
      </c>
      <c r="AC7" s="1" t="str">
        <f t="shared" si="22"/>
        <v/>
      </c>
      <c r="AD7" s="1">
        <f t="shared" si="23"/>
        <v>500</v>
      </c>
      <c r="AE7" s="1" t="str">
        <f t="shared" si="24"/>
        <v/>
      </c>
      <c r="AF7" s="1" t="str">
        <f t="shared" si="25"/>
        <v/>
      </c>
      <c r="AG7" s="1" t="str">
        <f t="shared" si="26"/>
        <v/>
      </c>
      <c r="AH7" s="1" t="str">
        <f t="shared" si="27"/>
        <v/>
      </c>
      <c r="AI7" s="1">
        <f t="shared" si="28"/>
        <v>500</v>
      </c>
      <c r="AJ7" s="1" t="str">
        <f t="shared" si="29"/>
        <v/>
      </c>
      <c r="AK7" s="1" t="str">
        <f t="shared" si="30"/>
        <v/>
      </c>
      <c r="AL7" s="1" t="str">
        <f t="shared" si="31"/>
        <v/>
      </c>
      <c r="AM7" s="1" t="str">
        <f t="shared" si="32"/>
        <v/>
      </c>
      <c r="AN7" s="1">
        <f t="shared" si="33"/>
        <v>500</v>
      </c>
      <c r="AO7" s="1" t="str">
        <f t="shared" si="34"/>
        <v/>
      </c>
      <c r="AP7" s="1" t="str">
        <f t="shared" si="35"/>
        <v/>
      </c>
      <c r="AQ7" s="1" t="str">
        <f t="shared" si="36"/>
        <v/>
      </c>
      <c r="AR7" s="1" t="str">
        <f t="shared" si="37"/>
        <v/>
      </c>
      <c r="AS7" s="1">
        <f t="shared" si="38"/>
        <v>500</v>
      </c>
      <c r="AT7" s="1" t="str">
        <f t="shared" si="39"/>
        <v/>
      </c>
      <c r="AU7" s="1" t="str">
        <f t="shared" si="40"/>
        <v/>
      </c>
      <c r="AV7" s="1" t="str">
        <f t="shared" si="41"/>
        <v/>
      </c>
      <c r="AW7" s="1" t="str">
        <f t="shared" si="42"/>
        <v/>
      </c>
      <c r="AX7" s="1">
        <f t="shared" si="43"/>
        <v>500</v>
      </c>
      <c r="AY7" s="1" t="str">
        <f t="shared" si="44"/>
        <v/>
      </c>
      <c r="AZ7" s="1" t="str">
        <f t="shared" si="45"/>
        <v/>
      </c>
      <c r="BA7" s="1" t="str">
        <f t="shared" si="46"/>
        <v/>
      </c>
      <c r="BB7" s="1" t="str">
        <f t="shared" si="47"/>
        <v/>
      </c>
      <c r="BC7" s="1">
        <f t="shared" si="48"/>
        <v>500</v>
      </c>
      <c r="BD7" s="1" t="str">
        <f t="shared" si="49"/>
        <v/>
      </c>
      <c r="BE7" s="1" t="str">
        <f t="shared" si="50"/>
        <v/>
      </c>
      <c r="BF7" s="1" t="str">
        <f t="shared" si="51"/>
        <v/>
      </c>
      <c r="BG7" s="1" t="str">
        <f t="shared" si="52"/>
        <v/>
      </c>
      <c r="BH7" s="1">
        <f t="shared" si="53"/>
        <v>500</v>
      </c>
      <c r="BI7" s="1" t="str">
        <f t="shared" si="54"/>
        <v/>
      </c>
      <c r="BJ7" s="1" t="str">
        <f t="shared" si="55"/>
        <v/>
      </c>
      <c r="BK7" s="1" t="str">
        <f t="shared" si="56"/>
        <v/>
      </c>
      <c r="BL7" s="1" t="str">
        <f t="shared" si="57"/>
        <v/>
      </c>
      <c r="BM7" s="1">
        <f t="shared" si="58"/>
        <v>500</v>
      </c>
    </row>
    <row r="8" spans="1:65" x14ac:dyDescent="0.25">
      <c r="A8" s="20">
        <v>200204</v>
      </c>
      <c r="B8" s="20" t="s">
        <v>6</v>
      </c>
      <c r="C8" s="20" t="s">
        <v>103</v>
      </c>
      <c r="D8" s="20"/>
      <c r="E8" s="20"/>
      <c r="F8" s="1">
        <f t="shared" si="0"/>
        <v>1000</v>
      </c>
      <c r="G8" s="1">
        <f t="shared" si="1"/>
        <v>500</v>
      </c>
      <c r="H8" s="1">
        <f t="shared" si="2"/>
        <v>500</v>
      </c>
      <c r="I8" s="1">
        <f t="shared" si="3"/>
        <v>500</v>
      </c>
      <c r="J8" s="1">
        <f t="shared" si="59"/>
        <v>500</v>
      </c>
      <c r="K8" s="1" t="str">
        <f t="shared" si="4"/>
        <v/>
      </c>
      <c r="L8" s="1" t="str">
        <f t="shared" si="5"/>
        <v/>
      </c>
      <c r="M8" s="1" t="str">
        <f t="shared" si="6"/>
        <v/>
      </c>
      <c r="N8" s="1" t="str">
        <f t="shared" si="7"/>
        <v/>
      </c>
      <c r="O8" s="1">
        <f t="shared" si="8"/>
        <v>500</v>
      </c>
      <c r="P8" s="1" t="str">
        <f t="shared" si="9"/>
        <v/>
      </c>
      <c r="Q8" s="1" t="str">
        <f t="shared" si="10"/>
        <v/>
      </c>
      <c r="R8" s="1" t="str">
        <f t="shared" si="11"/>
        <v/>
      </c>
      <c r="S8" s="1" t="str">
        <f t="shared" si="12"/>
        <v/>
      </c>
      <c r="T8" s="1">
        <f t="shared" si="13"/>
        <v>500</v>
      </c>
      <c r="U8" s="1" t="str">
        <f t="shared" si="14"/>
        <v/>
      </c>
      <c r="V8" s="1" t="str">
        <f t="shared" si="15"/>
        <v/>
      </c>
      <c r="W8" s="1" t="str">
        <f t="shared" si="16"/>
        <v/>
      </c>
      <c r="X8" s="1" t="str">
        <f t="shared" si="17"/>
        <v/>
      </c>
      <c r="Y8" s="1">
        <f t="shared" si="18"/>
        <v>500</v>
      </c>
      <c r="Z8" s="1" t="str">
        <f t="shared" si="19"/>
        <v/>
      </c>
      <c r="AA8" s="1" t="str">
        <f t="shared" si="20"/>
        <v/>
      </c>
      <c r="AB8" s="1" t="str">
        <f t="shared" si="21"/>
        <v/>
      </c>
      <c r="AC8" s="1" t="str">
        <f t="shared" si="22"/>
        <v/>
      </c>
      <c r="AD8" s="1">
        <f t="shared" si="23"/>
        <v>500</v>
      </c>
      <c r="AE8" s="1" t="str">
        <f t="shared" si="24"/>
        <v/>
      </c>
      <c r="AF8" s="1" t="str">
        <f t="shared" si="25"/>
        <v/>
      </c>
      <c r="AG8" s="1" t="str">
        <f t="shared" si="26"/>
        <v/>
      </c>
      <c r="AH8" s="1" t="str">
        <f t="shared" si="27"/>
        <v/>
      </c>
      <c r="AI8" s="1">
        <f t="shared" si="28"/>
        <v>500</v>
      </c>
      <c r="AJ8" s="1" t="str">
        <f t="shared" si="29"/>
        <v/>
      </c>
      <c r="AK8" s="1" t="str">
        <f t="shared" si="30"/>
        <v/>
      </c>
      <c r="AL8" s="1" t="str">
        <f t="shared" si="31"/>
        <v/>
      </c>
      <c r="AM8" s="1" t="str">
        <f t="shared" si="32"/>
        <v/>
      </c>
      <c r="AN8" s="1">
        <f t="shared" si="33"/>
        <v>500</v>
      </c>
      <c r="AO8" s="1" t="str">
        <f t="shared" si="34"/>
        <v/>
      </c>
      <c r="AP8" s="1" t="str">
        <f t="shared" si="35"/>
        <v/>
      </c>
      <c r="AQ8" s="1" t="str">
        <f t="shared" si="36"/>
        <v/>
      </c>
      <c r="AR8" s="1" t="str">
        <f t="shared" si="37"/>
        <v/>
      </c>
      <c r="AS8" s="1">
        <f t="shared" si="38"/>
        <v>500</v>
      </c>
      <c r="AT8" s="1" t="str">
        <f t="shared" si="39"/>
        <v/>
      </c>
      <c r="AU8" s="1" t="str">
        <f t="shared" si="40"/>
        <v/>
      </c>
      <c r="AV8" s="1" t="str">
        <f t="shared" si="41"/>
        <v/>
      </c>
      <c r="AW8" s="1" t="str">
        <f t="shared" si="42"/>
        <v/>
      </c>
      <c r="AX8" s="1">
        <f t="shared" si="43"/>
        <v>500</v>
      </c>
      <c r="AY8" s="1" t="str">
        <f t="shared" si="44"/>
        <v/>
      </c>
      <c r="AZ8" s="1" t="str">
        <f t="shared" si="45"/>
        <v/>
      </c>
      <c r="BA8" s="1" t="str">
        <f t="shared" si="46"/>
        <v/>
      </c>
      <c r="BB8" s="1" t="str">
        <f t="shared" si="47"/>
        <v/>
      </c>
      <c r="BC8" s="1">
        <f t="shared" si="48"/>
        <v>500</v>
      </c>
      <c r="BD8" s="1" t="str">
        <f t="shared" si="49"/>
        <v/>
      </c>
      <c r="BE8" s="1" t="str">
        <f t="shared" si="50"/>
        <v/>
      </c>
      <c r="BF8" s="1" t="str">
        <f t="shared" si="51"/>
        <v/>
      </c>
      <c r="BG8" s="1" t="str">
        <f t="shared" si="52"/>
        <v/>
      </c>
      <c r="BH8" s="1">
        <f t="shared" si="53"/>
        <v>500</v>
      </c>
      <c r="BI8" s="1" t="str">
        <f t="shared" si="54"/>
        <v/>
      </c>
      <c r="BJ8" s="1" t="str">
        <f t="shared" si="55"/>
        <v/>
      </c>
      <c r="BK8" s="1" t="str">
        <f t="shared" si="56"/>
        <v/>
      </c>
      <c r="BL8" s="1" t="str">
        <f t="shared" si="57"/>
        <v/>
      </c>
      <c r="BM8" s="1">
        <f t="shared" si="58"/>
        <v>500</v>
      </c>
    </row>
    <row r="9" spans="1:65" x14ac:dyDescent="0.25">
      <c r="A9" s="20">
        <v>200205</v>
      </c>
      <c r="B9" s="20" t="s">
        <v>7</v>
      </c>
      <c r="C9" s="20" t="s">
        <v>103</v>
      </c>
      <c r="D9" s="20"/>
      <c r="E9" s="20"/>
      <c r="F9" s="1">
        <f t="shared" si="0"/>
        <v>2000</v>
      </c>
      <c r="G9" s="1">
        <f t="shared" si="1"/>
        <v>1000</v>
      </c>
      <c r="H9" s="1">
        <f t="shared" si="2"/>
        <v>1000</v>
      </c>
      <c r="I9" s="1">
        <f t="shared" si="3"/>
        <v>1000</v>
      </c>
      <c r="J9" s="1">
        <f t="shared" si="59"/>
        <v>1000</v>
      </c>
      <c r="K9" s="1" t="str">
        <f t="shared" si="4"/>
        <v/>
      </c>
      <c r="L9" s="1" t="str">
        <f t="shared" si="5"/>
        <v/>
      </c>
      <c r="M9" s="1" t="str">
        <f t="shared" si="6"/>
        <v/>
      </c>
      <c r="N9" s="1" t="str">
        <f t="shared" si="7"/>
        <v/>
      </c>
      <c r="O9" s="1">
        <f t="shared" si="8"/>
        <v>1000</v>
      </c>
      <c r="P9" s="1" t="str">
        <f t="shared" si="9"/>
        <v/>
      </c>
      <c r="Q9" s="1" t="str">
        <f t="shared" si="10"/>
        <v/>
      </c>
      <c r="R9" s="1" t="str">
        <f t="shared" si="11"/>
        <v/>
      </c>
      <c r="S9" s="1" t="str">
        <f t="shared" si="12"/>
        <v/>
      </c>
      <c r="T9" s="1">
        <f t="shared" si="13"/>
        <v>1000</v>
      </c>
      <c r="U9" s="1" t="str">
        <f t="shared" si="14"/>
        <v/>
      </c>
      <c r="V9" s="1" t="str">
        <f t="shared" si="15"/>
        <v/>
      </c>
      <c r="W9" s="1" t="str">
        <f t="shared" si="16"/>
        <v/>
      </c>
      <c r="X9" s="1" t="str">
        <f t="shared" si="17"/>
        <v/>
      </c>
      <c r="Y9" s="1">
        <f t="shared" si="18"/>
        <v>1000</v>
      </c>
      <c r="Z9" s="1" t="str">
        <f t="shared" si="19"/>
        <v/>
      </c>
      <c r="AA9" s="1" t="str">
        <f t="shared" si="20"/>
        <v/>
      </c>
      <c r="AB9" s="1" t="str">
        <f t="shared" si="21"/>
        <v/>
      </c>
      <c r="AC9" s="1" t="str">
        <f t="shared" si="22"/>
        <v/>
      </c>
      <c r="AD9" s="1">
        <f t="shared" si="23"/>
        <v>1000</v>
      </c>
      <c r="AE9" s="1" t="str">
        <f t="shared" si="24"/>
        <v/>
      </c>
      <c r="AF9" s="1" t="str">
        <f t="shared" si="25"/>
        <v/>
      </c>
      <c r="AG9" s="1" t="str">
        <f t="shared" si="26"/>
        <v/>
      </c>
      <c r="AH9" s="1" t="str">
        <f t="shared" si="27"/>
        <v/>
      </c>
      <c r="AI9" s="1">
        <f t="shared" si="28"/>
        <v>1000</v>
      </c>
      <c r="AJ9" s="1" t="str">
        <f t="shared" si="29"/>
        <v/>
      </c>
      <c r="AK9" s="1" t="str">
        <f t="shared" si="30"/>
        <v/>
      </c>
      <c r="AL9" s="1" t="str">
        <f t="shared" si="31"/>
        <v/>
      </c>
      <c r="AM9" s="1" t="str">
        <f t="shared" si="32"/>
        <v/>
      </c>
      <c r="AN9" s="1">
        <f t="shared" si="33"/>
        <v>1000</v>
      </c>
      <c r="AO9" s="1" t="str">
        <f t="shared" si="34"/>
        <v/>
      </c>
      <c r="AP9" s="1" t="str">
        <f t="shared" si="35"/>
        <v/>
      </c>
      <c r="AQ9" s="1" t="str">
        <f t="shared" si="36"/>
        <v/>
      </c>
      <c r="AR9" s="1" t="str">
        <f t="shared" si="37"/>
        <v/>
      </c>
      <c r="AS9" s="1">
        <f t="shared" si="38"/>
        <v>1000</v>
      </c>
      <c r="AT9" s="1" t="str">
        <f t="shared" si="39"/>
        <v/>
      </c>
      <c r="AU9" s="1" t="str">
        <f t="shared" si="40"/>
        <v/>
      </c>
      <c r="AV9" s="1" t="str">
        <f t="shared" si="41"/>
        <v/>
      </c>
      <c r="AW9" s="1" t="str">
        <f t="shared" si="42"/>
        <v/>
      </c>
      <c r="AX9" s="1">
        <f t="shared" si="43"/>
        <v>1000</v>
      </c>
      <c r="AY9" s="1" t="str">
        <f t="shared" si="44"/>
        <v/>
      </c>
      <c r="AZ9" s="1" t="str">
        <f t="shared" si="45"/>
        <v/>
      </c>
      <c r="BA9" s="1" t="str">
        <f t="shared" si="46"/>
        <v/>
      </c>
      <c r="BB9" s="1" t="str">
        <f t="shared" si="47"/>
        <v/>
      </c>
      <c r="BC9" s="1">
        <f t="shared" si="48"/>
        <v>1000</v>
      </c>
      <c r="BD9" s="1" t="str">
        <f t="shared" si="49"/>
        <v/>
      </c>
      <c r="BE9" s="1" t="str">
        <f t="shared" si="50"/>
        <v/>
      </c>
      <c r="BF9" s="1" t="str">
        <f t="shared" si="51"/>
        <v/>
      </c>
      <c r="BG9" s="1" t="str">
        <f t="shared" si="52"/>
        <v/>
      </c>
      <c r="BH9" s="1">
        <f t="shared" si="53"/>
        <v>1000</v>
      </c>
      <c r="BI9" s="1" t="str">
        <f t="shared" si="54"/>
        <v/>
      </c>
      <c r="BJ9" s="1" t="str">
        <f t="shared" si="55"/>
        <v/>
      </c>
      <c r="BK9" s="1" t="str">
        <f t="shared" si="56"/>
        <v/>
      </c>
      <c r="BL9" s="1" t="str">
        <f t="shared" si="57"/>
        <v/>
      </c>
      <c r="BM9" s="1">
        <f t="shared" si="58"/>
        <v>1000</v>
      </c>
    </row>
    <row r="10" spans="1:65" x14ac:dyDescent="0.25">
      <c r="A10" s="20">
        <v>200206</v>
      </c>
      <c r="B10" s="20" t="s">
        <v>8</v>
      </c>
      <c r="C10" s="20" t="s">
        <v>103</v>
      </c>
      <c r="D10" s="20"/>
      <c r="E10" s="20"/>
      <c r="F10" s="1" t="str">
        <f t="shared" si="0"/>
        <v/>
      </c>
      <c r="G10" s="1" t="str">
        <f t="shared" si="1"/>
        <v/>
      </c>
      <c r="H10" s="1" t="str">
        <f t="shared" si="2"/>
        <v/>
      </c>
      <c r="I10" s="1" t="str">
        <f t="shared" si="3"/>
        <v/>
      </c>
      <c r="J10" s="1" t="str">
        <f t="shared" si="59"/>
        <v/>
      </c>
      <c r="K10" s="1" t="str">
        <f t="shared" si="4"/>
        <v/>
      </c>
      <c r="L10" s="1" t="str">
        <f t="shared" si="5"/>
        <v/>
      </c>
      <c r="M10" s="1" t="str">
        <f t="shared" si="6"/>
        <v/>
      </c>
      <c r="N10" s="1" t="str">
        <f t="shared" si="7"/>
        <v/>
      </c>
      <c r="O10" s="1" t="str">
        <f t="shared" si="8"/>
        <v/>
      </c>
      <c r="P10" s="1" t="str">
        <f t="shared" si="9"/>
        <v/>
      </c>
      <c r="Q10" s="1" t="str">
        <f t="shared" si="10"/>
        <v/>
      </c>
      <c r="R10" s="1" t="str">
        <f t="shared" si="11"/>
        <v/>
      </c>
      <c r="S10" s="1" t="str">
        <f t="shared" si="12"/>
        <v/>
      </c>
      <c r="T10" s="1" t="str">
        <f t="shared" si="13"/>
        <v/>
      </c>
      <c r="U10" s="1" t="str">
        <f t="shared" si="14"/>
        <v/>
      </c>
      <c r="V10" s="1" t="str">
        <f t="shared" si="15"/>
        <v/>
      </c>
      <c r="W10" s="1" t="str">
        <f t="shared" si="16"/>
        <v/>
      </c>
      <c r="X10" s="1" t="str">
        <f t="shared" si="17"/>
        <v/>
      </c>
      <c r="Y10" s="1" t="str">
        <f t="shared" si="18"/>
        <v/>
      </c>
      <c r="Z10" s="1" t="str">
        <f t="shared" si="19"/>
        <v/>
      </c>
      <c r="AA10" s="1" t="str">
        <f t="shared" si="20"/>
        <v/>
      </c>
      <c r="AB10" s="1" t="str">
        <f t="shared" si="21"/>
        <v/>
      </c>
      <c r="AC10" s="1" t="str">
        <f t="shared" si="22"/>
        <v/>
      </c>
      <c r="AD10" s="1" t="str">
        <f t="shared" si="23"/>
        <v/>
      </c>
      <c r="AE10" s="1" t="str">
        <f t="shared" si="24"/>
        <v/>
      </c>
      <c r="AF10" s="1" t="str">
        <f t="shared" si="25"/>
        <v/>
      </c>
      <c r="AG10" s="1" t="str">
        <f t="shared" si="26"/>
        <v/>
      </c>
      <c r="AH10" s="1" t="str">
        <f t="shared" si="27"/>
        <v/>
      </c>
      <c r="AI10" s="1" t="str">
        <f t="shared" si="28"/>
        <v/>
      </c>
      <c r="AJ10" s="1" t="str">
        <f t="shared" si="29"/>
        <v/>
      </c>
      <c r="AK10" s="1" t="str">
        <f t="shared" si="30"/>
        <v/>
      </c>
      <c r="AL10" s="1" t="str">
        <f t="shared" si="31"/>
        <v/>
      </c>
      <c r="AM10" s="1" t="str">
        <f t="shared" si="32"/>
        <v/>
      </c>
      <c r="AN10" s="1" t="str">
        <f t="shared" si="33"/>
        <v/>
      </c>
      <c r="AO10" s="1" t="str">
        <f t="shared" si="34"/>
        <v/>
      </c>
      <c r="AP10" s="1" t="str">
        <f t="shared" si="35"/>
        <v/>
      </c>
      <c r="AQ10" s="1" t="str">
        <f t="shared" si="36"/>
        <v/>
      </c>
      <c r="AR10" s="1" t="str">
        <f t="shared" si="37"/>
        <v/>
      </c>
      <c r="AS10" s="1" t="str">
        <f t="shared" si="38"/>
        <v/>
      </c>
      <c r="AT10" s="1" t="str">
        <f t="shared" si="39"/>
        <v/>
      </c>
      <c r="AU10" s="1" t="str">
        <f t="shared" si="40"/>
        <v/>
      </c>
      <c r="AV10" s="1" t="str">
        <f t="shared" si="41"/>
        <v/>
      </c>
      <c r="AW10" s="1" t="str">
        <f t="shared" si="42"/>
        <v/>
      </c>
      <c r="AX10" s="1" t="str">
        <f t="shared" si="43"/>
        <v/>
      </c>
      <c r="AY10" s="1" t="str">
        <f t="shared" si="44"/>
        <v/>
      </c>
      <c r="AZ10" s="1" t="str">
        <f t="shared" si="45"/>
        <v/>
      </c>
      <c r="BA10" s="1" t="str">
        <f t="shared" si="46"/>
        <v/>
      </c>
      <c r="BB10" s="1" t="str">
        <f t="shared" si="47"/>
        <v/>
      </c>
      <c r="BC10" s="1" t="str">
        <f t="shared" si="48"/>
        <v/>
      </c>
      <c r="BD10" s="1" t="str">
        <f t="shared" si="49"/>
        <v/>
      </c>
      <c r="BE10" s="1" t="str">
        <f t="shared" si="50"/>
        <v/>
      </c>
      <c r="BF10" s="1" t="str">
        <f t="shared" si="51"/>
        <v/>
      </c>
      <c r="BG10" s="1" t="str">
        <f t="shared" si="52"/>
        <v/>
      </c>
      <c r="BH10" s="1" t="str">
        <f t="shared" si="53"/>
        <v/>
      </c>
      <c r="BI10" s="1" t="str">
        <f t="shared" si="54"/>
        <v/>
      </c>
      <c r="BJ10" s="1" t="str">
        <f t="shared" si="55"/>
        <v/>
      </c>
      <c r="BK10" s="1" t="str">
        <f t="shared" si="56"/>
        <v/>
      </c>
      <c r="BL10" s="1" t="str">
        <f t="shared" si="57"/>
        <v/>
      </c>
      <c r="BM10" s="1" t="str">
        <f t="shared" si="58"/>
        <v/>
      </c>
    </row>
    <row r="11" spans="1:65" x14ac:dyDescent="0.25">
      <c r="A11" s="20">
        <v>200207</v>
      </c>
      <c r="B11" s="20" t="s">
        <v>9</v>
      </c>
      <c r="C11" s="20" t="s">
        <v>103</v>
      </c>
      <c r="D11" s="20"/>
      <c r="E11" s="20"/>
      <c r="F11" s="1" t="str">
        <f t="shared" si="0"/>
        <v/>
      </c>
      <c r="G11" s="1" t="str">
        <f t="shared" si="1"/>
        <v/>
      </c>
      <c r="H11" s="1" t="str">
        <f t="shared" si="2"/>
        <v/>
      </c>
      <c r="I11" s="1" t="str">
        <f t="shared" si="3"/>
        <v/>
      </c>
      <c r="J11" s="1" t="str">
        <f t="shared" si="59"/>
        <v/>
      </c>
      <c r="K11" s="1" t="str">
        <f t="shared" si="4"/>
        <v/>
      </c>
      <c r="L11" s="1" t="str">
        <f t="shared" si="5"/>
        <v/>
      </c>
      <c r="M11" s="1" t="str">
        <f t="shared" si="6"/>
        <v/>
      </c>
      <c r="N11" s="1" t="str">
        <f t="shared" si="7"/>
        <v/>
      </c>
      <c r="O11" s="1" t="str">
        <f t="shared" si="8"/>
        <v/>
      </c>
      <c r="P11" s="1" t="str">
        <f t="shared" si="9"/>
        <v/>
      </c>
      <c r="Q11" s="1" t="str">
        <f t="shared" si="10"/>
        <v/>
      </c>
      <c r="R11" s="1" t="str">
        <f t="shared" si="11"/>
        <v/>
      </c>
      <c r="S11" s="1" t="str">
        <f t="shared" si="12"/>
        <v/>
      </c>
      <c r="T11" s="1" t="str">
        <f t="shared" si="13"/>
        <v/>
      </c>
      <c r="U11" s="1" t="str">
        <f t="shared" si="14"/>
        <v/>
      </c>
      <c r="V11" s="1" t="str">
        <f t="shared" si="15"/>
        <v/>
      </c>
      <c r="W11" s="1" t="str">
        <f t="shared" si="16"/>
        <v/>
      </c>
      <c r="X11" s="1" t="str">
        <f t="shared" si="17"/>
        <v/>
      </c>
      <c r="Y11" s="1" t="str">
        <f t="shared" si="18"/>
        <v/>
      </c>
      <c r="Z11" s="1" t="str">
        <f t="shared" si="19"/>
        <v/>
      </c>
      <c r="AA11" s="1" t="str">
        <f t="shared" si="20"/>
        <v/>
      </c>
      <c r="AB11" s="1" t="str">
        <f t="shared" si="21"/>
        <v/>
      </c>
      <c r="AC11" s="1" t="str">
        <f t="shared" si="22"/>
        <v/>
      </c>
      <c r="AD11" s="1" t="str">
        <f t="shared" si="23"/>
        <v/>
      </c>
      <c r="AE11" s="1" t="str">
        <f t="shared" si="24"/>
        <v/>
      </c>
      <c r="AF11" s="1" t="str">
        <f t="shared" si="25"/>
        <v/>
      </c>
      <c r="AG11" s="1" t="str">
        <f t="shared" si="26"/>
        <v/>
      </c>
      <c r="AH11" s="1" t="str">
        <f t="shared" si="27"/>
        <v/>
      </c>
      <c r="AI11" s="1" t="str">
        <f t="shared" si="28"/>
        <v/>
      </c>
      <c r="AJ11" s="1" t="str">
        <f t="shared" si="29"/>
        <v/>
      </c>
      <c r="AK11" s="1" t="str">
        <f t="shared" si="30"/>
        <v/>
      </c>
      <c r="AL11" s="1" t="str">
        <f t="shared" si="31"/>
        <v/>
      </c>
      <c r="AM11" s="1" t="str">
        <f t="shared" si="32"/>
        <v/>
      </c>
      <c r="AN11" s="1" t="str">
        <f t="shared" si="33"/>
        <v/>
      </c>
      <c r="AO11" s="1" t="str">
        <f t="shared" si="34"/>
        <v/>
      </c>
      <c r="AP11" s="1" t="str">
        <f t="shared" si="35"/>
        <v/>
      </c>
      <c r="AQ11" s="1" t="str">
        <f t="shared" si="36"/>
        <v/>
      </c>
      <c r="AR11" s="1" t="str">
        <f t="shared" si="37"/>
        <v/>
      </c>
      <c r="AS11" s="1" t="str">
        <f t="shared" si="38"/>
        <v/>
      </c>
      <c r="AT11" s="1" t="str">
        <f t="shared" si="39"/>
        <v/>
      </c>
      <c r="AU11" s="1" t="str">
        <f t="shared" si="40"/>
        <v/>
      </c>
      <c r="AV11" s="1" t="str">
        <f t="shared" si="41"/>
        <v/>
      </c>
      <c r="AW11" s="1" t="str">
        <f t="shared" si="42"/>
        <v/>
      </c>
      <c r="AX11" s="1" t="str">
        <f t="shared" si="43"/>
        <v/>
      </c>
      <c r="AY11" s="1" t="str">
        <f t="shared" si="44"/>
        <v/>
      </c>
      <c r="AZ11" s="1" t="str">
        <f t="shared" si="45"/>
        <v/>
      </c>
      <c r="BA11" s="1" t="str">
        <f t="shared" si="46"/>
        <v/>
      </c>
      <c r="BB11" s="1" t="str">
        <f t="shared" si="47"/>
        <v/>
      </c>
      <c r="BC11" s="1" t="str">
        <f t="shared" si="48"/>
        <v/>
      </c>
      <c r="BD11" s="1" t="str">
        <f t="shared" si="49"/>
        <v/>
      </c>
      <c r="BE11" s="1" t="str">
        <f t="shared" si="50"/>
        <v/>
      </c>
      <c r="BF11" s="1" t="str">
        <f t="shared" si="51"/>
        <v/>
      </c>
      <c r="BG11" s="1" t="str">
        <f t="shared" si="52"/>
        <v/>
      </c>
      <c r="BH11" s="1" t="str">
        <f t="shared" si="53"/>
        <v/>
      </c>
      <c r="BI11" s="1" t="str">
        <f t="shared" si="54"/>
        <v/>
      </c>
      <c r="BJ11" s="1" t="str">
        <f t="shared" si="55"/>
        <v/>
      </c>
      <c r="BK11" s="1" t="str">
        <f t="shared" si="56"/>
        <v/>
      </c>
      <c r="BL11" s="1" t="str">
        <f t="shared" si="57"/>
        <v/>
      </c>
      <c r="BM11" s="1" t="str">
        <f t="shared" si="58"/>
        <v/>
      </c>
    </row>
    <row r="12" spans="1:65" x14ac:dyDescent="0.25">
      <c r="A12" s="20">
        <v>200208</v>
      </c>
      <c r="B12" s="20" t="s">
        <v>10</v>
      </c>
      <c r="C12" s="20" t="s">
        <v>103</v>
      </c>
      <c r="D12" s="20"/>
      <c r="E12" s="20"/>
      <c r="F12" s="1" t="str">
        <f t="shared" si="0"/>
        <v/>
      </c>
      <c r="G12" s="1" t="str">
        <f t="shared" si="1"/>
        <v/>
      </c>
      <c r="H12" s="1" t="str">
        <f t="shared" si="2"/>
        <v/>
      </c>
      <c r="I12" s="1" t="str">
        <f t="shared" si="3"/>
        <v/>
      </c>
      <c r="J12" s="1" t="str">
        <f t="shared" si="59"/>
        <v/>
      </c>
      <c r="K12" s="1" t="str">
        <f t="shared" si="4"/>
        <v/>
      </c>
      <c r="L12" s="1" t="str">
        <f t="shared" si="5"/>
        <v/>
      </c>
      <c r="M12" s="1" t="str">
        <f t="shared" si="6"/>
        <v/>
      </c>
      <c r="N12" s="1" t="str">
        <f t="shared" si="7"/>
        <v/>
      </c>
      <c r="O12" s="1" t="str">
        <f t="shared" si="8"/>
        <v/>
      </c>
      <c r="P12" s="1" t="str">
        <f t="shared" si="9"/>
        <v/>
      </c>
      <c r="Q12" s="1" t="str">
        <f t="shared" si="10"/>
        <v/>
      </c>
      <c r="R12" s="1" t="str">
        <f t="shared" si="11"/>
        <v/>
      </c>
      <c r="S12" s="1" t="str">
        <f t="shared" si="12"/>
        <v/>
      </c>
      <c r="T12" s="1" t="str">
        <f t="shared" si="13"/>
        <v/>
      </c>
      <c r="U12" s="1" t="str">
        <f t="shared" si="14"/>
        <v/>
      </c>
      <c r="V12" s="1" t="str">
        <f t="shared" si="15"/>
        <v/>
      </c>
      <c r="W12" s="1" t="str">
        <f t="shared" si="16"/>
        <v/>
      </c>
      <c r="X12" s="1" t="str">
        <f t="shared" si="17"/>
        <v/>
      </c>
      <c r="Y12" s="1" t="str">
        <f t="shared" si="18"/>
        <v/>
      </c>
      <c r="Z12" s="1" t="str">
        <f t="shared" si="19"/>
        <v/>
      </c>
      <c r="AA12" s="1" t="str">
        <f t="shared" si="20"/>
        <v/>
      </c>
      <c r="AB12" s="1" t="str">
        <f t="shared" si="21"/>
        <v/>
      </c>
      <c r="AC12" s="1" t="str">
        <f t="shared" si="22"/>
        <v/>
      </c>
      <c r="AD12" s="1" t="str">
        <f t="shared" si="23"/>
        <v/>
      </c>
      <c r="AE12" s="1" t="str">
        <f t="shared" si="24"/>
        <v/>
      </c>
      <c r="AF12" s="1" t="str">
        <f t="shared" si="25"/>
        <v/>
      </c>
      <c r="AG12" s="1" t="str">
        <f t="shared" si="26"/>
        <v/>
      </c>
      <c r="AH12" s="1" t="str">
        <f t="shared" si="27"/>
        <v/>
      </c>
      <c r="AI12" s="1" t="str">
        <f t="shared" si="28"/>
        <v/>
      </c>
      <c r="AJ12" s="1" t="str">
        <f t="shared" si="29"/>
        <v/>
      </c>
      <c r="AK12" s="1" t="str">
        <f t="shared" si="30"/>
        <v/>
      </c>
      <c r="AL12" s="1" t="str">
        <f t="shared" si="31"/>
        <v/>
      </c>
      <c r="AM12" s="1" t="str">
        <f t="shared" si="32"/>
        <v/>
      </c>
      <c r="AN12" s="1" t="str">
        <f t="shared" si="33"/>
        <v/>
      </c>
      <c r="AO12" s="1" t="str">
        <f t="shared" si="34"/>
        <v/>
      </c>
      <c r="AP12" s="1" t="str">
        <f t="shared" si="35"/>
        <v/>
      </c>
      <c r="AQ12" s="1" t="str">
        <f t="shared" si="36"/>
        <v/>
      </c>
      <c r="AR12" s="1" t="str">
        <f t="shared" si="37"/>
        <v/>
      </c>
      <c r="AS12" s="1" t="str">
        <f t="shared" si="38"/>
        <v/>
      </c>
      <c r="AT12" s="1" t="str">
        <f t="shared" si="39"/>
        <v/>
      </c>
      <c r="AU12" s="1" t="str">
        <f t="shared" si="40"/>
        <v/>
      </c>
      <c r="AV12" s="1" t="str">
        <f t="shared" si="41"/>
        <v/>
      </c>
      <c r="AW12" s="1" t="str">
        <f t="shared" si="42"/>
        <v/>
      </c>
      <c r="AX12" s="1" t="str">
        <f t="shared" si="43"/>
        <v/>
      </c>
      <c r="AY12" s="1" t="str">
        <f t="shared" si="44"/>
        <v/>
      </c>
      <c r="AZ12" s="1" t="str">
        <f t="shared" si="45"/>
        <v/>
      </c>
      <c r="BA12" s="1" t="str">
        <f t="shared" si="46"/>
        <v/>
      </c>
      <c r="BB12" s="1" t="str">
        <f t="shared" si="47"/>
        <v/>
      </c>
      <c r="BC12" s="1" t="str">
        <f t="shared" si="48"/>
        <v/>
      </c>
      <c r="BD12" s="1" t="str">
        <f t="shared" si="49"/>
        <v/>
      </c>
      <c r="BE12" s="1" t="str">
        <f t="shared" si="50"/>
        <v/>
      </c>
      <c r="BF12" s="1" t="str">
        <f t="shared" si="51"/>
        <v/>
      </c>
      <c r="BG12" s="1" t="str">
        <f t="shared" si="52"/>
        <v/>
      </c>
      <c r="BH12" s="1" t="str">
        <f t="shared" si="53"/>
        <v/>
      </c>
      <c r="BI12" s="1" t="str">
        <f t="shared" si="54"/>
        <v/>
      </c>
      <c r="BJ12" s="1" t="str">
        <f t="shared" si="55"/>
        <v/>
      </c>
      <c r="BK12" s="1" t="str">
        <f t="shared" si="56"/>
        <v/>
      </c>
      <c r="BL12" s="1" t="str">
        <f t="shared" si="57"/>
        <v/>
      </c>
      <c r="BM12" s="1" t="str">
        <f t="shared" si="58"/>
        <v/>
      </c>
    </row>
    <row r="13" spans="1:65" x14ac:dyDescent="0.25">
      <c r="A13" s="20">
        <v>200209</v>
      </c>
      <c r="B13" s="20" t="s">
        <v>11</v>
      </c>
      <c r="C13" s="20" t="s">
        <v>103</v>
      </c>
      <c r="D13" s="20"/>
      <c r="E13" s="20">
        <v>250</v>
      </c>
      <c r="F13" s="1" t="str">
        <f t="shared" si="0"/>
        <v/>
      </c>
      <c r="G13" s="1" t="str">
        <f t="shared" si="1"/>
        <v/>
      </c>
      <c r="H13" s="1" t="str">
        <f t="shared" si="2"/>
        <v/>
      </c>
      <c r="I13" s="1" t="str">
        <f t="shared" si="3"/>
        <v/>
      </c>
      <c r="J13" s="1">
        <f t="shared" si="59"/>
        <v>250</v>
      </c>
      <c r="K13" s="1" t="str">
        <f t="shared" si="4"/>
        <v/>
      </c>
      <c r="L13" s="1" t="str">
        <f t="shared" si="5"/>
        <v/>
      </c>
      <c r="M13" s="1" t="str">
        <f t="shared" si="6"/>
        <v/>
      </c>
      <c r="N13" s="1" t="str">
        <f t="shared" si="7"/>
        <v/>
      </c>
      <c r="O13" s="1">
        <f t="shared" si="8"/>
        <v>250</v>
      </c>
      <c r="P13" s="1" t="str">
        <f t="shared" si="9"/>
        <v/>
      </c>
      <c r="Q13" s="1" t="str">
        <f t="shared" si="10"/>
        <v/>
      </c>
      <c r="R13" s="1" t="str">
        <f t="shared" si="11"/>
        <v/>
      </c>
      <c r="S13" s="1" t="str">
        <f t="shared" si="12"/>
        <v/>
      </c>
      <c r="T13" s="1">
        <f t="shared" si="13"/>
        <v>250</v>
      </c>
      <c r="U13" s="1" t="str">
        <f t="shared" si="14"/>
        <v/>
      </c>
      <c r="V13" s="1" t="str">
        <f t="shared" si="15"/>
        <v/>
      </c>
      <c r="W13" s="1" t="str">
        <f t="shared" si="16"/>
        <v/>
      </c>
      <c r="X13" s="1" t="str">
        <f t="shared" si="17"/>
        <v/>
      </c>
      <c r="Y13" s="1">
        <f t="shared" si="18"/>
        <v>250</v>
      </c>
      <c r="Z13" s="1" t="str">
        <f t="shared" si="19"/>
        <v/>
      </c>
      <c r="AA13" s="1" t="str">
        <f t="shared" si="20"/>
        <v/>
      </c>
      <c r="AB13" s="1" t="str">
        <f t="shared" si="21"/>
        <v/>
      </c>
      <c r="AC13" s="1" t="str">
        <f t="shared" si="22"/>
        <v/>
      </c>
      <c r="AD13" s="1">
        <f t="shared" si="23"/>
        <v>250</v>
      </c>
      <c r="AE13" s="1" t="str">
        <f t="shared" si="24"/>
        <v/>
      </c>
      <c r="AF13" s="1" t="str">
        <f t="shared" si="25"/>
        <v/>
      </c>
      <c r="AG13" s="1" t="str">
        <f t="shared" si="26"/>
        <v/>
      </c>
      <c r="AH13" s="1" t="str">
        <f t="shared" si="27"/>
        <v/>
      </c>
      <c r="AI13" s="1">
        <f t="shared" si="28"/>
        <v>250</v>
      </c>
      <c r="AJ13" s="1" t="str">
        <f t="shared" si="29"/>
        <v/>
      </c>
      <c r="AK13" s="1" t="str">
        <f t="shared" si="30"/>
        <v/>
      </c>
      <c r="AL13" s="1" t="str">
        <f t="shared" si="31"/>
        <v/>
      </c>
      <c r="AM13" s="1" t="str">
        <f t="shared" si="32"/>
        <v/>
      </c>
      <c r="AN13" s="1">
        <f t="shared" si="33"/>
        <v>250</v>
      </c>
      <c r="AO13" s="1" t="str">
        <f t="shared" si="34"/>
        <v/>
      </c>
      <c r="AP13" s="1" t="str">
        <f t="shared" si="35"/>
        <v/>
      </c>
      <c r="AQ13" s="1" t="str">
        <f t="shared" si="36"/>
        <v/>
      </c>
      <c r="AR13" s="1" t="str">
        <f t="shared" si="37"/>
        <v/>
      </c>
      <c r="AS13" s="1">
        <f t="shared" si="38"/>
        <v>250</v>
      </c>
      <c r="AT13" s="1" t="str">
        <f t="shared" si="39"/>
        <v/>
      </c>
      <c r="AU13" s="1" t="str">
        <f t="shared" si="40"/>
        <v/>
      </c>
      <c r="AV13" s="1" t="str">
        <f t="shared" si="41"/>
        <v/>
      </c>
      <c r="AW13" s="1" t="str">
        <f t="shared" si="42"/>
        <v/>
      </c>
      <c r="AX13" s="1">
        <f t="shared" si="43"/>
        <v>250</v>
      </c>
      <c r="AY13" s="1" t="str">
        <f t="shared" si="44"/>
        <v/>
      </c>
      <c r="AZ13" s="1" t="str">
        <f t="shared" si="45"/>
        <v/>
      </c>
      <c r="BA13" s="1" t="str">
        <f t="shared" si="46"/>
        <v/>
      </c>
      <c r="BB13" s="1" t="str">
        <f t="shared" si="47"/>
        <v/>
      </c>
      <c r="BC13" s="1">
        <f t="shared" si="48"/>
        <v>250</v>
      </c>
      <c r="BD13" s="1">
        <f t="shared" si="49"/>
        <v>750</v>
      </c>
      <c r="BE13" s="1">
        <f t="shared" si="50"/>
        <v>250</v>
      </c>
      <c r="BF13" s="1" t="str">
        <f t="shared" si="51"/>
        <v/>
      </c>
      <c r="BG13" s="1" t="str">
        <f t="shared" si="52"/>
        <v/>
      </c>
      <c r="BH13" s="1">
        <f t="shared" si="53"/>
        <v>1250</v>
      </c>
      <c r="BI13" s="1">
        <f t="shared" si="54"/>
        <v>1000</v>
      </c>
      <c r="BJ13" s="1">
        <f t="shared" si="55"/>
        <v>400</v>
      </c>
      <c r="BK13" s="1" t="str">
        <f t="shared" si="56"/>
        <v/>
      </c>
      <c r="BL13" s="1" t="str">
        <f t="shared" si="57"/>
        <v/>
      </c>
      <c r="BM13" s="1">
        <f t="shared" si="58"/>
        <v>2650</v>
      </c>
    </row>
    <row r="14" spans="1:65" x14ac:dyDescent="0.25">
      <c r="A14" s="20">
        <v>200210</v>
      </c>
      <c r="B14" s="20" t="s">
        <v>12</v>
      </c>
      <c r="C14" s="20" t="s">
        <v>103</v>
      </c>
      <c r="D14" s="20"/>
      <c r="E14" s="20">
        <v>600</v>
      </c>
      <c r="F14" s="1" t="str">
        <f t="shared" si="0"/>
        <v/>
      </c>
      <c r="G14" s="1" t="str">
        <f t="shared" si="1"/>
        <v/>
      </c>
      <c r="H14" s="1" t="str">
        <f t="shared" si="2"/>
        <v/>
      </c>
      <c r="I14" s="1" t="str">
        <f t="shared" si="3"/>
        <v/>
      </c>
      <c r="J14" s="1">
        <f t="shared" si="59"/>
        <v>600</v>
      </c>
      <c r="K14" s="1" t="str">
        <f t="shared" si="4"/>
        <v/>
      </c>
      <c r="L14" s="1" t="str">
        <f t="shared" si="5"/>
        <v/>
      </c>
      <c r="M14" s="1" t="str">
        <f t="shared" si="6"/>
        <v/>
      </c>
      <c r="N14" s="1" t="str">
        <f t="shared" si="7"/>
        <v/>
      </c>
      <c r="O14" s="1">
        <f t="shared" si="8"/>
        <v>600</v>
      </c>
      <c r="P14" s="1" t="str">
        <f t="shared" si="9"/>
        <v/>
      </c>
      <c r="Q14" s="1" t="str">
        <f t="shared" si="10"/>
        <v/>
      </c>
      <c r="R14" s="1" t="str">
        <f t="shared" si="11"/>
        <v/>
      </c>
      <c r="S14" s="1" t="str">
        <f t="shared" si="12"/>
        <v/>
      </c>
      <c r="T14" s="1">
        <f t="shared" si="13"/>
        <v>600</v>
      </c>
      <c r="U14" s="1" t="str">
        <f t="shared" si="14"/>
        <v/>
      </c>
      <c r="V14" s="1" t="str">
        <f t="shared" si="15"/>
        <v/>
      </c>
      <c r="W14" s="1" t="str">
        <f t="shared" si="16"/>
        <v/>
      </c>
      <c r="X14" s="1" t="str">
        <f t="shared" si="17"/>
        <v/>
      </c>
      <c r="Y14" s="1">
        <f t="shared" si="18"/>
        <v>600</v>
      </c>
      <c r="Z14" s="1" t="str">
        <f t="shared" si="19"/>
        <v/>
      </c>
      <c r="AA14" s="1" t="str">
        <f t="shared" si="20"/>
        <v/>
      </c>
      <c r="AB14" s="1" t="str">
        <f t="shared" si="21"/>
        <v/>
      </c>
      <c r="AC14" s="1" t="str">
        <f t="shared" si="22"/>
        <v/>
      </c>
      <c r="AD14" s="1">
        <f t="shared" si="23"/>
        <v>600</v>
      </c>
      <c r="AE14" s="1" t="str">
        <f t="shared" si="24"/>
        <v/>
      </c>
      <c r="AF14" s="1" t="str">
        <f t="shared" si="25"/>
        <v/>
      </c>
      <c r="AG14" s="1" t="str">
        <f t="shared" si="26"/>
        <v/>
      </c>
      <c r="AH14" s="1" t="str">
        <f t="shared" si="27"/>
        <v/>
      </c>
      <c r="AI14" s="1">
        <f t="shared" si="28"/>
        <v>600</v>
      </c>
      <c r="AJ14" s="1" t="str">
        <f t="shared" si="29"/>
        <v/>
      </c>
      <c r="AK14" s="1" t="str">
        <f t="shared" si="30"/>
        <v/>
      </c>
      <c r="AL14" s="1" t="str">
        <f t="shared" si="31"/>
        <v/>
      </c>
      <c r="AM14" s="1" t="str">
        <f t="shared" si="32"/>
        <v/>
      </c>
      <c r="AN14" s="1">
        <f t="shared" si="33"/>
        <v>600</v>
      </c>
      <c r="AO14" s="1" t="str">
        <f t="shared" si="34"/>
        <v/>
      </c>
      <c r="AP14" s="1" t="str">
        <f t="shared" si="35"/>
        <v/>
      </c>
      <c r="AQ14" s="1" t="str">
        <f t="shared" si="36"/>
        <v/>
      </c>
      <c r="AR14" s="1" t="str">
        <f t="shared" si="37"/>
        <v/>
      </c>
      <c r="AS14" s="1">
        <f t="shared" si="38"/>
        <v>600</v>
      </c>
      <c r="AT14" s="1" t="str">
        <f t="shared" si="39"/>
        <v/>
      </c>
      <c r="AU14" s="1" t="str">
        <f t="shared" si="40"/>
        <v/>
      </c>
      <c r="AV14" s="1" t="str">
        <f t="shared" si="41"/>
        <v/>
      </c>
      <c r="AW14" s="1" t="str">
        <f t="shared" si="42"/>
        <v/>
      </c>
      <c r="AX14" s="1">
        <f t="shared" si="43"/>
        <v>600</v>
      </c>
      <c r="AY14" s="1" t="str">
        <f t="shared" si="44"/>
        <v/>
      </c>
      <c r="AZ14" s="1" t="str">
        <f t="shared" si="45"/>
        <v/>
      </c>
      <c r="BA14" s="1" t="str">
        <f t="shared" si="46"/>
        <v/>
      </c>
      <c r="BB14" s="1" t="str">
        <f t="shared" si="47"/>
        <v/>
      </c>
      <c r="BC14" s="1">
        <f t="shared" si="48"/>
        <v>600</v>
      </c>
      <c r="BD14" s="1" t="str">
        <f t="shared" si="49"/>
        <v/>
      </c>
      <c r="BE14" s="1" t="str">
        <f t="shared" si="50"/>
        <v/>
      </c>
      <c r="BF14" s="1" t="str">
        <f t="shared" si="51"/>
        <v/>
      </c>
      <c r="BG14" s="1" t="str">
        <f t="shared" si="52"/>
        <v/>
      </c>
      <c r="BH14" s="1">
        <f t="shared" si="53"/>
        <v>600</v>
      </c>
      <c r="BI14" s="1" t="str">
        <f t="shared" si="54"/>
        <v/>
      </c>
      <c r="BJ14" s="1" t="str">
        <f t="shared" si="55"/>
        <v/>
      </c>
      <c r="BK14" s="1" t="str">
        <f t="shared" si="56"/>
        <v/>
      </c>
      <c r="BL14" s="1" t="str">
        <f t="shared" si="57"/>
        <v/>
      </c>
      <c r="BM14" s="1">
        <f t="shared" si="58"/>
        <v>600</v>
      </c>
    </row>
    <row r="15" spans="1:65" x14ac:dyDescent="0.25">
      <c r="A15" s="20">
        <v>200211</v>
      </c>
      <c r="B15" s="20" t="s">
        <v>13</v>
      </c>
      <c r="C15" s="20" t="s">
        <v>103</v>
      </c>
      <c r="D15" s="20"/>
      <c r="E15" s="20"/>
      <c r="F15" s="1" t="str">
        <f t="shared" si="0"/>
        <v/>
      </c>
      <c r="G15" s="1" t="str">
        <f t="shared" si="1"/>
        <v/>
      </c>
      <c r="H15" s="1" t="str">
        <f t="shared" si="2"/>
        <v/>
      </c>
      <c r="I15" s="1" t="str">
        <f t="shared" si="3"/>
        <v/>
      </c>
      <c r="J15" s="1" t="str">
        <f t="shared" si="59"/>
        <v/>
      </c>
      <c r="K15" s="1" t="str">
        <f t="shared" si="4"/>
        <v/>
      </c>
      <c r="L15" s="1" t="str">
        <f t="shared" si="5"/>
        <v/>
      </c>
      <c r="M15" s="1" t="str">
        <f t="shared" si="6"/>
        <v/>
      </c>
      <c r="N15" s="1" t="str">
        <f t="shared" si="7"/>
        <v/>
      </c>
      <c r="O15" s="1" t="str">
        <f t="shared" si="8"/>
        <v/>
      </c>
      <c r="P15" s="1" t="str">
        <f t="shared" si="9"/>
        <v/>
      </c>
      <c r="Q15" s="1" t="str">
        <f t="shared" si="10"/>
        <v/>
      </c>
      <c r="R15" s="1" t="str">
        <f t="shared" si="11"/>
        <v/>
      </c>
      <c r="S15" s="1" t="str">
        <f t="shared" si="12"/>
        <v/>
      </c>
      <c r="T15" s="1" t="str">
        <f t="shared" si="13"/>
        <v/>
      </c>
      <c r="U15" s="1" t="str">
        <f t="shared" si="14"/>
        <v/>
      </c>
      <c r="V15" s="1" t="str">
        <f t="shared" si="15"/>
        <v/>
      </c>
      <c r="W15" s="1" t="str">
        <f t="shared" si="16"/>
        <v/>
      </c>
      <c r="X15" s="1" t="str">
        <f t="shared" si="17"/>
        <v/>
      </c>
      <c r="Y15" s="1" t="str">
        <f t="shared" si="18"/>
        <v/>
      </c>
      <c r="Z15" s="1" t="str">
        <f t="shared" si="19"/>
        <v/>
      </c>
      <c r="AA15" s="1" t="str">
        <f t="shared" si="20"/>
        <v/>
      </c>
      <c r="AB15" s="1" t="str">
        <f t="shared" si="21"/>
        <v/>
      </c>
      <c r="AC15" s="1" t="str">
        <f t="shared" si="22"/>
        <v/>
      </c>
      <c r="AD15" s="1" t="str">
        <f t="shared" si="23"/>
        <v/>
      </c>
      <c r="AE15" s="1" t="str">
        <f t="shared" si="24"/>
        <v/>
      </c>
      <c r="AF15" s="1" t="str">
        <f t="shared" si="25"/>
        <v/>
      </c>
      <c r="AG15" s="1" t="str">
        <f t="shared" si="26"/>
        <v/>
      </c>
      <c r="AH15" s="1" t="str">
        <f t="shared" si="27"/>
        <v/>
      </c>
      <c r="AI15" s="1" t="str">
        <f t="shared" si="28"/>
        <v/>
      </c>
      <c r="AJ15" s="1" t="str">
        <f t="shared" si="29"/>
        <v/>
      </c>
      <c r="AK15" s="1" t="str">
        <f t="shared" si="30"/>
        <v/>
      </c>
      <c r="AL15" s="1" t="str">
        <f t="shared" si="31"/>
        <v/>
      </c>
      <c r="AM15" s="1" t="str">
        <f t="shared" si="32"/>
        <v/>
      </c>
      <c r="AN15" s="1" t="str">
        <f t="shared" si="33"/>
        <v/>
      </c>
      <c r="AO15" s="1" t="str">
        <f t="shared" si="34"/>
        <v/>
      </c>
      <c r="AP15" s="1" t="str">
        <f t="shared" si="35"/>
        <v/>
      </c>
      <c r="AQ15" s="1" t="str">
        <f t="shared" si="36"/>
        <v/>
      </c>
      <c r="AR15" s="1" t="str">
        <f t="shared" si="37"/>
        <v/>
      </c>
      <c r="AS15" s="1" t="str">
        <f t="shared" si="38"/>
        <v/>
      </c>
      <c r="AT15" s="1" t="str">
        <f t="shared" si="39"/>
        <v/>
      </c>
      <c r="AU15" s="1" t="str">
        <f t="shared" si="40"/>
        <v/>
      </c>
      <c r="AV15" s="1" t="str">
        <f t="shared" si="41"/>
        <v/>
      </c>
      <c r="AW15" s="1" t="str">
        <f t="shared" si="42"/>
        <v/>
      </c>
      <c r="AX15" s="1" t="str">
        <f t="shared" si="43"/>
        <v/>
      </c>
      <c r="AY15" s="1" t="str">
        <f t="shared" si="44"/>
        <v/>
      </c>
      <c r="AZ15" s="1" t="str">
        <f t="shared" si="45"/>
        <v/>
      </c>
      <c r="BA15" s="1" t="str">
        <f t="shared" si="46"/>
        <v/>
      </c>
      <c r="BB15" s="1" t="str">
        <f t="shared" si="47"/>
        <v/>
      </c>
      <c r="BC15" s="1" t="str">
        <f t="shared" si="48"/>
        <v/>
      </c>
      <c r="BD15" s="1" t="str">
        <f t="shared" si="49"/>
        <v/>
      </c>
      <c r="BE15" s="1" t="str">
        <f t="shared" si="50"/>
        <v/>
      </c>
      <c r="BF15" s="1" t="str">
        <f t="shared" si="51"/>
        <v/>
      </c>
      <c r="BG15" s="1" t="str">
        <f t="shared" si="52"/>
        <v/>
      </c>
      <c r="BH15" s="1" t="str">
        <f t="shared" si="53"/>
        <v/>
      </c>
      <c r="BI15" s="1" t="str">
        <f t="shared" si="54"/>
        <v/>
      </c>
      <c r="BJ15" s="1" t="str">
        <f t="shared" si="55"/>
        <v/>
      </c>
      <c r="BK15" s="1" t="str">
        <f t="shared" si="56"/>
        <v/>
      </c>
      <c r="BL15" s="1" t="str">
        <f t="shared" si="57"/>
        <v/>
      </c>
      <c r="BM15" s="1" t="str">
        <f t="shared" si="58"/>
        <v/>
      </c>
    </row>
    <row r="16" spans="1:65" x14ac:dyDescent="0.25">
      <c r="A16" s="20">
        <v>200212</v>
      </c>
      <c r="B16" s="20" t="s">
        <v>14</v>
      </c>
      <c r="C16" s="20" t="s">
        <v>103</v>
      </c>
      <c r="D16" s="20"/>
      <c r="E16" s="20"/>
      <c r="F16" s="1" t="str">
        <f t="shared" si="0"/>
        <v/>
      </c>
      <c r="G16" s="1" t="str">
        <f t="shared" si="1"/>
        <v/>
      </c>
      <c r="H16" s="1" t="str">
        <f t="shared" si="2"/>
        <v/>
      </c>
      <c r="I16" s="1" t="str">
        <f t="shared" si="3"/>
        <v/>
      </c>
      <c r="J16" s="1" t="str">
        <f t="shared" si="59"/>
        <v/>
      </c>
      <c r="K16" s="1" t="str">
        <f t="shared" si="4"/>
        <v/>
      </c>
      <c r="L16" s="1" t="str">
        <f t="shared" si="5"/>
        <v/>
      </c>
      <c r="M16" s="1" t="str">
        <f t="shared" si="6"/>
        <v/>
      </c>
      <c r="N16" s="1" t="str">
        <f t="shared" si="7"/>
        <v/>
      </c>
      <c r="O16" s="1" t="str">
        <f t="shared" si="8"/>
        <v/>
      </c>
      <c r="P16" s="1" t="str">
        <f t="shared" si="9"/>
        <v/>
      </c>
      <c r="Q16" s="1" t="str">
        <f t="shared" si="10"/>
        <v/>
      </c>
      <c r="R16" s="1" t="str">
        <f t="shared" si="11"/>
        <v/>
      </c>
      <c r="S16" s="1" t="str">
        <f t="shared" si="12"/>
        <v/>
      </c>
      <c r="T16" s="1" t="str">
        <f t="shared" si="13"/>
        <v/>
      </c>
      <c r="U16" s="1" t="str">
        <f t="shared" si="14"/>
        <v/>
      </c>
      <c r="V16" s="1" t="str">
        <f t="shared" si="15"/>
        <v/>
      </c>
      <c r="W16" s="1" t="str">
        <f t="shared" si="16"/>
        <v/>
      </c>
      <c r="X16" s="1" t="str">
        <f t="shared" si="17"/>
        <v/>
      </c>
      <c r="Y16" s="1" t="str">
        <f t="shared" si="18"/>
        <v/>
      </c>
      <c r="Z16" s="1" t="str">
        <f t="shared" si="19"/>
        <v/>
      </c>
      <c r="AA16" s="1" t="str">
        <f t="shared" si="20"/>
        <v/>
      </c>
      <c r="AB16" s="1" t="str">
        <f t="shared" si="21"/>
        <v/>
      </c>
      <c r="AC16" s="1" t="str">
        <f t="shared" si="22"/>
        <v/>
      </c>
      <c r="AD16" s="1" t="str">
        <f t="shared" si="23"/>
        <v/>
      </c>
      <c r="AE16" s="1" t="str">
        <f t="shared" si="24"/>
        <v/>
      </c>
      <c r="AF16" s="1" t="str">
        <f t="shared" si="25"/>
        <v/>
      </c>
      <c r="AG16" s="1" t="str">
        <f t="shared" si="26"/>
        <v/>
      </c>
      <c r="AH16" s="1" t="str">
        <f t="shared" si="27"/>
        <v/>
      </c>
      <c r="AI16" s="1" t="str">
        <f t="shared" si="28"/>
        <v/>
      </c>
      <c r="AJ16" s="1" t="str">
        <f t="shared" si="29"/>
        <v/>
      </c>
      <c r="AK16" s="1" t="str">
        <f t="shared" si="30"/>
        <v/>
      </c>
      <c r="AL16" s="1" t="str">
        <f t="shared" si="31"/>
        <v/>
      </c>
      <c r="AM16" s="1" t="str">
        <f t="shared" si="32"/>
        <v/>
      </c>
      <c r="AN16" s="1" t="str">
        <f t="shared" si="33"/>
        <v/>
      </c>
      <c r="AO16" s="1" t="str">
        <f t="shared" si="34"/>
        <v/>
      </c>
      <c r="AP16" s="1" t="str">
        <f t="shared" si="35"/>
        <v/>
      </c>
      <c r="AQ16" s="1" t="str">
        <f t="shared" si="36"/>
        <v/>
      </c>
      <c r="AR16" s="1" t="str">
        <f t="shared" si="37"/>
        <v/>
      </c>
      <c r="AS16" s="1" t="str">
        <f t="shared" si="38"/>
        <v/>
      </c>
      <c r="AT16" s="1" t="str">
        <f t="shared" si="39"/>
        <v/>
      </c>
      <c r="AU16" s="1" t="str">
        <f t="shared" si="40"/>
        <v/>
      </c>
      <c r="AV16" s="1" t="str">
        <f t="shared" si="41"/>
        <v/>
      </c>
      <c r="AW16" s="1" t="str">
        <f t="shared" si="42"/>
        <v/>
      </c>
      <c r="AX16" s="1" t="str">
        <f t="shared" si="43"/>
        <v/>
      </c>
      <c r="AY16" s="1" t="str">
        <f t="shared" si="44"/>
        <v/>
      </c>
      <c r="AZ16" s="1" t="str">
        <f t="shared" si="45"/>
        <v/>
      </c>
      <c r="BA16" s="1" t="str">
        <f t="shared" si="46"/>
        <v/>
      </c>
      <c r="BB16" s="1" t="str">
        <f t="shared" si="47"/>
        <v/>
      </c>
      <c r="BC16" s="1" t="str">
        <f t="shared" si="48"/>
        <v/>
      </c>
      <c r="BD16" s="1" t="str">
        <f t="shared" si="49"/>
        <v/>
      </c>
      <c r="BE16" s="1" t="str">
        <f t="shared" si="50"/>
        <v/>
      </c>
      <c r="BF16" s="1" t="str">
        <f t="shared" si="51"/>
        <v/>
      </c>
      <c r="BG16" s="1" t="str">
        <f t="shared" si="52"/>
        <v/>
      </c>
      <c r="BH16" s="1" t="str">
        <f t="shared" si="53"/>
        <v/>
      </c>
      <c r="BI16" s="1" t="str">
        <f t="shared" si="54"/>
        <v/>
      </c>
      <c r="BJ16" s="1" t="str">
        <f t="shared" si="55"/>
        <v/>
      </c>
      <c r="BK16" s="1" t="str">
        <f t="shared" si="56"/>
        <v/>
      </c>
      <c r="BL16" s="1" t="str">
        <f t="shared" si="57"/>
        <v/>
      </c>
      <c r="BM16" s="1" t="str">
        <f t="shared" si="58"/>
        <v/>
      </c>
    </row>
    <row r="17" spans="1:65" x14ac:dyDescent="0.25">
      <c r="A17" s="20">
        <v>200213</v>
      </c>
      <c r="B17" s="20" t="s">
        <v>15</v>
      </c>
      <c r="C17" s="20" t="s">
        <v>103</v>
      </c>
      <c r="D17" s="20"/>
      <c r="E17" s="20"/>
      <c r="F17" s="1" t="str">
        <f t="shared" si="0"/>
        <v/>
      </c>
      <c r="G17" s="1" t="str">
        <f t="shared" si="1"/>
        <v/>
      </c>
      <c r="H17" s="1" t="str">
        <f t="shared" si="2"/>
        <v/>
      </c>
      <c r="I17" s="1" t="str">
        <f t="shared" si="3"/>
        <v/>
      </c>
      <c r="J17" s="1" t="str">
        <f t="shared" si="59"/>
        <v/>
      </c>
      <c r="K17" s="1" t="str">
        <f t="shared" si="4"/>
        <v/>
      </c>
      <c r="L17" s="1" t="str">
        <f t="shared" si="5"/>
        <v/>
      </c>
      <c r="M17" s="1" t="str">
        <f t="shared" si="6"/>
        <v/>
      </c>
      <c r="N17" s="1" t="str">
        <f t="shared" si="7"/>
        <v/>
      </c>
      <c r="O17" s="1" t="str">
        <f t="shared" si="8"/>
        <v/>
      </c>
      <c r="P17" s="1" t="str">
        <f t="shared" si="9"/>
        <v/>
      </c>
      <c r="Q17" s="1" t="str">
        <f t="shared" si="10"/>
        <v/>
      </c>
      <c r="R17" s="1" t="str">
        <f t="shared" si="11"/>
        <v/>
      </c>
      <c r="S17" s="1" t="str">
        <f t="shared" si="12"/>
        <v/>
      </c>
      <c r="T17" s="1" t="str">
        <f t="shared" si="13"/>
        <v/>
      </c>
      <c r="U17" s="1" t="str">
        <f t="shared" si="14"/>
        <v/>
      </c>
      <c r="V17" s="1" t="str">
        <f t="shared" si="15"/>
        <v/>
      </c>
      <c r="W17" s="1" t="str">
        <f t="shared" si="16"/>
        <v/>
      </c>
      <c r="X17" s="1" t="str">
        <f t="shared" si="17"/>
        <v/>
      </c>
      <c r="Y17" s="1" t="str">
        <f t="shared" si="18"/>
        <v/>
      </c>
      <c r="Z17" s="1" t="str">
        <f t="shared" si="19"/>
        <v/>
      </c>
      <c r="AA17" s="1" t="str">
        <f t="shared" si="20"/>
        <v/>
      </c>
      <c r="AB17" s="1" t="str">
        <f t="shared" si="21"/>
        <v/>
      </c>
      <c r="AC17" s="1" t="str">
        <f t="shared" si="22"/>
        <v/>
      </c>
      <c r="AD17" s="1" t="str">
        <f t="shared" si="23"/>
        <v/>
      </c>
      <c r="AE17" s="1" t="str">
        <f t="shared" si="24"/>
        <v/>
      </c>
      <c r="AF17" s="1" t="str">
        <f t="shared" si="25"/>
        <v/>
      </c>
      <c r="AG17" s="1" t="str">
        <f t="shared" si="26"/>
        <v/>
      </c>
      <c r="AH17" s="1" t="str">
        <f t="shared" si="27"/>
        <v/>
      </c>
      <c r="AI17" s="1" t="str">
        <f t="shared" si="28"/>
        <v/>
      </c>
      <c r="AJ17" s="1" t="str">
        <f t="shared" si="29"/>
        <v/>
      </c>
      <c r="AK17" s="1" t="str">
        <f t="shared" si="30"/>
        <v/>
      </c>
      <c r="AL17" s="1" t="str">
        <f t="shared" si="31"/>
        <v/>
      </c>
      <c r="AM17" s="1" t="str">
        <f t="shared" si="32"/>
        <v/>
      </c>
      <c r="AN17" s="1" t="str">
        <f t="shared" si="33"/>
        <v/>
      </c>
      <c r="AO17" s="1" t="str">
        <f t="shared" si="34"/>
        <v/>
      </c>
      <c r="AP17" s="1" t="str">
        <f t="shared" si="35"/>
        <v/>
      </c>
      <c r="AQ17" s="1" t="str">
        <f t="shared" si="36"/>
        <v/>
      </c>
      <c r="AR17" s="1" t="str">
        <f t="shared" si="37"/>
        <v/>
      </c>
      <c r="AS17" s="1" t="str">
        <f t="shared" si="38"/>
        <v/>
      </c>
      <c r="AT17" s="1" t="str">
        <f t="shared" si="39"/>
        <v/>
      </c>
      <c r="AU17" s="1" t="str">
        <f t="shared" si="40"/>
        <v/>
      </c>
      <c r="AV17" s="1" t="str">
        <f t="shared" si="41"/>
        <v/>
      </c>
      <c r="AW17" s="1" t="str">
        <f t="shared" si="42"/>
        <v/>
      </c>
      <c r="AX17" s="1" t="str">
        <f t="shared" si="43"/>
        <v/>
      </c>
      <c r="AY17" s="1" t="str">
        <f t="shared" si="44"/>
        <v/>
      </c>
      <c r="AZ17" s="1" t="str">
        <f t="shared" si="45"/>
        <v/>
      </c>
      <c r="BA17" s="1" t="str">
        <f t="shared" si="46"/>
        <v/>
      </c>
      <c r="BB17" s="1" t="str">
        <f t="shared" si="47"/>
        <v/>
      </c>
      <c r="BC17" s="1" t="str">
        <f t="shared" si="48"/>
        <v/>
      </c>
      <c r="BD17" s="1" t="str">
        <f t="shared" si="49"/>
        <v/>
      </c>
      <c r="BE17" s="1" t="str">
        <f t="shared" si="50"/>
        <v/>
      </c>
      <c r="BF17" s="1" t="str">
        <f t="shared" si="51"/>
        <v/>
      </c>
      <c r="BG17" s="1" t="str">
        <f t="shared" si="52"/>
        <v/>
      </c>
      <c r="BH17" s="1" t="str">
        <f t="shared" si="53"/>
        <v/>
      </c>
      <c r="BI17" s="1" t="str">
        <f t="shared" si="54"/>
        <v/>
      </c>
      <c r="BJ17" s="1" t="str">
        <f t="shared" si="55"/>
        <v/>
      </c>
      <c r="BK17" s="1" t="str">
        <f t="shared" si="56"/>
        <v/>
      </c>
      <c r="BL17" s="1" t="str">
        <f t="shared" si="57"/>
        <v/>
      </c>
      <c r="BM17" s="1" t="str">
        <f t="shared" si="58"/>
        <v/>
      </c>
    </row>
    <row r="18" spans="1:65" x14ac:dyDescent="0.25">
      <c r="A18" s="20">
        <v>200214</v>
      </c>
      <c r="B18" s="20" t="s">
        <v>16</v>
      </c>
      <c r="C18" s="20" t="s">
        <v>103</v>
      </c>
      <c r="D18" s="20"/>
      <c r="E18" s="20"/>
      <c r="F18" s="1" t="str">
        <f t="shared" si="0"/>
        <v/>
      </c>
      <c r="G18" s="1" t="str">
        <f t="shared" si="1"/>
        <v/>
      </c>
      <c r="H18" s="1" t="str">
        <f t="shared" si="2"/>
        <v/>
      </c>
      <c r="I18" s="1" t="str">
        <f t="shared" si="3"/>
        <v/>
      </c>
      <c r="J18" s="1" t="str">
        <f t="shared" si="59"/>
        <v/>
      </c>
      <c r="K18" s="1" t="str">
        <f t="shared" si="4"/>
        <v/>
      </c>
      <c r="L18" s="1" t="str">
        <f t="shared" si="5"/>
        <v/>
      </c>
      <c r="M18" s="1" t="str">
        <f t="shared" si="6"/>
        <v/>
      </c>
      <c r="N18" s="1" t="str">
        <f t="shared" si="7"/>
        <v/>
      </c>
      <c r="O18" s="1" t="str">
        <f t="shared" si="8"/>
        <v/>
      </c>
      <c r="P18" s="1" t="str">
        <f t="shared" si="9"/>
        <v/>
      </c>
      <c r="Q18" s="1" t="str">
        <f t="shared" si="10"/>
        <v/>
      </c>
      <c r="R18" s="1" t="str">
        <f t="shared" si="11"/>
        <v/>
      </c>
      <c r="S18" s="1" t="str">
        <f t="shared" si="12"/>
        <v/>
      </c>
      <c r="T18" s="1" t="str">
        <f t="shared" si="13"/>
        <v/>
      </c>
      <c r="U18" s="1" t="str">
        <f t="shared" si="14"/>
        <v/>
      </c>
      <c r="V18" s="1" t="str">
        <f t="shared" si="15"/>
        <v/>
      </c>
      <c r="W18" s="1" t="str">
        <f t="shared" si="16"/>
        <v/>
      </c>
      <c r="X18" s="1" t="str">
        <f t="shared" si="17"/>
        <v/>
      </c>
      <c r="Y18" s="1" t="str">
        <f t="shared" si="18"/>
        <v/>
      </c>
      <c r="Z18" s="1" t="str">
        <f t="shared" si="19"/>
        <v/>
      </c>
      <c r="AA18" s="1" t="str">
        <f t="shared" si="20"/>
        <v/>
      </c>
      <c r="AB18" s="1" t="str">
        <f t="shared" si="21"/>
        <v/>
      </c>
      <c r="AC18" s="1" t="str">
        <f t="shared" si="22"/>
        <v/>
      </c>
      <c r="AD18" s="1" t="str">
        <f t="shared" si="23"/>
        <v/>
      </c>
      <c r="AE18" s="1" t="str">
        <f t="shared" si="24"/>
        <v/>
      </c>
      <c r="AF18" s="1" t="str">
        <f t="shared" si="25"/>
        <v/>
      </c>
      <c r="AG18" s="1" t="str">
        <f t="shared" si="26"/>
        <v/>
      </c>
      <c r="AH18" s="1" t="str">
        <f t="shared" si="27"/>
        <v/>
      </c>
      <c r="AI18" s="1" t="str">
        <f t="shared" si="28"/>
        <v/>
      </c>
      <c r="AJ18" s="1" t="str">
        <f t="shared" si="29"/>
        <v/>
      </c>
      <c r="AK18" s="1" t="str">
        <f t="shared" si="30"/>
        <v/>
      </c>
      <c r="AL18" s="1" t="str">
        <f t="shared" si="31"/>
        <v/>
      </c>
      <c r="AM18" s="1" t="str">
        <f t="shared" si="32"/>
        <v/>
      </c>
      <c r="AN18" s="1" t="str">
        <f t="shared" si="33"/>
        <v/>
      </c>
      <c r="AO18" s="1" t="str">
        <f t="shared" si="34"/>
        <v/>
      </c>
      <c r="AP18" s="1" t="str">
        <f t="shared" si="35"/>
        <v/>
      </c>
      <c r="AQ18" s="1" t="str">
        <f t="shared" si="36"/>
        <v/>
      </c>
      <c r="AR18" s="1" t="str">
        <f t="shared" si="37"/>
        <v/>
      </c>
      <c r="AS18" s="1" t="str">
        <f t="shared" si="38"/>
        <v/>
      </c>
      <c r="AT18" s="1" t="str">
        <f t="shared" si="39"/>
        <v/>
      </c>
      <c r="AU18" s="1" t="str">
        <f t="shared" si="40"/>
        <v/>
      </c>
      <c r="AV18" s="1" t="str">
        <f t="shared" si="41"/>
        <v/>
      </c>
      <c r="AW18" s="1" t="str">
        <f t="shared" si="42"/>
        <v/>
      </c>
      <c r="AX18" s="1" t="str">
        <f t="shared" si="43"/>
        <v/>
      </c>
      <c r="AY18" s="1" t="str">
        <f t="shared" si="44"/>
        <v/>
      </c>
      <c r="AZ18" s="1" t="str">
        <f t="shared" si="45"/>
        <v/>
      </c>
      <c r="BA18" s="1" t="str">
        <f t="shared" si="46"/>
        <v/>
      </c>
      <c r="BB18" s="1" t="str">
        <f t="shared" si="47"/>
        <v/>
      </c>
      <c r="BC18" s="1" t="str">
        <f t="shared" si="48"/>
        <v/>
      </c>
      <c r="BD18" s="1" t="str">
        <f t="shared" si="49"/>
        <v/>
      </c>
      <c r="BE18" s="1" t="str">
        <f t="shared" si="50"/>
        <v/>
      </c>
      <c r="BF18" s="1" t="str">
        <f t="shared" si="51"/>
        <v/>
      </c>
      <c r="BG18" s="1" t="str">
        <f t="shared" si="52"/>
        <v/>
      </c>
      <c r="BH18" s="1" t="str">
        <f t="shared" si="53"/>
        <v/>
      </c>
      <c r="BI18" s="1" t="str">
        <f t="shared" si="54"/>
        <v/>
      </c>
      <c r="BJ18" s="1" t="str">
        <f t="shared" si="55"/>
        <v/>
      </c>
      <c r="BK18" s="1" t="str">
        <f t="shared" si="56"/>
        <v/>
      </c>
      <c r="BL18" s="1" t="str">
        <f t="shared" si="57"/>
        <v/>
      </c>
      <c r="BM18" s="1" t="str">
        <f t="shared" si="58"/>
        <v/>
      </c>
    </row>
    <row r="19" spans="1:65" x14ac:dyDescent="0.25">
      <c r="A19" s="20">
        <v>200215</v>
      </c>
      <c r="B19" s="20" t="s">
        <v>17</v>
      </c>
      <c r="C19" s="20" t="s">
        <v>103</v>
      </c>
      <c r="D19" s="20"/>
      <c r="E19" s="20"/>
      <c r="F19" s="1" t="str">
        <f t="shared" si="0"/>
        <v/>
      </c>
      <c r="G19" s="1" t="str">
        <f t="shared" si="1"/>
        <v/>
      </c>
      <c r="H19" s="1" t="str">
        <f t="shared" si="2"/>
        <v/>
      </c>
      <c r="I19" s="1" t="str">
        <f t="shared" si="3"/>
        <v/>
      </c>
      <c r="J19" s="1" t="str">
        <f t="shared" si="59"/>
        <v/>
      </c>
      <c r="K19" s="1" t="str">
        <f t="shared" si="4"/>
        <v/>
      </c>
      <c r="L19" s="1" t="str">
        <f t="shared" si="5"/>
        <v/>
      </c>
      <c r="M19" s="1" t="str">
        <f t="shared" si="6"/>
        <v/>
      </c>
      <c r="N19" s="1" t="str">
        <f t="shared" si="7"/>
        <v/>
      </c>
      <c r="O19" s="1" t="str">
        <f t="shared" si="8"/>
        <v/>
      </c>
      <c r="P19" s="1" t="str">
        <f t="shared" si="9"/>
        <v/>
      </c>
      <c r="Q19" s="1" t="str">
        <f t="shared" si="10"/>
        <v/>
      </c>
      <c r="R19" s="1" t="str">
        <f t="shared" si="11"/>
        <v/>
      </c>
      <c r="S19" s="1" t="str">
        <f t="shared" si="12"/>
        <v/>
      </c>
      <c r="T19" s="1" t="str">
        <f t="shared" si="13"/>
        <v/>
      </c>
      <c r="U19" s="1" t="str">
        <f t="shared" si="14"/>
        <v/>
      </c>
      <c r="V19" s="1" t="str">
        <f t="shared" si="15"/>
        <v/>
      </c>
      <c r="W19" s="1" t="str">
        <f t="shared" si="16"/>
        <v/>
      </c>
      <c r="X19" s="1" t="str">
        <f t="shared" si="17"/>
        <v/>
      </c>
      <c r="Y19" s="1" t="str">
        <f t="shared" si="18"/>
        <v/>
      </c>
      <c r="Z19" s="1" t="str">
        <f t="shared" si="19"/>
        <v/>
      </c>
      <c r="AA19" s="1" t="str">
        <f t="shared" si="20"/>
        <v/>
      </c>
      <c r="AB19" s="1" t="str">
        <f t="shared" si="21"/>
        <v/>
      </c>
      <c r="AC19" s="1" t="str">
        <f t="shared" si="22"/>
        <v/>
      </c>
      <c r="AD19" s="1" t="str">
        <f t="shared" si="23"/>
        <v/>
      </c>
      <c r="AE19" s="1" t="str">
        <f t="shared" si="24"/>
        <v/>
      </c>
      <c r="AF19" s="1" t="str">
        <f t="shared" si="25"/>
        <v/>
      </c>
      <c r="AG19" s="1" t="str">
        <f t="shared" si="26"/>
        <v/>
      </c>
      <c r="AH19" s="1" t="str">
        <f t="shared" si="27"/>
        <v/>
      </c>
      <c r="AI19" s="1" t="str">
        <f t="shared" si="28"/>
        <v/>
      </c>
      <c r="AJ19" s="1" t="str">
        <f t="shared" si="29"/>
        <v/>
      </c>
      <c r="AK19" s="1" t="str">
        <f t="shared" si="30"/>
        <v/>
      </c>
      <c r="AL19" s="1" t="str">
        <f t="shared" si="31"/>
        <v/>
      </c>
      <c r="AM19" s="1" t="str">
        <f t="shared" si="32"/>
        <v/>
      </c>
      <c r="AN19" s="1" t="str">
        <f t="shared" si="33"/>
        <v/>
      </c>
      <c r="AO19" s="1" t="str">
        <f t="shared" si="34"/>
        <v/>
      </c>
      <c r="AP19" s="1" t="str">
        <f t="shared" si="35"/>
        <v/>
      </c>
      <c r="AQ19" s="1" t="str">
        <f t="shared" si="36"/>
        <v/>
      </c>
      <c r="AR19" s="1" t="str">
        <f t="shared" si="37"/>
        <v/>
      </c>
      <c r="AS19" s="1" t="str">
        <f t="shared" si="38"/>
        <v/>
      </c>
      <c r="AT19" s="1" t="str">
        <f t="shared" si="39"/>
        <v/>
      </c>
      <c r="AU19" s="1" t="str">
        <f t="shared" si="40"/>
        <v/>
      </c>
      <c r="AV19" s="1" t="str">
        <f t="shared" si="41"/>
        <v/>
      </c>
      <c r="AW19" s="1" t="str">
        <f t="shared" si="42"/>
        <v/>
      </c>
      <c r="AX19" s="1" t="str">
        <f t="shared" si="43"/>
        <v/>
      </c>
      <c r="AY19" s="1" t="str">
        <f t="shared" si="44"/>
        <v/>
      </c>
      <c r="AZ19" s="1" t="str">
        <f t="shared" si="45"/>
        <v/>
      </c>
      <c r="BA19" s="1" t="str">
        <f t="shared" si="46"/>
        <v/>
      </c>
      <c r="BB19" s="1" t="str">
        <f t="shared" si="47"/>
        <v/>
      </c>
      <c r="BC19" s="1" t="str">
        <f t="shared" si="48"/>
        <v/>
      </c>
      <c r="BD19" s="1" t="str">
        <f t="shared" si="49"/>
        <v/>
      </c>
      <c r="BE19" s="1" t="str">
        <f t="shared" si="50"/>
        <v/>
      </c>
      <c r="BF19" s="1" t="str">
        <f t="shared" si="51"/>
        <v/>
      </c>
      <c r="BG19" s="1" t="str">
        <f t="shared" si="52"/>
        <v/>
      </c>
      <c r="BH19" s="1" t="str">
        <f t="shared" si="53"/>
        <v/>
      </c>
      <c r="BI19" s="1" t="str">
        <f t="shared" si="54"/>
        <v/>
      </c>
      <c r="BJ19" s="1" t="str">
        <f t="shared" si="55"/>
        <v/>
      </c>
      <c r="BK19" s="1" t="str">
        <f t="shared" si="56"/>
        <v/>
      </c>
      <c r="BL19" s="1" t="str">
        <f t="shared" si="57"/>
        <v/>
      </c>
      <c r="BM19" s="1" t="str">
        <f t="shared" si="58"/>
        <v/>
      </c>
    </row>
    <row r="20" spans="1:65" x14ac:dyDescent="0.25">
      <c r="A20" s="20">
        <v>200216</v>
      </c>
      <c r="B20" s="20" t="s">
        <v>18</v>
      </c>
      <c r="C20" s="20" t="s">
        <v>103</v>
      </c>
      <c r="D20" s="20"/>
      <c r="E20" s="20"/>
      <c r="F20" s="1" t="str">
        <f t="shared" si="0"/>
        <v/>
      </c>
      <c r="G20" s="1" t="str">
        <f t="shared" si="1"/>
        <v/>
      </c>
      <c r="H20" s="1" t="str">
        <f t="shared" si="2"/>
        <v/>
      </c>
      <c r="I20" s="1" t="str">
        <f t="shared" si="3"/>
        <v/>
      </c>
      <c r="J20" s="1" t="str">
        <f t="shared" si="59"/>
        <v/>
      </c>
      <c r="K20" s="1" t="str">
        <f t="shared" si="4"/>
        <v/>
      </c>
      <c r="L20" s="1" t="str">
        <f t="shared" si="5"/>
        <v/>
      </c>
      <c r="M20" s="1" t="str">
        <f t="shared" si="6"/>
        <v/>
      </c>
      <c r="N20" s="1" t="str">
        <f t="shared" si="7"/>
        <v/>
      </c>
      <c r="O20" s="1" t="str">
        <f t="shared" si="8"/>
        <v/>
      </c>
      <c r="P20" s="1" t="str">
        <f t="shared" si="9"/>
        <v/>
      </c>
      <c r="Q20" s="1" t="str">
        <f t="shared" si="10"/>
        <v/>
      </c>
      <c r="R20" s="1" t="str">
        <f t="shared" si="11"/>
        <v/>
      </c>
      <c r="S20" s="1" t="str">
        <f t="shared" si="12"/>
        <v/>
      </c>
      <c r="T20" s="1" t="str">
        <f t="shared" si="13"/>
        <v/>
      </c>
      <c r="U20" s="1" t="str">
        <f t="shared" si="14"/>
        <v/>
      </c>
      <c r="V20" s="1" t="str">
        <f t="shared" si="15"/>
        <v/>
      </c>
      <c r="W20" s="1" t="str">
        <f t="shared" si="16"/>
        <v/>
      </c>
      <c r="X20" s="1" t="str">
        <f t="shared" si="17"/>
        <v/>
      </c>
      <c r="Y20" s="1" t="str">
        <f t="shared" si="18"/>
        <v/>
      </c>
      <c r="Z20" s="1" t="str">
        <f t="shared" si="19"/>
        <v/>
      </c>
      <c r="AA20" s="1" t="str">
        <f t="shared" si="20"/>
        <v/>
      </c>
      <c r="AB20" s="1" t="str">
        <f t="shared" si="21"/>
        <v/>
      </c>
      <c r="AC20" s="1" t="str">
        <f t="shared" si="22"/>
        <v/>
      </c>
      <c r="AD20" s="1" t="str">
        <f t="shared" si="23"/>
        <v/>
      </c>
      <c r="AE20" s="1" t="str">
        <f t="shared" si="24"/>
        <v/>
      </c>
      <c r="AF20" s="1" t="str">
        <f t="shared" si="25"/>
        <v/>
      </c>
      <c r="AG20" s="1" t="str">
        <f t="shared" si="26"/>
        <v/>
      </c>
      <c r="AH20" s="1" t="str">
        <f t="shared" si="27"/>
        <v/>
      </c>
      <c r="AI20" s="1" t="str">
        <f t="shared" si="28"/>
        <v/>
      </c>
      <c r="AJ20" s="1" t="str">
        <f t="shared" si="29"/>
        <v/>
      </c>
      <c r="AK20" s="1" t="str">
        <f t="shared" si="30"/>
        <v/>
      </c>
      <c r="AL20" s="1" t="str">
        <f t="shared" si="31"/>
        <v/>
      </c>
      <c r="AM20" s="1" t="str">
        <f t="shared" si="32"/>
        <v/>
      </c>
      <c r="AN20" s="1" t="str">
        <f t="shared" si="33"/>
        <v/>
      </c>
      <c r="AO20" s="1" t="str">
        <f t="shared" si="34"/>
        <v/>
      </c>
      <c r="AP20" s="1" t="str">
        <f t="shared" si="35"/>
        <v/>
      </c>
      <c r="AQ20" s="1" t="str">
        <f t="shared" si="36"/>
        <v/>
      </c>
      <c r="AR20" s="1" t="str">
        <f t="shared" si="37"/>
        <v/>
      </c>
      <c r="AS20" s="1" t="str">
        <f t="shared" si="38"/>
        <v/>
      </c>
      <c r="AT20" s="1" t="str">
        <f t="shared" si="39"/>
        <v/>
      </c>
      <c r="AU20" s="1" t="str">
        <f t="shared" si="40"/>
        <v/>
      </c>
      <c r="AV20" s="1" t="str">
        <f t="shared" si="41"/>
        <v/>
      </c>
      <c r="AW20" s="1" t="str">
        <f t="shared" si="42"/>
        <v/>
      </c>
      <c r="AX20" s="1" t="str">
        <f t="shared" si="43"/>
        <v/>
      </c>
      <c r="AY20" s="1" t="str">
        <f t="shared" si="44"/>
        <v/>
      </c>
      <c r="AZ20" s="1" t="str">
        <f t="shared" si="45"/>
        <v/>
      </c>
      <c r="BA20" s="1" t="str">
        <f t="shared" si="46"/>
        <v/>
      </c>
      <c r="BB20" s="1" t="str">
        <f t="shared" si="47"/>
        <v/>
      </c>
      <c r="BC20" s="1" t="str">
        <f t="shared" si="48"/>
        <v/>
      </c>
      <c r="BD20" s="1" t="str">
        <f t="shared" si="49"/>
        <v/>
      </c>
      <c r="BE20" s="1" t="str">
        <f t="shared" si="50"/>
        <v/>
      </c>
      <c r="BF20" s="1" t="str">
        <f t="shared" si="51"/>
        <v/>
      </c>
      <c r="BG20" s="1" t="str">
        <f t="shared" si="52"/>
        <v/>
      </c>
      <c r="BH20" s="1" t="str">
        <f t="shared" si="53"/>
        <v/>
      </c>
      <c r="BI20" s="1" t="str">
        <f t="shared" si="54"/>
        <v/>
      </c>
      <c r="BJ20" s="1" t="str">
        <f t="shared" si="55"/>
        <v/>
      </c>
      <c r="BK20" s="1" t="str">
        <f t="shared" si="56"/>
        <v/>
      </c>
      <c r="BL20" s="1" t="str">
        <f t="shared" si="57"/>
        <v/>
      </c>
      <c r="BM20" s="1" t="str">
        <f t="shared" si="58"/>
        <v/>
      </c>
    </row>
    <row r="21" spans="1:65" x14ac:dyDescent="0.25">
      <c r="A21" s="20">
        <v>200217</v>
      </c>
      <c r="B21" s="20" t="s">
        <v>19</v>
      </c>
      <c r="C21" s="20" t="s">
        <v>103</v>
      </c>
      <c r="D21" s="20"/>
      <c r="E21" s="20"/>
      <c r="F21" s="1" t="str">
        <f t="shared" si="0"/>
        <v/>
      </c>
      <c r="G21" s="1" t="str">
        <f t="shared" si="1"/>
        <v/>
      </c>
      <c r="H21" s="1" t="str">
        <f t="shared" si="2"/>
        <v/>
      </c>
      <c r="I21" s="1" t="str">
        <f t="shared" si="3"/>
        <v/>
      </c>
      <c r="J21" s="1" t="str">
        <f t="shared" si="59"/>
        <v/>
      </c>
      <c r="K21" s="1" t="str">
        <f t="shared" si="4"/>
        <v/>
      </c>
      <c r="L21" s="1" t="str">
        <f t="shared" si="5"/>
        <v/>
      </c>
      <c r="M21" s="1" t="str">
        <f t="shared" si="6"/>
        <v/>
      </c>
      <c r="N21" s="1" t="str">
        <f t="shared" si="7"/>
        <v/>
      </c>
      <c r="O21" s="1" t="str">
        <f t="shared" si="8"/>
        <v/>
      </c>
      <c r="P21" s="1" t="str">
        <f t="shared" si="9"/>
        <v/>
      </c>
      <c r="Q21" s="1" t="str">
        <f t="shared" si="10"/>
        <v/>
      </c>
      <c r="R21" s="1" t="str">
        <f t="shared" si="11"/>
        <v/>
      </c>
      <c r="S21" s="1" t="str">
        <f t="shared" si="12"/>
        <v/>
      </c>
      <c r="T21" s="1" t="str">
        <f t="shared" si="13"/>
        <v/>
      </c>
      <c r="U21" s="1" t="str">
        <f t="shared" si="14"/>
        <v/>
      </c>
      <c r="V21" s="1" t="str">
        <f t="shared" si="15"/>
        <v/>
      </c>
      <c r="W21" s="1" t="str">
        <f t="shared" si="16"/>
        <v/>
      </c>
      <c r="X21" s="1" t="str">
        <f t="shared" si="17"/>
        <v/>
      </c>
      <c r="Y21" s="1" t="str">
        <f t="shared" si="18"/>
        <v/>
      </c>
      <c r="Z21" s="1" t="str">
        <f t="shared" si="19"/>
        <v/>
      </c>
      <c r="AA21" s="1" t="str">
        <f t="shared" si="20"/>
        <v/>
      </c>
      <c r="AB21" s="1" t="str">
        <f t="shared" si="21"/>
        <v/>
      </c>
      <c r="AC21" s="1" t="str">
        <f t="shared" si="22"/>
        <v/>
      </c>
      <c r="AD21" s="1" t="str">
        <f t="shared" si="23"/>
        <v/>
      </c>
      <c r="AE21" s="1" t="str">
        <f t="shared" si="24"/>
        <v/>
      </c>
      <c r="AF21" s="1" t="str">
        <f t="shared" si="25"/>
        <v/>
      </c>
      <c r="AG21" s="1" t="str">
        <f t="shared" si="26"/>
        <v/>
      </c>
      <c r="AH21" s="1" t="str">
        <f t="shared" si="27"/>
        <v/>
      </c>
      <c r="AI21" s="1" t="str">
        <f t="shared" si="28"/>
        <v/>
      </c>
      <c r="AJ21" s="1" t="str">
        <f t="shared" si="29"/>
        <v/>
      </c>
      <c r="AK21" s="1" t="str">
        <f t="shared" si="30"/>
        <v/>
      </c>
      <c r="AL21" s="1" t="str">
        <f t="shared" si="31"/>
        <v/>
      </c>
      <c r="AM21" s="1" t="str">
        <f t="shared" si="32"/>
        <v/>
      </c>
      <c r="AN21" s="1" t="str">
        <f t="shared" si="33"/>
        <v/>
      </c>
      <c r="AO21" s="1" t="str">
        <f t="shared" si="34"/>
        <v/>
      </c>
      <c r="AP21" s="1" t="str">
        <f t="shared" si="35"/>
        <v/>
      </c>
      <c r="AQ21" s="1" t="str">
        <f t="shared" si="36"/>
        <v/>
      </c>
      <c r="AR21" s="1" t="str">
        <f t="shared" si="37"/>
        <v/>
      </c>
      <c r="AS21" s="1" t="str">
        <f t="shared" si="38"/>
        <v/>
      </c>
      <c r="AT21" s="1" t="str">
        <f t="shared" si="39"/>
        <v/>
      </c>
      <c r="AU21" s="1" t="str">
        <f t="shared" si="40"/>
        <v/>
      </c>
      <c r="AV21" s="1" t="str">
        <f t="shared" si="41"/>
        <v/>
      </c>
      <c r="AW21" s="1" t="str">
        <f t="shared" si="42"/>
        <v/>
      </c>
      <c r="AX21" s="1" t="str">
        <f t="shared" si="43"/>
        <v/>
      </c>
      <c r="AY21" s="1" t="str">
        <f t="shared" si="44"/>
        <v/>
      </c>
      <c r="AZ21" s="1" t="str">
        <f t="shared" si="45"/>
        <v/>
      </c>
      <c r="BA21" s="1" t="str">
        <f t="shared" si="46"/>
        <v/>
      </c>
      <c r="BB21" s="1" t="str">
        <f t="shared" si="47"/>
        <v/>
      </c>
      <c r="BC21" s="1" t="str">
        <f t="shared" si="48"/>
        <v/>
      </c>
      <c r="BD21" s="1" t="str">
        <f t="shared" si="49"/>
        <v/>
      </c>
      <c r="BE21" s="1" t="str">
        <f t="shared" si="50"/>
        <v/>
      </c>
      <c r="BF21" s="1" t="str">
        <f t="shared" si="51"/>
        <v/>
      </c>
      <c r="BG21" s="1" t="str">
        <f t="shared" si="52"/>
        <v/>
      </c>
      <c r="BH21" s="1" t="str">
        <f t="shared" si="53"/>
        <v/>
      </c>
      <c r="BI21" s="1" t="str">
        <f t="shared" si="54"/>
        <v/>
      </c>
      <c r="BJ21" s="1" t="str">
        <f t="shared" si="55"/>
        <v/>
      </c>
      <c r="BK21" s="1" t="str">
        <f t="shared" si="56"/>
        <v/>
      </c>
      <c r="BL21" s="1" t="str">
        <f t="shared" si="57"/>
        <v/>
      </c>
      <c r="BM21" s="1" t="str">
        <f t="shared" si="58"/>
        <v/>
      </c>
    </row>
    <row r="22" spans="1:65" x14ac:dyDescent="0.25">
      <c r="A22" s="20">
        <v>200218</v>
      </c>
      <c r="B22" s="20" t="s">
        <v>20</v>
      </c>
      <c r="C22" s="20" t="s">
        <v>103</v>
      </c>
      <c r="D22" s="20"/>
      <c r="E22" s="20"/>
      <c r="F22" s="1" t="str">
        <f t="shared" si="0"/>
        <v/>
      </c>
      <c r="G22" s="1" t="str">
        <f t="shared" si="1"/>
        <v/>
      </c>
      <c r="H22" s="1" t="str">
        <f t="shared" si="2"/>
        <v/>
      </c>
      <c r="I22" s="1" t="str">
        <f t="shared" si="3"/>
        <v/>
      </c>
      <c r="J22" s="1" t="str">
        <f t="shared" si="59"/>
        <v/>
      </c>
      <c r="K22" s="1" t="str">
        <f t="shared" si="4"/>
        <v/>
      </c>
      <c r="L22" s="1" t="str">
        <f t="shared" si="5"/>
        <v/>
      </c>
      <c r="M22" s="1" t="str">
        <f t="shared" si="6"/>
        <v/>
      </c>
      <c r="N22" s="1" t="str">
        <f t="shared" si="7"/>
        <v/>
      </c>
      <c r="O22" s="1" t="str">
        <f t="shared" si="8"/>
        <v/>
      </c>
      <c r="P22" s="1" t="str">
        <f t="shared" si="9"/>
        <v/>
      </c>
      <c r="Q22" s="1" t="str">
        <f t="shared" si="10"/>
        <v/>
      </c>
      <c r="R22" s="1" t="str">
        <f t="shared" si="11"/>
        <v/>
      </c>
      <c r="S22" s="1" t="str">
        <f t="shared" si="12"/>
        <v/>
      </c>
      <c r="T22" s="1" t="str">
        <f t="shared" si="13"/>
        <v/>
      </c>
      <c r="U22" s="1" t="str">
        <f t="shared" si="14"/>
        <v/>
      </c>
      <c r="V22" s="1" t="str">
        <f t="shared" si="15"/>
        <v/>
      </c>
      <c r="W22" s="1" t="str">
        <f t="shared" si="16"/>
        <v/>
      </c>
      <c r="X22" s="1" t="str">
        <f t="shared" si="17"/>
        <v/>
      </c>
      <c r="Y22" s="1" t="str">
        <f t="shared" si="18"/>
        <v/>
      </c>
      <c r="Z22" s="1" t="str">
        <f t="shared" si="19"/>
        <v/>
      </c>
      <c r="AA22" s="1" t="str">
        <f t="shared" si="20"/>
        <v/>
      </c>
      <c r="AB22" s="1" t="str">
        <f t="shared" si="21"/>
        <v/>
      </c>
      <c r="AC22" s="1" t="str">
        <f t="shared" si="22"/>
        <v/>
      </c>
      <c r="AD22" s="1" t="str">
        <f t="shared" si="23"/>
        <v/>
      </c>
      <c r="AE22" s="1" t="str">
        <f t="shared" si="24"/>
        <v/>
      </c>
      <c r="AF22" s="1" t="str">
        <f t="shared" si="25"/>
        <v/>
      </c>
      <c r="AG22" s="1" t="str">
        <f t="shared" si="26"/>
        <v/>
      </c>
      <c r="AH22" s="1" t="str">
        <f t="shared" si="27"/>
        <v/>
      </c>
      <c r="AI22" s="1" t="str">
        <f t="shared" si="28"/>
        <v/>
      </c>
      <c r="AJ22" s="1" t="str">
        <f t="shared" si="29"/>
        <v/>
      </c>
      <c r="AK22" s="1" t="str">
        <f t="shared" si="30"/>
        <v/>
      </c>
      <c r="AL22" s="1" t="str">
        <f t="shared" si="31"/>
        <v/>
      </c>
      <c r="AM22" s="1" t="str">
        <f t="shared" si="32"/>
        <v/>
      </c>
      <c r="AN22" s="1" t="str">
        <f t="shared" si="33"/>
        <v/>
      </c>
      <c r="AO22" s="1" t="str">
        <f t="shared" si="34"/>
        <v/>
      </c>
      <c r="AP22" s="1" t="str">
        <f t="shared" si="35"/>
        <v/>
      </c>
      <c r="AQ22" s="1" t="str">
        <f t="shared" si="36"/>
        <v/>
      </c>
      <c r="AR22" s="1" t="str">
        <f t="shared" si="37"/>
        <v/>
      </c>
      <c r="AS22" s="1" t="str">
        <f t="shared" si="38"/>
        <v/>
      </c>
      <c r="AT22" s="1" t="str">
        <f t="shared" si="39"/>
        <v/>
      </c>
      <c r="AU22" s="1" t="str">
        <f t="shared" si="40"/>
        <v/>
      </c>
      <c r="AV22" s="1" t="str">
        <f t="shared" si="41"/>
        <v/>
      </c>
      <c r="AW22" s="1" t="str">
        <f t="shared" si="42"/>
        <v/>
      </c>
      <c r="AX22" s="1" t="str">
        <f t="shared" si="43"/>
        <v/>
      </c>
      <c r="AY22" s="1" t="str">
        <f t="shared" si="44"/>
        <v/>
      </c>
      <c r="AZ22" s="1" t="str">
        <f t="shared" si="45"/>
        <v/>
      </c>
      <c r="BA22" s="1" t="str">
        <f t="shared" si="46"/>
        <v/>
      </c>
      <c r="BB22" s="1" t="str">
        <f t="shared" si="47"/>
        <v/>
      </c>
      <c r="BC22" s="1" t="str">
        <f t="shared" si="48"/>
        <v/>
      </c>
      <c r="BD22" s="1" t="str">
        <f t="shared" si="49"/>
        <v/>
      </c>
      <c r="BE22" s="1" t="str">
        <f t="shared" si="50"/>
        <v/>
      </c>
      <c r="BF22" s="1" t="str">
        <f t="shared" si="51"/>
        <v/>
      </c>
      <c r="BG22" s="1" t="str">
        <f t="shared" si="52"/>
        <v/>
      </c>
      <c r="BH22" s="1" t="str">
        <f t="shared" si="53"/>
        <v/>
      </c>
      <c r="BI22" s="1" t="str">
        <f t="shared" si="54"/>
        <v/>
      </c>
      <c r="BJ22" s="1" t="str">
        <f t="shared" si="55"/>
        <v/>
      </c>
      <c r="BK22" s="1" t="str">
        <f t="shared" si="56"/>
        <v/>
      </c>
      <c r="BL22" s="1" t="str">
        <f t="shared" si="57"/>
        <v/>
      </c>
      <c r="BM22" s="1" t="str">
        <f t="shared" si="58"/>
        <v/>
      </c>
    </row>
    <row r="23" spans="1:65" x14ac:dyDescent="0.25">
      <c r="A23" s="20">
        <v>200219</v>
      </c>
      <c r="B23" s="20" t="s">
        <v>21</v>
      </c>
      <c r="C23" s="20" t="s">
        <v>103</v>
      </c>
      <c r="D23" s="20"/>
      <c r="E23" s="20"/>
      <c r="F23" s="1" t="str">
        <f t="shared" si="0"/>
        <v/>
      </c>
      <c r="G23" s="1" t="str">
        <f t="shared" si="1"/>
        <v/>
      </c>
      <c r="H23" s="1" t="str">
        <f t="shared" si="2"/>
        <v/>
      </c>
      <c r="I23" s="1" t="str">
        <f t="shared" si="3"/>
        <v/>
      </c>
      <c r="J23" s="1" t="str">
        <f t="shared" si="59"/>
        <v/>
      </c>
      <c r="K23" s="1" t="str">
        <f t="shared" si="4"/>
        <v/>
      </c>
      <c r="L23" s="1" t="str">
        <f t="shared" si="5"/>
        <v/>
      </c>
      <c r="M23" s="1" t="str">
        <f t="shared" si="6"/>
        <v/>
      </c>
      <c r="N23" s="1" t="str">
        <f t="shared" si="7"/>
        <v/>
      </c>
      <c r="O23" s="1" t="str">
        <f t="shared" si="8"/>
        <v/>
      </c>
      <c r="P23" s="1" t="str">
        <f t="shared" si="9"/>
        <v/>
      </c>
      <c r="Q23" s="1" t="str">
        <f t="shared" si="10"/>
        <v/>
      </c>
      <c r="R23" s="1" t="str">
        <f t="shared" si="11"/>
        <v/>
      </c>
      <c r="S23" s="1" t="str">
        <f t="shared" si="12"/>
        <v/>
      </c>
      <c r="T23" s="1" t="str">
        <f t="shared" si="13"/>
        <v/>
      </c>
      <c r="U23" s="1" t="str">
        <f t="shared" si="14"/>
        <v/>
      </c>
      <c r="V23" s="1" t="str">
        <f t="shared" si="15"/>
        <v/>
      </c>
      <c r="W23" s="1" t="str">
        <f t="shared" si="16"/>
        <v/>
      </c>
      <c r="X23" s="1" t="str">
        <f t="shared" si="17"/>
        <v/>
      </c>
      <c r="Y23" s="1" t="str">
        <f t="shared" si="18"/>
        <v/>
      </c>
      <c r="Z23" s="1" t="str">
        <f t="shared" si="19"/>
        <v/>
      </c>
      <c r="AA23" s="1" t="str">
        <f t="shared" si="20"/>
        <v/>
      </c>
      <c r="AB23" s="1" t="str">
        <f t="shared" si="21"/>
        <v/>
      </c>
      <c r="AC23" s="1" t="str">
        <f t="shared" si="22"/>
        <v/>
      </c>
      <c r="AD23" s="1" t="str">
        <f t="shared" si="23"/>
        <v/>
      </c>
      <c r="AE23" s="1" t="str">
        <f t="shared" si="24"/>
        <v/>
      </c>
      <c r="AF23" s="1" t="str">
        <f t="shared" si="25"/>
        <v/>
      </c>
      <c r="AG23" s="1" t="str">
        <f t="shared" si="26"/>
        <v/>
      </c>
      <c r="AH23" s="1" t="str">
        <f t="shared" si="27"/>
        <v/>
      </c>
      <c r="AI23" s="1" t="str">
        <f t="shared" si="28"/>
        <v/>
      </c>
      <c r="AJ23" s="1" t="str">
        <f t="shared" si="29"/>
        <v/>
      </c>
      <c r="AK23" s="1" t="str">
        <f t="shared" si="30"/>
        <v/>
      </c>
      <c r="AL23" s="1" t="str">
        <f t="shared" si="31"/>
        <v/>
      </c>
      <c r="AM23" s="1" t="str">
        <f t="shared" si="32"/>
        <v/>
      </c>
      <c r="AN23" s="1" t="str">
        <f t="shared" si="33"/>
        <v/>
      </c>
      <c r="AO23" s="1" t="str">
        <f t="shared" si="34"/>
        <v/>
      </c>
      <c r="AP23" s="1" t="str">
        <f t="shared" si="35"/>
        <v/>
      </c>
      <c r="AQ23" s="1" t="str">
        <f t="shared" si="36"/>
        <v/>
      </c>
      <c r="AR23" s="1" t="str">
        <f t="shared" si="37"/>
        <v/>
      </c>
      <c r="AS23" s="1" t="str">
        <f t="shared" si="38"/>
        <v/>
      </c>
      <c r="AT23" s="1" t="str">
        <f t="shared" si="39"/>
        <v/>
      </c>
      <c r="AU23" s="1" t="str">
        <f t="shared" si="40"/>
        <v/>
      </c>
      <c r="AV23" s="1" t="str">
        <f t="shared" si="41"/>
        <v/>
      </c>
      <c r="AW23" s="1" t="str">
        <f t="shared" si="42"/>
        <v/>
      </c>
      <c r="AX23" s="1" t="str">
        <f t="shared" si="43"/>
        <v/>
      </c>
      <c r="AY23" s="1" t="str">
        <f t="shared" si="44"/>
        <v/>
      </c>
      <c r="AZ23" s="1" t="str">
        <f t="shared" si="45"/>
        <v/>
      </c>
      <c r="BA23" s="1" t="str">
        <f t="shared" si="46"/>
        <v/>
      </c>
      <c r="BB23" s="1" t="str">
        <f t="shared" si="47"/>
        <v/>
      </c>
      <c r="BC23" s="1" t="str">
        <f t="shared" si="48"/>
        <v/>
      </c>
      <c r="BD23" s="1" t="str">
        <f t="shared" si="49"/>
        <v/>
      </c>
      <c r="BE23" s="1" t="str">
        <f t="shared" si="50"/>
        <v/>
      </c>
      <c r="BF23" s="1" t="str">
        <f t="shared" si="51"/>
        <v/>
      </c>
      <c r="BG23" s="1" t="str">
        <f t="shared" si="52"/>
        <v/>
      </c>
      <c r="BH23" s="1" t="str">
        <f t="shared" si="53"/>
        <v/>
      </c>
      <c r="BI23" s="1" t="str">
        <f t="shared" si="54"/>
        <v/>
      </c>
      <c r="BJ23" s="1" t="str">
        <f t="shared" si="55"/>
        <v/>
      </c>
      <c r="BK23" s="1" t="str">
        <f t="shared" si="56"/>
        <v/>
      </c>
      <c r="BL23" s="1" t="str">
        <f t="shared" si="57"/>
        <v/>
      </c>
      <c r="BM23" s="1" t="str">
        <f t="shared" si="58"/>
        <v/>
      </c>
    </row>
    <row r="24" spans="1:65" x14ac:dyDescent="0.25">
      <c r="A24" s="20">
        <v>200220</v>
      </c>
      <c r="B24" s="20" t="s">
        <v>22</v>
      </c>
      <c r="C24" s="20" t="s">
        <v>103</v>
      </c>
      <c r="D24" s="20"/>
      <c r="E24" s="20"/>
      <c r="F24" s="1" t="str">
        <f t="shared" si="0"/>
        <v/>
      </c>
      <c r="G24" s="1" t="str">
        <f t="shared" si="1"/>
        <v/>
      </c>
      <c r="H24" s="1" t="str">
        <f t="shared" si="2"/>
        <v/>
      </c>
      <c r="I24" s="1" t="str">
        <f t="shared" si="3"/>
        <v/>
      </c>
      <c r="J24" s="1" t="str">
        <f t="shared" si="59"/>
        <v/>
      </c>
      <c r="K24" s="1" t="str">
        <f t="shared" si="4"/>
        <v/>
      </c>
      <c r="L24" s="1" t="str">
        <f t="shared" si="5"/>
        <v/>
      </c>
      <c r="M24" s="1" t="str">
        <f t="shared" si="6"/>
        <v/>
      </c>
      <c r="N24" s="1" t="str">
        <f t="shared" si="7"/>
        <v/>
      </c>
      <c r="O24" s="1" t="str">
        <f t="shared" si="8"/>
        <v/>
      </c>
      <c r="P24" s="1" t="str">
        <f t="shared" si="9"/>
        <v/>
      </c>
      <c r="Q24" s="1" t="str">
        <f t="shared" si="10"/>
        <v/>
      </c>
      <c r="R24" s="1" t="str">
        <f t="shared" si="11"/>
        <v/>
      </c>
      <c r="S24" s="1" t="str">
        <f t="shared" si="12"/>
        <v/>
      </c>
      <c r="T24" s="1" t="str">
        <f t="shared" si="13"/>
        <v/>
      </c>
      <c r="U24" s="1" t="str">
        <f t="shared" si="14"/>
        <v/>
      </c>
      <c r="V24" s="1" t="str">
        <f t="shared" si="15"/>
        <v/>
      </c>
      <c r="W24" s="1" t="str">
        <f t="shared" si="16"/>
        <v/>
      </c>
      <c r="X24" s="1" t="str">
        <f t="shared" si="17"/>
        <v/>
      </c>
      <c r="Y24" s="1" t="str">
        <f t="shared" si="18"/>
        <v/>
      </c>
      <c r="Z24" s="1" t="str">
        <f t="shared" si="19"/>
        <v/>
      </c>
      <c r="AA24" s="1" t="str">
        <f t="shared" si="20"/>
        <v/>
      </c>
      <c r="AB24" s="1" t="str">
        <f t="shared" si="21"/>
        <v/>
      </c>
      <c r="AC24" s="1" t="str">
        <f t="shared" si="22"/>
        <v/>
      </c>
      <c r="AD24" s="1" t="str">
        <f t="shared" si="23"/>
        <v/>
      </c>
      <c r="AE24" s="1" t="str">
        <f t="shared" si="24"/>
        <v/>
      </c>
      <c r="AF24" s="1" t="str">
        <f t="shared" si="25"/>
        <v/>
      </c>
      <c r="AG24" s="1" t="str">
        <f t="shared" si="26"/>
        <v/>
      </c>
      <c r="AH24" s="1" t="str">
        <f t="shared" si="27"/>
        <v/>
      </c>
      <c r="AI24" s="1" t="str">
        <f t="shared" si="28"/>
        <v/>
      </c>
      <c r="AJ24" s="1" t="str">
        <f t="shared" si="29"/>
        <v/>
      </c>
      <c r="AK24" s="1" t="str">
        <f t="shared" si="30"/>
        <v/>
      </c>
      <c r="AL24" s="1" t="str">
        <f t="shared" si="31"/>
        <v/>
      </c>
      <c r="AM24" s="1" t="str">
        <f t="shared" si="32"/>
        <v/>
      </c>
      <c r="AN24" s="1" t="str">
        <f t="shared" si="33"/>
        <v/>
      </c>
      <c r="AO24" s="1" t="str">
        <f t="shared" si="34"/>
        <v/>
      </c>
      <c r="AP24" s="1" t="str">
        <f t="shared" si="35"/>
        <v/>
      </c>
      <c r="AQ24" s="1" t="str">
        <f t="shared" si="36"/>
        <v/>
      </c>
      <c r="AR24" s="1" t="str">
        <f t="shared" si="37"/>
        <v/>
      </c>
      <c r="AS24" s="1" t="str">
        <f t="shared" si="38"/>
        <v/>
      </c>
      <c r="AT24" s="1" t="str">
        <f t="shared" si="39"/>
        <v/>
      </c>
      <c r="AU24" s="1" t="str">
        <f t="shared" si="40"/>
        <v/>
      </c>
      <c r="AV24" s="1" t="str">
        <f t="shared" si="41"/>
        <v/>
      </c>
      <c r="AW24" s="1" t="str">
        <f t="shared" si="42"/>
        <v/>
      </c>
      <c r="AX24" s="1" t="str">
        <f t="shared" si="43"/>
        <v/>
      </c>
      <c r="AY24" s="1" t="str">
        <f t="shared" si="44"/>
        <v/>
      </c>
      <c r="AZ24" s="1" t="str">
        <f t="shared" si="45"/>
        <v/>
      </c>
      <c r="BA24" s="1" t="str">
        <f t="shared" si="46"/>
        <v/>
      </c>
      <c r="BB24" s="1" t="str">
        <f t="shared" si="47"/>
        <v/>
      </c>
      <c r="BC24" s="1" t="str">
        <f t="shared" si="48"/>
        <v/>
      </c>
      <c r="BD24" s="1" t="str">
        <f t="shared" si="49"/>
        <v/>
      </c>
      <c r="BE24" s="1" t="str">
        <f t="shared" si="50"/>
        <v/>
      </c>
      <c r="BF24" s="1" t="str">
        <f t="shared" si="51"/>
        <v/>
      </c>
      <c r="BG24" s="1" t="str">
        <f t="shared" si="52"/>
        <v/>
      </c>
      <c r="BH24" s="1" t="str">
        <f t="shared" si="53"/>
        <v/>
      </c>
      <c r="BI24" s="1" t="str">
        <f t="shared" si="54"/>
        <v/>
      </c>
      <c r="BJ24" s="1" t="str">
        <f t="shared" si="55"/>
        <v/>
      </c>
      <c r="BK24" s="1" t="str">
        <f t="shared" si="56"/>
        <v/>
      </c>
      <c r="BL24" s="1" t="str">
        <f t="shared" si="57"/>
        <v/>
      </c>
      <c r="BM24" s="1" t="str">
        <f t="shared" si="58"/>
        <v/>
      </c>
    </row>
    <row r="25" spans="1:65" x14ac:dyDescent="0.25">
      <c r="A25" s="20">
        <v>200221</v>
      </c>
      <c r="B25" s="20" t="s">
        <v>23</v>
      </c>
      <c r="C25" s="20" t="s">
        <v>103</v>
      </c>
      <c r="D25" s="20"/>
      <c r="E25" s="20"/>
      <c r="F25" s="1" t="str">
        <f t="shared" si="0"/>
        <v/>
      </c>
      <c r="G25" s="1" t="str">
        <f t="shared" si="1"/>
        <v/>
      </c>
      <c r="H25" s="1" t="str">
        <f t="shared" si="2"/>
        <v/>
      </c>
      <c r="I25" s="1" t="str">
        <f t="shared" si="3"/>
        <v/>
      </c>
      <c r="J25" s="1" t="str">
        <f t="shared" si="59"/>
        <v/>
      </c>
      <c r="K25" s="1" t="str">
        <f t="shared" si="4"/>
        <v/>
      </c>
      <c r="L25" s="1" t="str">
        <f t="shared" si="5"/>
        <v/>
      </c>
      <c r="M25" s="1" t="str">
        <f t="shared" si="6"/>
        <v/>
      </c>
      <c r="N25" s="1" t="str">
        <f t="shared" si="7"/>
        <v/>
      </c>
      <c r="O25" s="1" t="str">
        <f t="shared" si="8"/>
        <v/>
      </c>
      <c r="P25" s="1" t="str">
        <f t="shared" si="9"/>
        <v/>
      </c>
      <c r="Q25" s="1" t="str">
        <f t="shared" si="10"/>
        <v/>
      </c>
      <c r="R25" s="1" t="str">
        <f t="shared" si="11"/>
        <v/>
      </c>
      <c r="S25" s="1" t="str">
        <f t="shared" si="12"/>
        <v/>
      </c>
      <c r="T25" s="1" t="str">
        <f t="shared" si="13"/>
        <v/>
      </c>
      <c r="U25" s="1" t="str">
        <f t="shared" si="14"/>
        <v/>
      </c>
      <c r="V25" s="1" t="str">
        <f t="shared" si="15"/>
        <v/>
      </c>
      <c r="W25" s="1" t="str">
        <f t="shared" si="16"/>
        <v/>
      </c>
      <c r="X25" s="1" t="str">
        <f t="shared" si="17"/>
        <v/>
      </c>
      <c r="Y25" s="1" t="str">
        <f t="shared" si="18"/>
        <v/>
      </c>
      <c r="Z25" s="1" t="str">
        <f t="shared" si="19"/>
        <v/>
      </c>
      <c r="AA25" s="1" t="str">
        <f t="shared" si="20"/>
        <v/>
      </c>
      <c r="AB25" s="1" t="str">
        <f t="shared" si="21"/>
        <v/>
      </c>
      <c r="AC25" s="1" t="str">
        <f t="shared" si="22"/>
        <v/>
      </c>
      <c r="AD25" s="1" t="str">
        <f t="shared" si="23"/>
        <v/>
      </c>
      <c r="AE25" s="1" t="str">
        <f t="shared" si="24"/>
        <v/>
      </c>
      <c r="AF25" s="1" t="str">
        <f t="shared" si="25"/>
        <v/>
      </c>
      <c r="AG25" s="1" t="str">
        <f t="shared" si="26"/>
        <v/>
      </c>
      <c r="AH25" s="1" t="str">
        <f t="shared" si="27"/>
        <v/>
      </c>
      <c r="AI25" s="1" t="str">
        <f t="shared" si="28"/>
        <v/>
      </c>
      <c r="AJ25" s="1" t="str">
        <f t="shared" si="29"/>
        <v/>
      </c>
      <c r="AK25" s="1" t="str">
        <f t="shared" si="30"/>
        <v/>
      </c>
      <c r="AL25" s="1" t="str">
        <f t="shared" si="31"/>
        <v/>
      </c>
      <c r="AM25" s="1" t="str">
        <f t="shared" si="32"/>
        <v/>
      </c>
      <c r="AN25" s="1" t="str">
        <f t="shared" si="33"/>
        <v/>
      </c>
      <c r="AO25" s="1" t="str">
        <f t="shared" si="34"/>
        <v/>
      </c>
      <c r="AP25" s="1" t="str">
        <f t="shared" si="35"/>
        <v/>
      </c>
      <c r="AQ25" s="1" t="str">
        <f t="shared" si="36"/>
        <v/>
      </c>
      <c r="AR25" s="1" t="str">
        <f t="shared" si="37"/>
        <v/>
      </c>
      <c r="AS25" s="1" t="str">
        <f t="shared" si="38"/>
        <v/>
      </c>
      <c r="AT25" s="1" t="str">
        <f t="shared" si="39"/>
        <v/>
      </c>
      <c r="AU25" s="1" t="str">
        <f t="shared" si="40"/>
        <v/>
      </c>
      <c r="AV25" s="1" t="str">
        <f t="shared" si="41"/>
        <v/>
      </c>
      <c r="AW25" s="1" t="str">
        <f t="shared" si="42"/>
        <v/>
      </c>
      <c r="AX25" s="1" t="str">
        <f t="shared" si="43"/>
        <v/>
      </c>
      <c r="AY25" s="1" t="str">
        <f t="shared" si="44"/>
        <v/>
      </c>
      <c r="AZ25" s="1" t="str">
        <f t="shared" si="45"/>
        <v/>
      </c>
      <c r="BA25" s="1" t="str">
        <f t="shared" si="46"/>
        <v/>
      </c>
      <c r="BB25" s="1" t="str">
        <f t="shared" si="47"/>
        <v/>
      </c>
      <c r="BC25" s="1" t="str">
        <f t="shared" si="48"/>
        <v/>
      </c>
      <c r="BD25" s="1" t="str">
        <f t="shared" si="49"/>
        <v/>
      </c>
      <c r="BE25" s="1" t="str">
        <f t="shared" si="50"/>
        <v/>
      </c>
      <c r="BF25" s="1" t="str">
        <f t="shared" si="51"/>
        <v/>
      </c>
      <c r="BG25" s="1" t="str">
        <f t="shared" si="52"/>
        <v/>
      </c>
      <c r="BH25" s="1" t="str">
        <f t="shared" si="53"/>
        <v/>
      </c>
      <c r="BI25" s="1" t="str">
        <f t="shared" si="54"/>
        <v/>
      </c>
      <c r="BJ25" s="1" t="str">
        <f t="shared" si="55"/>
        <v/>
      </c>
      <c r="BK25" s="1" t="str">
        <f t="shared" si="56"/>
        <v/>
      </c>
      <c r="BL25" s="1" t="str">
        <f t="shared" si="57"/>
        <v/>
      </c>
      <c r="BM25" s="1" t="str">
        <f t="shared" si="58"/>
        <v/>
      </c>
    </row>
    <row r="26" spans="1:65" x14ac:dyDescent="0.25">
      <c r="A26" s="20">
        <v>200222</v>
      </c>
      <c r="B26" s="20" t="s">
        <v>24</v>
      </c>
      <c r="C26" s="20" t="s">
        <v>103</v>
      </c>
      <c r="D26" s="20"/>
      <c r="E26" s="20"/>
      <c r="F26" s="1" t="str">
        <f t="shared" si="0"/>
        <v/>
      </c>
      <c r="G26" s="1" t="str">
        <f t="shared" si="1"/>
        <v/>
      </c>
      <c r="H26" s="1" t="str">
        <f t="shared" si="2"/>
        <v/>
      </c>
      <c r="I26" s="1" t="str">
        <f t="shared" si="3"/>
        <v/>
      </c>
      <c r="J26" s="1" t="str">
        <f t="shared" si="59"/>
        <v/>
      </c>
      <c r="K26" s="1" t="str">
        <f t="shared" si="4"/>
        <v/>
      </c>
      <c r="L26" s="1" t="str">
        <f t="shared" si="5"/>
        <v/>
      </c>
      <c r="M26" s="1" t="str">
        <f t="shared" si="6"/>
        <v/>
      </c>
      <c r="N26" s="1" t="str">
        <f t="shared" si="7"/>
        <v/>
      </c>
      <c r="O26" s="1" t="str">
        <f t="shared" si="8"/>
        <v/>
      </c>
      <c r="P26" s="1" t="str">
        <f t="shared" si="9"/>
        <v/>
      </c>
      <c r="Q26" s="1" t="str">
        <f t="shared" si="10"/>
        <v/>
      </c>
      <c r="R26" s="1" t="str">
        <f t="shared" si="11"/>
        <v/>
      </c>
      <c r="S26" s="1" t="str">
        <f t="shared" si="12"/>
        <v/>
      </c>
      <c r="T26" s="1" t="str">
        <f t="shared" si="13"/>
        <v/>
      </c>
      <c r="U26" s="1" t="str">
        <f t="shared" si="14"/>
        <v/>
      </c>
      <c r="V26" s="1" t="str">
        <f t="shared" si="15"/>
        <v/>
      </c>
      <c r="W26" s="1" t="str">
        <f t="shared" si="16"/>
        <v/>
      </c>
      <c r="X26" s="1" t="str">
        <f t="shared" si="17"/>
        <v/>
      </c>
      <c r="Y26" s="1" t="str">
        <f t="shared" si="18"/>
        <v/>
      </c>
      <c r="Z26" s="1" t="str">
        <f t="shared" si="19"/>
        <v/>
      </c>
      <c r="AA26" s="1" t="str">
        <f t="shared" si="20"/>
        <v/>
      </c>
      <c r="AB26" s="1" t="str">
        <f t="shared" si="21"/>
        <v/>
      </c>
      <c r="AC26" s="1" t="str">
        <f t="shared" si="22"/>
        <v/>
      </c>
      <c r="AD26" s="1" t="str">
        <f t="shared" si="23"/>
        <v/>
      </c>
      <c r="AE26" s="1" t="str">
        <f t="shared" si="24"/>
        <v/>
      </c>
      <c r="AF26" s="1" t="str">
        <f t="shared" si="25"/>
        <v/>
      </c>
      <c r="AG26" s="1" t="str">
        <f t="shared" si="26"/>
        <v/>
      </c>
      <c r="AH26" s="1" t="str">
        <f t="shared" si="27"/>
        <v/>
      </c>
      <c r="AI26" s="1" t="str">
        <f t="shared" si="28"/>
        <v/>
      </c>
      <c r="AJ26" s="1" t="str">
        <f t="shared" si="29"/>
        <v/>
      </c>
      <c r="AK26" s="1" t="str">
        <f t="shared" si="30"/>
        <v/>
      </c>
      <c r="AL26" s="1" t="str">
        <f t="shared" si="31"/>
        <v/>
      </c>
      <c r="AM26" s="1" t="str">
        <f t="shared" si="32"/>
        <v/>
      </c>
      <c r="AN26" s="1" t="str">
        <f t="shared" si="33"/>
        <v/>
      </c>
      <c r="AO26" s="1" t="str">
        <f t="shared" si="34"/>
        <v/>
      </c>
      <c r="AP26" s="1" t="str">
        <f t="shared" si="35"/>
        <v/>
      </c>
      <c r="AQ26" s="1" t="str">
        <f t="shared" si="36"/>
        <v/>
      </c>
      <c r="AR26" s="1" t="str">
        <f t="shared" si="37"/>
        <v/>
      </c>
      <c r="AS26" s="1" t="str">
        <f t="shared" si="38"/>
        <v/>
      </c>
      <c r="AT26" s="1" t="str">
        <f t="shared" si="39"/>
        <v/>
      </c>
      <c r="AU26" s="1" t="str">
        <f t="shared" si="40"/>
        <v/>
      </c>
      <c r="AV26" s="1" t="str">
        <f t="shared" si="41"/>
        <v/>
      </c>
      <c r="AW26" s="1" t="str">
        <f t="shared" si="42"/>
        <v/>
      </c>
      <c r="AX26" s="1" t="str">
        <f t="shared" si="43"/>
        <v/>
      </c>
      <c r="AY26" s="1" t="str">
        <f t="shared" si="44"/>
        <v/>
      </c>
      <c r="AZ26" s="1" t="str">
        <f t="shared" si="45"/>
        <v/>
      </c>
      <c r="BA26" s="1" t="str">
        <f t="shared" si="46"/>
        <v/>
      </c>
      <c r="BB26" s="1" t="str">
        <f t="shared" si="47"/>
        <v/>
      </c>
      <c r="BC26" s="1" t="str">
        <f t="shared" si="48"/>
        <v/>
      </c>
      <c r="BD26" s="1" t="str">
        <f t="shared" si="49"/>
        <v/>
      </c>
      <c r="BE26" s="1" t="str">
        <f t="shared" si="50"/>
        <v/>
      </c>
      <c r="BF26" s="1" t="str">
        <f t="shared" si="51"/>
        <v/>
      </c>
      <c r="BG26" s="1" t="str">
        <f t="shared" si="52"/>
        <v/>
      </c>
      <c r="BH26" s="1" t="str">
        <f t="shared" si="53"/>
        <v/>
      </c>
      <c r="BI26" s="1" t="str">
        <f t="shared" si="54"/>
        <v/>
      </c>
      <c r="BJ26" s="1" t="str">
        <f t="shared" si="55"/>
        <v/>
      </c>
      <c r="BK26" s="1" t="str">
        <f t="shared" si="56"/>
        <v/>
      </c>
      <c r="BL26" s="1" t="str">
        <f t="shared" si="57"/>
        <v/>
      </c>
      <c r="BM26" s="1" t="str">
        <f t="shared" si="58"/>
        <v/>
      </c>
    </row>
    <row r="27" spans="1:65" x14ac:dyDescent="0.25">
      <c r="A27" s="20">
        <v>200223</v>
      </c>
      <c r="B27" s="20" t="s">
        <v>25</v>
      </c>
      <c r="C27" s="20" t="s">
        <v>103</v>
      </c>
      <c r="D27" s="20"/>
      <c r="E27" s="20"/>
      <c r="F27" s="1" t="str">
        <f t="shared" si="0"/>
        <v/>
      </c>
      <c r="G27" s="1" t="str">
        <f t="shared" si="1"/>
        <v/>
      </c>
      <c r="H27" s="1" t="str">
        <f t="shared" si="2"/>
        <v/>
      </c>
      <c r="I27" s="1" t="str">
        <f t="shared" si="3"/>
        <v/>
      </c>
      <c r="J27" s="1" t="str">
        <f t="shared" si="59"/>
        <v/>
      </c>
      <c r="K27" s="1" t="str">
        <f t="shared" si="4"/>
        <v/>
      </c>
      <c r="L27" s="1" t="str">
        <f t="shared" si="5"/>
        <v/>
      </c>
      <c r="M27" s="1" t="str">
        <f t="shared" si="6"/>
        <v/>
      </c>
      <c r="N27" s="1" t="str">
        <f t="shared" si="7"/>
        <v/>
      </c>
      <c r="O27" s="1" t="str">
        <f t="shared" si="8"/>
        <v/>
      </c>
      <c r="P27" s="1" t="str">
        <f t="shared" si="9"/>
        <v/>
      </c>
      <c r="Q27" s="1" t="str">
        <f t="shared" si="10"/>
        <v/>
      </c>
      <c r="R27" s="1" t="str">
        <f t="shared" si="11"/>
        <v/>
      </c>
      <c r="S27" s="1" t="str">
        <f t="shared" si="12"/>
        <v/>
      </c>
      <c r="T27" s="1" t="str">
        <f t="shared" si="13"/>
        <v/>
      </c>
      <c r="U27" s="1" t="str">
        <f t="shared" si="14"/>
        <v/>
      </c>
      <c r="V27" s="1" t="str">
        <f t="shared" si="15"/>
        <v/>
      </c>
      <c r="W27" s="1" t="str">
        <f t="shared" si="16"/>
        <v/>
      </c>
      <c r="X27" s="1" t="str">
        <f t="shared" si="17"/>
        <v/>
      </c>
      <c r="Y27" s="1" t="str">
        <f t="shared" si="18"/>
        <v/>
      </c>
      <c r="Z27" s="1" t="str">
        <f t="shared" si="19"/>
        <v/>
      </c>
      <c r="AA27" s="1" t="str">
        <f t="shared" si="20"/>
        <v/>
      </c>
      <c r="AB27" s="1" t="str">
        <f t="shared" si="21"/>
        <v/>
      </c>
      <c r="AC27" s="1" t="str">
        <f t="shared" si="22"/>
        <v/>
      </c>
      <c r="AD27" s="1" t="str">
        <f t="shared" si="23"/>
        <v/>
      </c>
      <c r="AE27" s="1" t="str">
        <f t="shared" si="24"/>
        <v/>
      </c>
      <c r="AF27" s="1" t="str">
        <f t="shared" si="25"/>
        <v/>
      </c>
      <c r="AG27" s="1" t="str">
        <f t="shared" si="26"/>
        <v/>
      </c>
      <c r="AH27" s="1" t="str">
        <f t="shared" si="27"/>
        <v/>
      </c>
      <c r="AI27" s="1" t="str">
        <f t="shared" si="28"/>
        <v/>
      </c>
      <c r="AJ27" s="1" t="str">
        <f t="shared" si="29"/>
        <v/>
      </c>
      <c r="AK27" s="1" t="str">
        <f t="shared" si="30"/>
        <v/>
      </c>
      <c r="AL27" s="1" t="str">
        <f t="shared" si="31"/>
        <v/>
      </c>
      <c r="AM27" s="1" t="str">
        <f t="shared" si="32"/>
        <v/>
      </c>
      <c r="AN27" s="1" t="str">
        <f t="shared" si="33"/>
        <v/>
      </c>
      <c r="AO27" s="1" t="str">
        <f t="shared" si="34"/>
        <v/>
      </c>
      <c r="AP27" s="1" t="str">
        <f t="shared" si="35"/>
        <v/>
      </c>
      <c r="AQ27" s="1" t="str">
        <f t="shared" si="36"/>
        <v/>
      </c>
      <c r="AR27" s="1" t="str">
        <f t="shared" si="37"/>
        <v/>
      </c>
      <c r="AS27" s="1" t="str">
        <f t="shared" si="38"/>
        <v/>
      </c>
      <c r="AT27" s="1" t="str">
        <f t="shared" si="39"/>
        <v/>
      </c>
      <c r="AU27" s="1" t="str">
        <f t="shared" si="40"/>
        <v/>
      </c>
      <c r="AV27" s="1" t="str">
        <f t="shared" si="41"/>
        <v/>
      </c>
      <c r="AW27" s="1" t="str">
        <f t="shared" si="42"/>
        <v/>
      </c>
      <c r="AX27" s="1" t="str">
        <f t="shared" si="43"/>
        <v/>
      </c>
      <c r="AY27" s="1" t="str">
        <f t="shared" si="44"/>
        <v/>
      </c>
      <c r="AZ27" s="1" t="str">
        <f t="shared" si="45"/>
        <v/>
      </c>
      <c r="BA27" s="1" t="str">
        <f t="shared" si="46"/>
        <v/>
      </c>
      <c r="BB27" s="1" t="str">
        <f t="shared" si="47"/>
        <v/>
      </c>
      <c r="BC27" s="1" t="str">
        <f t="shared" si="48"/>
        <v/>
      </c>
      <c r="BD27" s="1" t="str">
        <f t="shared" si="49"/>
        <v/>
      </c>
      <c r="BE27" s="1" t="str">
        <f t="shared" si="50"/>
        <v/>
      </c>
      <c r="BF27" s="1" t="str">
        <f t="shared" si="51"/>
        <v/>
      </c>
      <c r="BG27" s="1" t="str">
        <f t="shared" si="52"/>
        <v/>
      </c>
      <c r="BH27" s="1" t="str">
        <f t="shared" si="53"/>
        <v/>
      </c>
      <c r="BI27" s="1" t="str">
        <f t="shared" si="54"/>
        <v/>
      </c>
      <c r="BJ27" s="1" t="str">
        <f t="shared" si="55"/>
        <v/>
      </c>
      <c r="BK27" s="1" t="str">
        <f t="shared" si="56"/>
        <v/>
      </c>
      <c r="BL27" s="1" t="str">
        <f t="shared" si="57"/>
        <v/>
      </c>
      <c r="BM27" s="1" t="str">
        <f t="shared" si="58"/>
        <v/>
      </c>
    </row>
    <row r="28" spans="1:65" x14ac:dyDescent="0.25">
      <c r="A28" s="20">
        <v>200224</v>
      </c>
      <c r="B28" s="20" t="s">
        <v>26</v>
      </c>
      <c r="C28" s="20" t="s">
        <v>103</v>
      </c>
      <c r="D28" s="20"/>
      <c r="E28" s="20"/>
      <c r="F28" s="1" t="str">
        <f t="shared" si="0"/>
        <v/>
      </c>
      <c r="G28" s="1" t="str">
        <f t="shared" si="1"/>
        <v/>
      </c>
      <c r="H28" s="1" t="str">
        <f t="shared" si="2"/>
        <v/>
      </c>
      <c r="I28" s="1" t="str">
        <f t="shared" si="3"/>
        <v/>
      </c>
      <c r="J28" s="1" t="str">
        <f t="shared" si="59"/>
        <v/>
      </c>
      <c r="K28" s="1" t="str">
        <f t="shared" si="4"/>
        <v/>
      </c>
      <c r="L28" s="1" t="str">
        <f t="shared" si="5"/>
        <v/>
      </c>
      <c r="M28" s="1" t="str">
        <f t="shared" si="6"/>
        <v/>
      </c>
      <c r="N28" s="1" t="str">
        <f t="shared" si="7"/>
        <v/>
      </c>
      <c r="O28" s="1" t="str">
        <f t="shared" si="8"/>
        <v/>
      </c>
      <c r="P28" s="1" t="str">
        <f t="shared" si="9"/>
        <v/>
      </c>
      <c r="Q28" s="1" t="str">
        <f t="shared" si="10"/>
        <v/>
      </c>
      <c r="R28" s="1" t="str">
        <f t="shared" si="11"/>
        <v/>
      </c>
      <c r="S28" s="1" t="str">
        <f t="shared" si="12"/>
        <v/>
      </c>
      <c r="T28" s="1" t="str">
        <f t="shared" si="13"/>
        <v/>
      </c>
      <c r="U28" s="1" t="str">
        <f t="shared" si="14"/>
        <v/>
      </c>
      <c r="V28" s="1" t="str">
        <f t="shared" si="15"/>
        <v/>
      </c>
      <c r="W28" s="1" t="str">
        <f t="shared" si="16"/>
        <v/>
      </c>
      <c r="X28" s="1" t="str">
        <f t="shared" si="17"/>
        <v/>
      </c>
      <c r="Y28" s="1" t="str">
        <f t="shared" si="18"/>
        <v/>
      </c>
      <c r="Z28" s="1" t="str">
        <f t="shared" si="19"/>
        <v/>
      </c>
      <c r="AA28" s="1" t="str">
        <f t="shared" si="20"/>
        <v/>
      </c>
      <c r="AB28" s="1" t="str">
        <f t="shared" si="21"/>
        <v/>
      </c>
      <c r="AC28" s="1" t="str">
        <f t="shared" si="22"/>
        <v/>
      </c>
      <c r="AD28" s="1" t="str">
        <f t="shared" si="23"/>
        <v/>
      </c>
      <c r="AE28" s="1" t="str">
        <f t="shared" si="24"/>
        <v/>
      </c>
      <c r="AF28" s="1" t="str">
        <f t="shared" si="25"/>
        <v/>
      </c>
      <c r="AG28" s="1" t="str">
        <f t="shared" si="26"/>
        <v/>
      </c>
      <c r="AH28" s="1" t="str">
        <f t="shared" si="27"/>
        <v/>
      </c>
      <c r="AI28" s="1" t="str">
        <f t="shared" si="28"/>
        <v/>
      </c>
      <c r="AJ28" s="1" t="str">
        <f t="shared" si="29"/>
        <v/>
      </c>
      <c r="AK28" s="1" t="str">
        <f t="shared" si="30"/>
        <v/>
      </c>
      <c r="AL28" s="1" t="str">
        <f t="shared" si="31"/>
        <v/>
      </c>
      <c r="AM28" s="1" t="str">
        <f t="shared" si="32"/>
        <v/>
      </c>
      <c r="AN28" s="1" t="str">
        <f t="shared" si="33"/>
        <v/>
      </c>
      <c r="AO28" s="1" t="str">
        <f t="shared" si="34"/>
        <v/>
      </c>
      <c r="AP28" s="1" t="str">
        <f t="shared" si="35"/>
        <v/>
      </c>
      <c r="AQ28" s="1" t="str">
        <f t="shared" si="36"/>
        <v/>
      </c>
      <c r="AR28" s="1" t="str">
        <f t="shared" si="37"/>
        <v/>
      </c>
      <c r="AS28" s="1" t="str">
        <f t="shared" si="38"/>
        <v/>
      </c>
      <c r="AT28" s="1" t="str">
        <f t="shared" si="39"/>
        <v/>
      </c>
      <c r="AU28" s="1" t="str">
        <f t="shared" si="40"/>
        <v/>
      </c>
      <c r="AV28" s="1" t="str">
        <f t="shared" si="41"/>
        <v/>
      </c>
      <c r="AW28" s="1" t="str">
        <f t="shared" si="42"/>
        <v/>
      </c>
      <c r="AX28" s="1" t="str">
        <f t="shared" si="43"/>
        <v/>
      </c>
      <c r="AY28" s="1" t="str">
        <f t="shared" si="44"/>
        <v/>
      </c>
      <c r="AZ28" s="1" t="str">
        <f t="shared" si="45"/>
        <v/>
      </c>
      <c r="BA28" s="1" t="str">
        <f t="shared" si="46"/>
        <v/>
      </c>
      <c r="BB28" s="1" t="str">
        <f t="shared" si="47"/>
        <v/>
      </c>
      <c r="BC28" s="1" t="str">
        <f t="shared" si="48"/>
        <v/>
      </c>
      <c r="BD28" s="1" t="str">
        <f t="shared" si="49"/>
        <v/>
      </c>
      <c r="BE28" s="1" t="str">
        <f t="shared" si="50"/>
        <v/>
      </c>
      <c r="BF28" s="1" t="str">
        <f t="shared" si="51"/>
        <v/>
      </c>
      <c r="BG28" s="1" t="str">
        <f t="shared" si="52"/>
        <v/>
      </c>
      <c r="BH28" s="1" t="str">
        <f t="shared" si="53"/>
        <v/>
      </c>
      <c r="BI28" s="1" t="str">
        <f t="shared" si="54"/>
        <v/>
      </c>
      <c r="BJ28" s="1" t="str">
        <f t="shared" si="55"/>
        <v/>
      </c>
      <c r="BK28" s="1" t="str">
        <f t="shared" si="56"/>
        <v/>
      </c>
      <c r="BL28" s="1" t="str">
        <f t="shared" si="57"/>
        <v/>
      </c>
      <c r="BM28" s="1" t="str">
        <f t="shared" si="58"/>
        <v/>
      </c>
    </row>
    <row r="29" spans="1:65" x14ac:dyDescent="0.25">
      <c r="A29" s="20">
        <v>200225</v>
      </c>
      <c r="B29" s="20" t="s">
        <v>27</v>
      </c>
      <c r="C29" s="20" t="s">
        <v>103</v>
      </c>
      <c r="D29" s="20"/>
      <c r="E29" s="20"/>
      <c r="F29" s="1" t="str">
        <f t="shared" si="0"/>
        <v/>
      </c>
      <c r="G29" s="1" t="str">
        <f t="shared" si="1"/>
        <v/>
      </c>
      <c r="H29" s="1" t="str">
        <f t="shared" si="2"/>
        <v/>
      </c>
      <c r="I29" s="1" t="str">
        <f t="shared" si="3"/>
        <v/>
      </c>
      <c r="J29" s="1" t="str">
        <f t="shared" si="59"/>
        <v/>
      </c>
      <c r="K29" s="1" t="str">
        <f t="shared" si="4"/>
        <v/>
      </c>
      <c r="L29" s="1" t="str">
        <f t="shared" si="5"/>
        <v/>
      </c>
      <c r="M29" s="1" t="str">
        <f t="shared" si="6"/>
        <v/>
      </c>
      <c r="N29" s="1" t="str">
        <f t="shared" si="7"/>
        <v/>
      </c>
      <c r="O29" s="1" t="str">
        <f t="shared" si="8"/>
        <v/>
      </c>
      <c r="P29" s="1" t="str">
        <f t="shared" si="9"/>
        <v/>
      </c>
      <c r="Q29" s="1" t="str">
        <f t="shared" si="10"/>
        <v/>
      </c>
      <c r="R29" s="1" t="str">
        <f t="shared" si="11"/>
        <v/>
      </c>
      <c r="S29" s="1" t="str">
        <f t="shared" si="12"/>
        <v/>
      </c>
      <c r="T29" s="1" t="str">
        <f t="shared" si="13"/>
        <v/>
      </c>
      <c r="U29" s="1" t="str">
        <f t="shared" si="14"/>
        <v/>
      </c>
      <c r="V29" s="1" t="str">
        <f t="shared" si="15"/>
        <v/>
      </c>
      <c r="W29" s="1" t="str">
        <f t="shared" si="16"/>
        <v/>
      </c>
      <c r="X29" s="1" t="str">
        <f t="shared" si="17"/>
        <v/>
      </c>
      <c r="Y29" s="1" t="str">
        <f t="shared" si="18"/>
        <v/>
      </c>
      <c r="Z29" s="1" t="str">
        <f t="shared" si="19"/>
        <v/>
      </c>
      <c r="AA29" s="1" t="str">
        <f t="shared" si="20"/>
        <v/>
      </c>
      <c r="AB29" s="1" t="str">
        <f t="shared" si="21"/>
        <v/>
      </c>
      <c r="AC29" s="1" t="str">
        <f t="shared" si="22"/>
        <v/>
      </c>
      <c r="AD29" s="1" t="str">
        <f t="shared" si="23"/>
        <v/>
      </c>
      <c r="AE29" s="1" t="str">
        <f t="shared" si="24"/>
        <v/>
      </c>
      <c r="AF29" s="1" t="str">
        <f t="shared" si="25"/>
        <v/>
      </c>
      <c r="AG29" s="1" t="str">
        <f t="shared" si="26"/>
        <v/>
      </c>
      <c r="AH29" s="1" t="str">
        <f t="shared" si="27"/>
        <v/>
      </c>
      <c r="AI29" s="1" t="str">
        <f t="shared" si="28"/>
        <v/>
      </c>
      <c r="AJ29" s="1" t="str">
        <f t="shared" si="29"/>
        <v/>
      </c>
      <c r="AK29" s="1" t="str">
        <f t="shared" si="30"/>
        <v/>
      </c>
      <c r="AL29" s="1" t="str">
        <f t="shared" si="31"/>
        <v/>
      </c>
      <c r="AM29" s="1" t="str">
        <f t="shared" si="32"/>
        <v/>
      </c>
      <c r="AN29" s="1" t="str">
        <f t="shared" si="33"/>
        <v/>
      </c>
      <c r="AO29" s="1" t="str">
        <f t="shared" si="34"/>
        <v/>
      </c>
      <c r="AP29" s="1" t="str">
        <f t="shared" si="35"/>
        <v/>
      </c>
      <c r="AQ29" s="1" t="str">
        <f t="shared" si="36"/>
        <v/>
      </c>
      <c r="AR29" s="1" t="str">
        <f t="shared" si="37"/>
        <v/>
      </c>
      <c r="AS29" s="1" t="str">
        <f t="shared" si="38"/>
        <v/>
      </c>
      <c r="AT29" s="1" t="str">
        <f t="shared" si="39"/>
        <v/>
      </c>
      <c r="AU29" s="1" t="str">
        <f t="shared" si="40"/>
        <v/>
      </c>
      <c r="AV29" s="1" t="str">
        <f t="shared" si="41"/>
        <v/>
      </c>
      <c r="AW29" s="1" t="str">
        <f t="shared" si="42"/>
        <v/>
      </c>
      <c r="AX29" s="1" t="str">
        <f t="shared" si="43"/>
        <v/>
      </c>
      <c r="AY29" s="1" t="str">
        <f t="shared" si="44"/>
        <v/>
      </c>
      <c r="AZ29" s="1" t="str">
        <f t="shared" si="45"/>
        <v/>
      </c>
      <c r="BA29" s="1" t="str">
        <f t="shared" si="46"/>
        <v/>
      </c>
      <c r="BB29" s="1" t="str">
        <f t="shared" si="47"/>
        <v/>
      </c>
      <c r="BC29" s="1" t="str">
        <f t="shared" si="48"/>
        <v/>
      </c>
      <c r="BD29" s="1" t="str">
        <f t="shared" si="49"/>
        <v/>
      </c>
      <c r="BE29" s="1" t="str">
        <f t="shared" si="50"/>
        <v/>
      </c>
      <c r="BF29" s="1" t="str">
        <f t="shared" si="51"/>
        <v/>
      </c>
      <c r="BG29" s="1" t="str">
        <f t="shared" si="52"/>
        <v/>
      </c>
      <c r="BH29" s="1" t="str">
        <f t="shared" si="53"/>
        <v/>
      </c>
      <c r="BI29" s="1" t="str">
        <f t="shared" si="54"/>
        <v/>
      </c>
      <c r="BJ29" s="1" t="str">
        <f t="shared" si="55"/>
        <v/>
      </c>
      <c r="BK29" s="1" t="str">
        <f t="shared" si="56"/>
        <v/>
      </c>
      <c r="BL29" s="1" t="str">
        <f t="shared" si="57"/>
        <v/>
      </c>
      <c r="BM29" s="1" t="str">
        <f t="shared" si="58"/>
        <v/>
      </c>
    </row>
    <row r="30" spans="1:65" x14ac:dyDescent="0.25">
      <c r="A30" s="20">
        <v>200226</v>
      </c>
      <c r="B30" s="20" t="s">
        <v>28</v>
      </c>
      <c r="C30" s="20" t="s">
        <v>103</v>
      </c>
      <c r="D30" s="20"/>
      <c r="E30" s="20"/>
      <c r="F30" s="1" t="str">
        <f t="shared" si="0"/>
        <v/>
      </c>
      <c r="G30" s="1" t="str">
        <f t="shared" si="1"/>
        <v/>
      </c>
      <c r="H30" s="1" t="str">
        <f t="shared" si="2"/>
        <v/>
      </c>
      <c r="I30" s="1" t="str">
        <f t="shared" si="3"/>
        <v/>
      </c>
      <c r="J30" s="1" t="str">
        <f t="shared" si="59"/>
        <v/>
      </c>
      <c r="K30" s="1" t="str">
        <f t="shared" si="4"/>
        <v/>
      </c>
      <c r="L30" s="1" t="str">
        <f t="shared" si="5"/>
        <v/>
      </c>
      <c r="M30" s="1" t="str">
        <f t="shared" si="6"/>
        <v/>
      </c>
      <c r="N30" s="1" t="str">
        <f t="shared" si="7"/>
        <v/>
      </c>
      <c r="O30" s="1" t="str">
        <f t="shared" si="8"/>
        <v/>
      </c>
      <c r="P30" s="1" t="str">
        <f t="shared" si="9"/>
        <v/>
      </c>
      <c r="Q30" s="1" t="str">
        <f t="shared" si="10"/>
        <v/>
      </c>
      <c r="R30" s="1" t="str">
        <f t="shared" si="11"/>
        <v/>
      </c>
      <c r="S30" s="1" t="str">
        <f t="shared" si="12"/>
        <v/>
      </c>
      <c r="T30" s="1" t="str">
        <f t="shared" si="13"/>
        <v/>
      </c>
      <c r="U30" s="1" t="str">
        <f t="shared" si="14"/>
        <v/>
      </c>
      <c r="V30" s="1" t="str">
        <f t="shared" si="15"/>
        <v/>
      </c>
      <c r="W30" s="1" t="str">
        <f t="shared" si="16"/>
        <v/>
      </c>
      <c r="X30" s="1" t="str">
        <f t="shared" si="17"/>
        <v/>
      </c>
      <c r="Y30" s="1" t="str">
        <f t="shared" si="18"/>
        <v/>
      </c>
      <c r="Z30" s="1" t="str">
        <f t="shared" si="19"/>
        <v/>
      </c>
      <c r="AA30" s="1" t="str">
        <f t="shared" si="20"/>
        <v/>
      </c>
      <c r="AB30" s="1" t="str">
        <f t="shared" si="21"/>
        <v/>
      </c>
      <c r="AC30" s="1" t="str">
        <f t="shared" si="22"/>
        <v/>
      </c>
      <c r="AD30" s="1" t="str">
        <f t="shared" si="23"/>
        <v/>
      </c>
      <c r="AE30" s="1" t="str">
        <f t="shared" si="24"/>
        <v/>
      </c>
      <c r="AF30" s="1" t="str">
        <f t="shared" si="25"/>
        <v/>
      </c>
      <c r="AG30" s="1" t="str">
        <f t="shared" si="26"/>
        <v/>
      </c>
      <c r="AH30" s="1" t="str">
        <f t="shared" si="27"/>
        <v/>
      </c>
      <c r="AI30" s="1" t="str">
        <f t="shared" si="28"/>
        <v/>
      </c>
      <c r="AJ30" s="1" t="str">
        <f t="shared" si="29"/>
        <v/>
      </c>
      <c r="AK30" s="1" t="str">
        <f t="shared" si="30"/>
        <v/>
      </c>
      <c r="AL30" s="1" t="str">
        <f t="shared" si="31"/>
        <v/>
      </c>
      <c r="AM30" s="1" t="str">
        <f t="shared" si="32"/>
        <v/>
      </c>
      <c r="AN30" s="1" t="str">
        <f t="shared" si="33"/>
        <v/>
      </c>
      <c r="AO30" s="1" t="str">
        <f t="shared" si="34"/>
        <v/>
      </c>
      <c r="AP30" s="1" t="str">
        <f t="shared" si="35"/>
        <v/>
      </c>
      <c r="AQ30" s="1" t="str">
        <f t="shared" si="36"/>
        <v/>
      </c>
      <c r="AR30" s="1" t="str">
        <f t="shared" si="37"/>
        <v/>
      </c>
      <c r="AS30" s="1" t="str">
        <f t="shared" si="38"/>
        <v/>
      </c>
      <c r="AT30" s="1" t="str">
        <f t="shared" si="39"/>
        <v/>
      </c>
      <c r="AU30" s="1" t="str">
        <f t="shared" si="40"/>
        <v/>
      </c>
      <c r="AV30" s="1" t="str">
        <f t="shared" si="41"/>
        <v/>
      </c>
      <c r="AW30" s="1" t="str">
        <f t="shared" si="42"/>
        <v/>
      </c>
      <c r="AX30" s="1" t="str">
        <f t="shared" si="43"/>
        <v/>
      </c>
      <c r="AY30" s="1" t="str">
        <f t="shared" si="44"/>
        <v/>
      </c>
      <c r="AZ30" s="1" t="str">
        <f t="shared" si="45"/>
        <v/>
      </c>
      <c r="BA30" s="1" t="str">
        <f t="shared" si="46"/>
        <v/>
      </c>
      <c r="BB30" s="1" t="str">
        <f t="shared" si="47"/>
        <v/>
      </c>
      <c r="BC30" s="1" t="str">
        <f t="shared" si="48"/>
        <v/>
      </c>
      <c r="BD30" s="1" t="str">
        <f t="shared" si="49"/>
        <v/>
      </c>
      <c r="BE30" s="1" t="str">
        <f t="shared" si="50"/>
        <v/>
      </c>
      <c r="BF30" s="1" t="str">
        <f t="shared" si="51"/>
        <v/>
      </c>
      <c r="BG30" s="1" t="str">
        <f t="shared" si="52"/>
        <v/>
      </c>
      <c r="BH30" s="1" t="str">
        <f t="shared" si="53"/>
        <v/>
      </c>
      <c r="BI30" s="1" t="str">
        <f t="shared" si="54"/>
        <v/>
      </c>
      <c r="BJ30" s="1" t="str">
        <f t="shared" si="55"/>
        <v/>
      </c>
      <c r="BK30" s="1" t="str">
        <f t="shared" si="56"/>
        <v/>
      </c>
      <c r="BL30" s="1" t="str">
        <f t="shared" si="57"/>
        <v/>
      </c>
      <c r="BM30" s="1" t="str">
        <f t="shared" si="58"/>
        <v/>
      </c>
    </row>
    <row r="31" spans="1:65" x14ac:dyDescent="0.25">
      <c r="A31" s="20">
        <v>200227</v>
      </c>
      <c r="B31" s="20" t="s">
        <v>29</v>
      </c>
      <c r="C31" s="20" t="s">
        <v>103</v>
      </c>
      <c r="D31" s="20"/>
      <c r="E31" s="20"/>
      <c r="F31" s="1" t="str">
        <f t="shared" si="0"/>
        <v/>
      </c>
      <c r="G31" s="1" t="str">
        <f t="shared" si="1"/>
        <v/>
      </c>
      <c r="H31" s="1" t="str">
        <f t="shared" si="2"/>
        <v/>
      </c>
      <c r="I31" s="1" t="str">
        <f t="shared" si="3"/>
        <v/>
      </c>
      <c r="J31" s="1" t="str">
        <f t="shared" si="59"/>
        <v/>
      </c>
      <c r="K31" s="1" t="str">
        <f t="shared" si="4"/>
        <v/>
      </c>
      <c r="L31" s="1" t="str">
        <f t="shared" si="5"/>
        <v/>
      </c>
      <c r="M31" s="1" t="str">
        <f t="shared" si="6"/>
        <v/>
      </c>
      <c r="N31" s="1" t="str">
        <f t="shared" si="7"/>
        <v/>
      </c>
      <c r="O31" s="1" t="str">
        <f t="shared" si="8"/>
        <v/>
      </c>
      <c r="P31" s="1" t="str">
        <f t="shared" si="9"/>
        <v/>
      </c>
      <c r="Q31" s="1" t="str">
        <f t="shared" si="10"/>
        <v/>
      </c>
      <c r="R31" s="1" t="str">
        <f t="shared" si="11"/>
        <v/>
      </c>
      <c r="S31" s="1" t="str">
        <f t="shared" si="12"/>
        <v/>
      </c>
      <c r="T31" s="1" t="str">
        <f t="shared" si="13"/>
        <v/>
      </c>
      <c r="U31" s="1" t="str">
        <f t="shared" si="14"/>
        <v/>
      </c>
      <c r="V31" s="1" t="str">
        <f t="shared" si="15"/>
        <v/>
      </c>
      <c r="W31" s="1" t="str">
        <f t="shared" si="16"/>
        <v/>
      </c>
      <c r="X31" s="1" t="str">
        <f t="shared" si="17"/>
        <v/>
      </c>
      <c r="Y31" s="1" t="str">
        <f t="shared" si="18"/>
        <v/>
      </c>
      <c r="Z31" s="1" t="str">
        <f t="shared" si="19"/>
        <v/>
      </c>
      <c r="AA31" s="1" t="str">
        <f t="shared" si="20"/>
        <v/>
      </c>
      <c r="AB31" s="1" t="str">
        <f t="shared" si="21"/>
        <v/>
      </c>
      <c r="AC31" s="1" t="str">
        <f t="shared" si="22"/>
        <v/>
      </c>
      <c r="AD31" s="1" t="str">
        <f t="shared" si="23"/>
        <v/>
      </c>
      <c r="AE31" s="1" t="str">
        <f t="shared" si="24"/>
        <v/>
      </c>
      <c r="AF31" s="1" t="str">
        <f t="shared" si="25"/>
        <v/>
      </c>
      <c r="AG31" s="1" t="str">
        <f t="shared" si="26"/>
        <v/>
      </c>
      <c r="AH31" s="1" t="str">
        <f t="shared" si="27"/>
        <v/>
      </c>
      <c r="AI31" s="1" t="str">
        <f t="shared" si="28"/>
        <v/>
      </c>
      <c r="AJ31" s="1" t="str">
        <f t="shared" si="29"/>
        <v/>
      </c>
      <c r="AK31" s="1" t="str">
        <f t="shared" si="30"/>
        <v/>
      </c>
      <c r="AL31" s="1" t="str">
        <f t="shared" si="31"/>
        <v/>
      </c>
      <c r="AM31" s="1" t="str">
        <f t="shared" si="32"/>
        <v/>
      </c>
      <c r="AN31" s="1" t="str">
        <f t="shared" si="33"/>
        <v/>
      </c>
      <c r="AO31" s="1" t="str">
        <f t="shared" si="34"/>
        <v/>
      </c>
      <c r="AP31" s="1" t="str">
        <f t="shared" si="35"/>
        <v/>
      </c>
      <c r="AQ31" s="1" t="str">
        <f t="shared" si="36"/>
        <v/>
      </c>
      <c r="AR31" s="1" t="str">
        <f t="shared" si="37"/>
        <v/>
      </c>
      <c r="AS31" s="1" t="str">
        <f t="shared" si="38"/>
        <v/>
      </c>
      <c r="AT31" s="1" t="str">
        <f t="shared" si="39"/>
        <v/>
      </c>
      <c r="AU31" s="1" t="str">
        <f t="shared" si="40"/>
        <v/>
      </c>
      <c r="AV31" s="1" t="str">
        <f t="shared" si="41"/>
        <v/>
      </c>
      <c r="AW31" s="1" t="str">
        <f t="shared" si="42"/>
        <v/>
      </c>
      <c r="AX31" s="1" t="str">
        <f t="shared" si="43"/>
        <v/>
      </c>
      <c r="AY31" s="1" t="str">
        <f t="shared" si="44"/>
        <v/>
      </c>
      <c r="AZ31" s="1" t="str">
        <f t="shared" si="45"/>
        <v/>
      </c>
      <c r="BA31" s="1" t="str">
        <f t="shared" si="46"/>
        <v/>
      </c>
      <c r="BB31" s="1" t="str">
        <f t="shared" si="47"/>
        <v/>
      </c>
      <c r="BC31" s="1" t="str">
        <f t="shared" si="48"/>
        <v/>
      </c>
      <c r="BD31" s="1" t="str">
        <f t="shared" si="49"/>
        <v/>
      </c>
      <c r="BE31" s="1" t="str">
        <f t="shared" si="50"/>
        <v/>
      </c>
      <c r="BF31" s="1" t="str">
        <f t="shared" si="51"/>
        <v/>
      </c>
      <c r="BG31" s="1" t="str">
        <f t="shared" si="52"/>
        <v/>
      </c>
      <c r="BH31" s="1" t="str">
        <f t="shared" si="53"/>
        <v/>
      </c>
      <c r="BI31" s="1" t="str">
        <f t="shared" si="54"/>
        <v/>
      </c>
      <c r="BJ31" s="1" t="str">
        <f t="shared" si="55"/>
        <v/>
      </c>
      <c r="BK31" s="1" t="str">
        <f t="shared" si="56"/>
        <v/>
      </c>
      <c r="BL31" s="1" t="str">
        <f t="shared" si="57"/>
        <v/>
      </c>
      <c r="BM31" s="1" t="str">
        <f t="shared" si="58"/>
        <v/>
      </c>
    </row>
    <row r="32" spans="1:65" x14ac:dyDescent="0.25">
      <c r="A32" s="20">
        <v>200228</v>
      </c>
      <c r="B32" s="20" t="s">
        <v>30</v>
      </c>
      <c r="C32" s="20" t="s">
        <v>103</v>
      </c>
      <c r="D32" s="20"/>
      <c r="E32" s="20"/>
      <c r="F32" s="1" t="str">
        <f t="shared" si="0"/>
        <v/>
      </c>
      <c r="G32" s="1" t="str">
        <f t="shared" si="1"/>
        <v/>
      </c>
      <c r="H32" s="1" t="str">
        <f t="shared" si="2"/>
        <v/>
      </c>
      <c r="I32" s="1" t="str">
        <f t="shared" si="3"/>
        <v/>
      </c>
      <c r="J32" s="1" t="str">
        <f t="shared" si="59"/>
        <v/>
      </c>
      <c r="K32" s="1" t="str">
        <f t="shared" si="4"/>
        <v/>
      </c>
      <c r="L32" s="1" t="str">
        <f t="shared" si="5"/>
        <v/>
      </c>
      <c r="M32" s="1" t="str">
        <f t="shared" si="6"/>
        <v/>
      </c>
      <c r="N32" s="1" t="str">
        <f t="shared" si="7"/>
        <v/>
      </c>
      <c r="O32" s="1" t="str">
        <f t="shared" si="8"/>
        <v/>
      </c>
      <c r="P32" s="1" t="str">
        <f t="shared" si="9"/>
        <v/>
      </c>
      <c r="Q32" s="1" t="str">
        <f t="shared" si="10"/>
        <v/>
      </c>
      <c r="R32" s="1" t="str">
        <f t="shared" si="11"/>
        <v/>
      </c>
      <c r="S32" s="1" t="str">
        <f t="shared" si="12"/>
        <v/>
      </c>
      <c r="T32" s="1" t="str">
        <f t="shared" si="13"/>
        <v/>
      </c>
      <c r="U32" s="1" t="str">
        <f t="shared" si="14"/>
        <v/>
      </c>
      <c r="V32" s="1" t="str">
        <f t="shared" si="15"/>
        <v/>
      </c>
      <c r="W32" s="1" t="str">
        <f t="shared" si="16"/>
        <v/>
      </c>
      <c r="X32" s="1" t="str">
        <f t="shared" si="17"/>
        <v/>
      </c>
      <c r="Y32" s="1" t="str">
        <f t="shared" si="18"/>
        <v/>
      </c>
      <c r="Z32" s="1" t="str">
        <f t="shared" si="19"/>
        <v/>
      </c>
      <c r="AA32" s="1" t="str">
        <f t="shared" si="20"/>
        <v/>
      </c>
      <c r="AB32" s="1" t="str">
        <f t="shared" si="21"/>
        <v/>
      </c>
      <c r="AC32" s="1" t="str">
        <f t="shared" si="22"/>
        <v/>
      </c>
      <c r="AD32" s="1" t="str">
        <f t="shared" si="23"/>
        <v/>
      </c>
      <c r="AE32" s="1" t="str">
        <f t="shared" si="24"/>
        <v/>
      </c>
      <c r="AF32" s="1" t="str">
        <f t="shared" si="25"/>
        <v/>
      </c>
      <c r="AG32" s="1" t="str">
        <f t="shared" si="26"/>
        <v/>
      </c>
      <c r="AH32" s="1" t="str">
        <f t="shared" si="27"/>
        <v/>
      </c>
      <c r="AI32" s="1" t="str">
        <f t="shared" si="28"/>
        <v/>
      </c>
      <c r="AJ32" s="1" t="str">
        <f t="shared" si="29"/>
        <v/>
      </c>
      <c r="AK32" s="1" t="str">
        <f t="shared" si="30"/>
        <v/>
      </c>
      <c r="AL32" s="1" t="str">
        <f t="shared" si="31"/>
        <v/>
      </c>
      <c r="AM32" s="1" t="str">
        <f t="shared" si="32"/>
        <v/>
      </c>
      <c r="AN32" s="1" t="str">
        <f t="shared" si="33"/>
        <v/>
      </c>
      <c r="AO32" s="1" t="str">
        <f t="shared" si="34"/>
        <v/>
      </c>
      <c r="AP32" s="1" t="str">
        <f t="shared" si="35"/>
        <v/>
      </c>
      <c r="AQ32" s="1" t="str">
        <f t="shared" si="36"/>
        <v/>
      </c>
      <c r="AR32" s="1" t="str">
        <f t="shared" si="37"/>
        <v/>
      </c>
      <c r="AS32" s="1" t="str">
        <f t="shared" si="38"/>
        <v/>
      </c>
      <c r="AT32" s="1" t="str">
        <f t="shared" si="39"/>
        <v/>
      </c>
      <c r="AU32" s="1" t="str">
        <f t="shared" si="40"/>
        <v/>
      </c>
      <c r="AV32" s="1" t="str">
        <f t="shared" si="41"/>
        <v/>
      </c>
      <c r="AW32" s="1" t="str">
        <f t="shared" si="42"/>
        <v/>
      </c>
      <c r="AX32" s="1" t="str">
        <f t="shared" si="43"/>
        <v/>
      </c>
      <c r="AY32" s="1" t="str">
        <f t="shared" si="44"/>
        <v/>
      </c>
      <c r="AZ32" s="1" t="str">
        <f t="shared" si="45"/>
        <v/>
      </c>
      <c r="BA32" s="1" t="str">
        <f t="shared" si="46"/>
        <v/>
      </c>
      <c r="BB32" s="1" t="str">
        <f t="shared" si="47"/>
        <v/>
      </c>
      <c r="BC32" s="1" t="str">
        <f t="shared" si="48"/>
        <v/>
      </c>
      <c r="BD32" s="1" t="str">
        <f t="shared" si="49"/>
        <v/>
      </c>
      <c r="BE32" s="1" t="str">
        <f t="shared" si="50"/>
        <v/>
      </c>
      <c r="BF32" s="1" t="str">
        <f t="shared" si="51"/>
        <v/>
      </c>
      <c r="BG32" s="1" t="str">
        <f t="shared" si="52"/>
        <v/>
      </c>
      <c r="BH32" s="1" t="str">
        <f t="shared" si="53"/>
        <v/>
      </c>
      <c r="BI32" s="1" t="str">
        <f t="shared" si="54"/>
        <v/>
      </c>
      <c r="BJ32" s="1" t="str">
        <f t="shared" si="55"/>
        <v/>
      </c>
      <c r="BK32" s="1" t="str">
        <f t="shared" si="56"/>
        <v/>
      </c>
      <c r="BL32" s="1" t="str">
        <f t="shared" si="57"/>
        <v/>
      </c>
      <c r="BM32" s="1" t="str">
        <f t="shared" si="58"/>
        <v/>
      </c>
    </row>
    <row r="33" spans="1:65" x14ac:dyDescent="0.25">
      <c r="A33" s="20">
        <v>200229</v>
      </c>
      <c r="B33" s="20" t="s">
        <v>31</v>
      </c>
      <c r="C33" s="20" t="s">
        <v>103</v>
      </c>
      <c r="D33" s="20"/>
      <c r="E33" s="20"/>
      <c r="F33" s="1" t="str">
        <f t="shared" si="0"/>
        <v/>
      </c>
      <c r="G33" s="1" t="str">
        <f t="shared" si="1"/>
        <v/>
      </c>
      <c r="H33" s="1" t="str">
        <f t="shared" si="2"/>
        <v/>
      </c>
      <c r="I33" s="1" t="str">
        <f t="shared" si="3"/>
        <v/>
      </c>
      <c r="J33" s="1" t="str">
        <f t="shared" si="59"/>
        <v/>
      </c>
      <c r="K33" s="1" t="str">
        <f t="shared" si="4"/>
        <v/>
      </c>
      <c r="L33" s="1" t="str">
        <f t="shared" si="5"/>
        <v/>
      </c>
      <c r="M33" s="1" t="str">
        <f t="shared" si="6"/>
        <v/>
      </c>
      <c r="N33" s="1" t="str">
        <f t="shared" si="7"/>
        <v/>
      </c>
      <c r="O33" s="1" t="str">
        <f t="shared" si="8"/>
        <v/>
      </c>
      <c r="P33" s="1" t="str">
        <f t="shared" si="9"/>
        <v/>
      </c>
      <c r="Q33" s="1" t="str">
        <f t="shared" si="10"/>
        <v/>
      </c>
      <c r="R33" s="1" t="str">
        <f t="shared" si="11"/>
        <v/>
      </c>
      <c r="S33" s="1" t="str">
        <f t="shared" si="12"/>
        <v/>
      </c>
      <c r="T33" s="1" t="str">
        <f t="shared" si="13"/>
        <v/>
      </c>
      <c r="U33" s="1" t="str">
        <f t="shared" si="14"/>
        <v/>
      </c>
      <c r="V33" s="1" t="str">
        <f t="shared" si="15"/>
        <v/>
      </c>
      <c r="W33" s="1" t="str">
        <f t="shared" si="16"/>
        <v/>
      </c>
      <c r="X33" s="1" t="str">
        <f t="shared" si="17"/>
        <v/>
      </c>
      <c r="Y33" s="1" t="str">
        <f t="shared" si="18"/>
        <v/>
      </c>
      <c r="Z33" s="1" t="str">
        <f t="shared" si="19"/>
        <v/>
      </c>
      <c r="AA33" s="1" t="str">
        <f t="shared" si="20"/>
        <v/>
      </c>
      <c r="AB33" s="1" t="str">
        <f t="shared" si="21"/>
        <v/>
      </c>
      <c r="AC33" s="1" t="str">
        <f t="shared" si="22"/>
        <v/>
      </c>
      <c r="AD33" s="1" t="str">
        <f t="shared" si="23"/>
        <v/>
      </c>
      <c r="AE33" s="1" t="str">
        <f t="shared" si="24"/>
        <v/>
      </c>
      <c r="AF33" s="1" t="str">
        <f t="shared" si="25"/>
        <v/>
      </c>
      <c r="AG33" s="1" t="str">
        <f t="shared" si="26"/>
        <v/>
      </c>
      <c r="AH33" s="1" t="str">
        <f t="shared" si="27"/>
        <v/>
      </c>
      <c r="AI33" s="1" t="str">
        <f t="shared" si="28"/>
        <v/>
      </c>
      <c r="AJ33" s="1" t="str">
        <f t="shared" si="29"/>
        <v/>
      </c>
      <c r="AK33" s="1" t="str">
        <f t="shared" si="30"/>
        <v/>
      </c>
      <c r="AL33" s="1" t="str">
        <f t="shared" si="31"/>
        <v/>
      </c>
      <c r="AM33" s="1" t="str">
        <f t="shared" si="32"/>
        <v/>
      </c>
      <c r="AN33" s="1" t="str">
        <f t="shared" si="33"/>
        <v/>
      </c>
      <c r="AO33" s="1" t="str">
        <f t="shared" si="34"/>
        <v/>
      </c>
      <c r="AP33" s="1" t="str">
        <f t="shared" si="35"/>
        <v/>
      </c>
      <c r="AQ33" s="1" t="str">
        <f t="shared" si="36"/>
        <v/>
      </c>
      <c r="AR33" s="1" t="str">
        <f t="shared" si="37"/>
        <v/>
      </c>
      <c r="AS33" s="1" t="str">
        <f t="shared" si="38"/>
        <v/>
      </c>
      <c r="AT33" s="1" t="str">
        <f t="shared" si="39"/>
        <v/>
      </c>
      <c r="AU33" s="1" t="str">
        <f t="shared" si="40"/>
        <v/>
      </c>
      <c r="AV33" s="1" t="str">
        <f t="shared" si="41"/>
        <v/>
      </c>
      <c r="AW33" s="1" t="str">
        <f t="shared" si="42"/>
        <v/>
      </c>
      <c r="AX33" s="1" t="str">
        <f t="shared" si="43"/>
        <v/>
      </c>
      <c r="AY33" s="1" t="str">
        <f t="shared" si="44"/>
        <v/>
      </c>
      <c r="AZ33" s="1" t="str">
        <f t="shared" si="45"/>
        <v/>
      </c>
      <c r="BA33" s="1" t="str">
        <f t="shared" si="46"/>
        <v/>
      </c>
      <c r="BB33" s="1" t="str">
        <f t="shared" si="47"/>
        <v/>
      </c>
      <c r="BC33" s="1" t="str">
        <f t="shared" si="48"/>
        <v/>
      </c>
      <c r="BD33" s="1" t="str">
        <f t="shared" si="49"/>
        <v/>
      </c>
      <c r="BE33" s="1" t="str">
        <f t="shared" si="50"/>
        <v/>
      </c>
      <c r="BF33" s="1" t="str">
        <f t="shared" si="51"/>
        <v/>
      </c>
      <c r="BG33" s="1" t="str">
        <f t="shared" si="52"/>
        <v/>
      </c>
      <c r="BH33" s="1" t="str">
        <f t="shared" si="53"/>
        <v/>
      </c>
      <c r="BI33" s="1" t="str">
        <f t="shared" si="54"/>
        <v/>
      </c>
      <c r="BJ33" s="1" t="str">
        <f t="shared" si="55"/>
        <v/>
      </c>
      <c r="BK33" s="1" t="str">
        <f t="shared" si="56"/>
        <v/>
      </c>
      <c r="BL33" s="1" t="str">
        <f t="shared" si="57"/>
        <v/>
      </c>
      <c r="BM33" s="1" t="str">
        <f t="shared" si="58"/>
        <v/>
      </c>
    </row>
    <row r="34" spans="1:65" x14ac:dyDescent="0.25">
      <c r="A34" s="20">
        <v>200230</v>
      </c>
      <c r="B34" s="20" t="s">
        <v>32</v>
      </c>
      <c r="C34" s="20" t="s">
        <v>103</v>
      </c>
      <c r="D34" s="20"/>
      <c r="E34" s="20"/>
      <c r="F34" s="1" t="str">
        <f t="shared" si="0"/>
        <v/>
      </c>
      <c r="G34" s="1" t="str">
        <f t="shared" si="1"/>
        <v/>
      </c>
      <c r="H34" s="1" t="str">
        <f t="shared" si="2"/>
        <v/>
      </c>
      <c r="I34" s="1" t="str">
        <f t="shared" si="3"/>
        <v/>
      </c>
      <c r="J34" s="1" t="str">
        <f t="shared" si="59"/>
        <v/>
      </c>
      <c r="K34" s="1" t="str">
        <f t="shared" si="4"/>
        <v/>
      </c>
      <c r="L34" s="1" t="str">
        <f t="shared" si="5"/>
        <v/>
      </c>
      <c r="M34" s="1" t="str">
        <f t="shared" si="6"/>
        <v/>
      </c>
      <c r="N34" s="1" t="str">
        <f t="shared" si="7"/>
        <v/>
      </c>
      <c r="O34" s="1" t="str">
        <f t="shared" si="8"/>
        <v/>
      </c>
      <c r="P34" s="1" t="str">
        <f t="shared" si="9"/>
        <v/>
      </c>
      <c r="Q34" s="1" t="str">
        <f t="shared" si="10"/>
        <v/>
      </c>
      <c r="R34" s="1" t="str">
        <f t="shared" si="11"/>
        <v/>
      </c>
      <c r="S34" s="1" t="str">
        <f t="shared" si="12"/>
        <v/>
      </c>
      <c r="T34" s="1" t="str">
        <f t="shared" si="13"/>
        <v/>
      </c>
      <c r="U34" s="1" t="str">
        <f t="shared" si="14"/>
        <v/>
      </c>
      <c r="V34" s="1" t="str">
        <f t="shared" si="15"/>
        <v/>
      </c>
      <c r="W34" s="1" t="str">
        <f t="shared" si="16"/>
        <v/>
      </c>
      <c r="X34" s="1" t="str">
        <f t="shared" si="17"/>
        <v/>
      </c>
      <c r="Y34" s="1" t="str">
        <f t="shared" si="18"/>
        <v/>
      </c>
      <c r="Z34" s="1" t="str">
        <f t="shared" si="19"/>
        <v/>
      </c>
      <c r="AA34" s="1" t="str">
        <f t="shared" si="20"/>
        <v/>
      </c>
      <c r="AB34" s="1" t="str">
        <f t="shared" si="21"/>
        <v/>
      </c>
      <c r="AC34" s="1" t="str">
        <f t="shared" si="22"/>
        <v/>
      </c>
      <c r="AD34" s="1" t="str">
        <f t="shared" si="23"/>
        <v/>
      </c>
      <c r="AE34" s="1" t="str">
        <f t="shared" si="24"/>
        <v/>
      </c>
      <c r="AF34" s="1" t="str">
        <f t="shared" si="25"/>
        <v/>
      </c>
      <c r="AG34" s="1" t="str">
        <f t="shared" si="26"/>
        <v/>
      </c>
      <c r="AH34" s="1" t="str">
        <f t="shared" si="27"/>
        <v/>
      </c>
      <c r="AI34" s="1" t="str">
        <f t="shared" si="28"/>
        <v/>
      </c>
      <c r="AJ34" s="1" t="str">
        <f t="shared" si="29"/>
        <v/>
      </c>
      <c r="AK34" s="1" t="str">
        <f t="shared" si="30"/>
        <v/>
      </c>
      <c r="AL34" s="1" t="str">
        <f t="shared" si="31"/>
        <v/>
      </c>
      <c r="AM34" s="1" t="str">
        <f t="shared" si="32"/>
        <v/>
      </c>
      <c r="AN34" s="1" t="str">
        <f t="shared" si="33"/>
        <v/>
      </c>
      <c r="AO34" s="1" t="str">
        <f t="shared" si="34"/>
        <v/>
      </c>
      <c r="AP34" s="1" t="str">
        <f t="shared" si="35"/>
        <v/>
      </c>
      <c r="AQ34" s="1" t="str">
        <f t="shared" si="36"/>
        <v/>
      </c>
      <c r="AR34" s="1" t="str">
        <f t="shared" si="37"/>
        <v/>
      </c>
      <c r="AS34" s="1" t="str">
        <f t="shared" si="38"/>
        <v/>
      </c>
      <c r="AT34" s="1" t="str">
        <f t="shared" si="39"/>
        <v/>
      </c>
      <c r="AU34" s="1" t="str">
        <f t="shared" si="40"/>
        <v/>
      </c>
      <c r="AV34" s="1" t="str">
        <f t="shared" si="41"/>
        <v/>
      </c>
      <c r="AW34" s="1" t="str">
        <f t="shared" si="42"/>
        <v/>
      </c>
      <c r="AX34" s="1" t="str">
        <f t="shared" si="43"/>
        <v/>
      </c>
      <c r="AY34" s="1" t="str">
        <f t="shared" si="44"/>
        <v/>
      </c>
      <c r="AZ34" s="1" t="str">
        <f t="shared" si="45"/>
        <v/>
      </c>
      <c r="BA34" s="1" t="str">
        <f t="shared" si="46"/>
        <v/>
      </c>
      <c r="BB34" s="1" t="str">
        <f t="shared" si="47"/>
        <v/>
      </c>
      <c r="BC34" s="1" t="str">
        <f t="shared" si="48"/>
        <v/>
      </c>
      <c r="BD34" s="1" t="str">
        <f t="shared" si="49"/>
        <v/>
      </c>
      <c r="BE34" s="1" t="str">
        <f t="shared" si="50"/>
        <v/>
      </c>
      <c r="BF34" s="1" t="str">
        <f t="shared" si="51"/>
        <v/>
      </c>
      <c r="BG34" s="1" t="str">
        <f t="shared" si="52"/>
        <v/>
      </c>
      <c r="BH34" s="1" t="str">
        <f t="shared" si="53"/>
        <v/>
      </c>
      <c r="BI34" s="1" t="str">
        <f t="shared" si="54"/>
        <v/>
      </c>
      <c r="BJ34" s="1" t="str">
        <f t="shared" si="55"/>
        <v/>
      </c>
      <c r="BK34" s="1" t="str">
        <f t="shared" si="56"/>
        <v/>
      </c>
      <c r="BL34" s="1" t="str">
        <f t="shared" si="57"/>
        <v/>
      </c>
      <c r="BM34" s="1" t="str">
        <f t="shared" si="58"/>
        <v/>
      </c>
    </row>
    <row r="35" spans="1:65" x14ac:dyDescent="0.25">
      <c r="A35" s="20">
        <v>200231</v>
      </c>
      <c r="B35" s="20" t="s">
        <v>33</v>
      </c>
      <c r="C35" s="20" t="s">
        <v>103</v>
      </c>
      <c r="D35" s="20"/>
      <c r="E35" s="20"/>
      <c r="F35" s="1" t="str">
        <f t="shared" si="0"/>
        <v/>
      </c>
      <c r="G35" s="1" t="str">
        <f t="shared" si="1"/>
        <v/>
      </c>
      <c r="H35" s="1" t="str">
        <f t="shared" si="2"/>
        <v/>
      </c>
      <c r="I35" s="1" t="str">
        <f t="shared" si="3"/>
        <v/>
      </c>
      <c r="J35" s="1" t="str">
        <f t="shared" si="59"/>
        <v/>
      </c>
      <c r="K35" s="1" t="str">
        <f t="shared" si="4"/>
        <v/>
      </c>
      <c r="L35" s="1" t="str">
        <f t="shared" si="5"/>
        <v/>
      </c>
      <c r="M35" s="1" t="str">
        <f t="shared" si="6"/>
        <v/>
      </c>
      <c r="N35" s="1" t="str">
        <f t="shared" si="7"/>
        <v/>
      </c>
      <c r="O35" s="1" t="str">
        <f t="shared" si="8"/>
        <v/>
      </c>
      <c r="P35" s="1" t="str">
        <f t="shared" si="9"/>
        <v/>
      </c>
      <c r="Q35" s="1" t="str">
        <f t="shared" si="10"/>
        <v/>
      </c>
      <c r="R35" s="1" t="str">
        <f t="shared" si="11"/>
        <v/>
      </c>
      <c r="S35" s="1" t="str">
        <f t="shared" si="12"/>
        <v/>
      </c>
      <c r="T35" s="1" t="str">
        <f t="shared" si="13"/>
        <v/>
      </c>
      <c r="U35" s="1" t="str">
        <f t="shared" si="14"/>
        <v/>
      </c>
      <c r="V35" s="1" t="str">
        <f t="shared" si="15"/>
        <v/>
      </c>
      <c r="W35" s="1" t="str">
        <f t="shared" si="16"/>
        <v/>
      </c>
      <c r="X35" s="1" t="str">
        <f t="shared" si="17"/>
        <v/>
      </c>
      <c r="Y35" s="1" t="str">
        <f t="shared" si="18"/>
        <v/>
      </c>
      <c r="Z35" s="1" t="str">
        <f t="shared" si="19"/>
        <v/>
      </c>
      <c r="AA35" s="1" t="str">
        <f t="shared" si="20"/>
        <v/>
      </c>
      <c r="AB35" s="1" t="str">
        <f t="shared" si="21"/>
        <v/>
      </c>
      <c r="AC35" s="1" t="str">
        <f t="shared" si="22"/>
        <v/>
      </c>
      <c r="AD35" s="1" t="str">
        <f t="shared" si="23"/>
        <v/>
      </c>
      <c r="AE35" s="1" t="str">
        <f t="shared" si="24"/>
        <v/>
      </c>
      <c r="AF35" s="1" t="str">
        <f t="shared" si="25"/>
        <v/>
      </c>
      <c r="AG35" s="1" t="str">
        <f t="shared" si="26"/>
        <v/>
      </c>
      <c r="AH35" s="1" t="str">
        <f t="shared" si="27"/>
        <v/>
      </c>
      <c r="AI35" s="1" t="str">
        <f t="shared" si="28"/>
        <v/>
      </c>
      <c r="AJ35" s="1" t="str">
        <f t="shared" si="29"/>
        <v/>
      </c>
      <c r="AK35" s="1" t="str">
        <f t="shared" si="30"/>
        <v/>
      </c>
      <c r="AL35" s="1" t="str">
        <f t="shared" si="31"/>
        <v/>
      </c>
      <c r="AM35" s="1" t="str">
        <f t="shared" si="32"/>
        <v/>
      </c>
      <c r="AN35" s="1" t="str">
        <f t="shared" si="33"/>
        <v/>
      </c>
      <c r="AO35" s="1" t="str">
        <f t="shared" si="34"/>
        <v/>
      </c>
      <c r="AP35" s="1" t="str">
        <f t="shared" si="35"/>
        <v/>
      </c>
      <c r="AQ35" s="1" t="str">
        <f t="shared" si="36"/>
        <v/>
      </c>
      <c r="AR35" s="1" t="str">
        <f t="shared" si="37"/>
        <v/>
      </c>
      <c r="AS35" s="1" t="str">
        <f t="shared" si="38"/>
        <v/>
      </c>
      <c r="AT35" s="1" t="str">
        <f t="shared" si="39"/>
        <v/>
      </c>
      <c r="AU35" s="1" t="str">
        <f t="shared" si="40"/>
        <v/>
      </c>
      <c r="AV35" s="1" t="str">
        <f t="shared" si="41"/>
        <v/>
      </c>
      <c r="AW35" s="1" t="str">
        <f t="shared" si="42"/>
        <v/>
      </c>
      <c r="AX35" s="1" t="str">
        <f t="shared" si="43"/>
        <v/>
      </c>
      <c r="AY35" s="1" t="str">
        <f t="shared" si="44"/>
        <v/>
      </c>
      <c r="AZ35" s="1" t="str">
        <f t="shared" si="45"/>
        <v/>
      </c>
      <c r="BA35" s="1" t="str">
        <f t="shared" si="46"/>
        <v/>
      </c>
      <c r="BB35" s="1" t="str">
        <f t="shared" si="47"/>
        <v/>
      </c>
      <c r="BC35" s="1" t="str">
        <f t="shared" si="48"/>
        <v/>
      </c>
      <c r="BD35" s="1" t="str">
        <f t="shared" si="49"/>
        <v/>
      </c>
      <c r="BE35" s="1" t="str">
        <f t="shared" si="50"/>
        <v/>
      </c>
      <c r="BF35" s="1" t="str">
        <f t="shared" si="51"/>
        <v/>
      </c>
      <c r="BG35" s="1" t="str">
        <f t="shared" si="52"/>
        <v/>
      </c>
      <c r="BH35" s="1" t="str">
        <f t="shared" si="53"/>
        <v/>
      </c>
      <c r="BI35" s="1" t="str">
        <f t="shared" si="54"/>
        <v/>
      </c>
      <c r="BJ35" s="1" t="str">
        <f t="shared" si="55"/>
        <v/>
      </c>
      <c r="BK35" s="1" t="str">
        <f t="shared" si="56"/>
        <v/>
      </c>
      <c r="BL35" s="1" t="str">
        <f t="shared" si="57"/>
        <v/>
      </c>
      <c r="BM35" s="1" t="str">
        <f t="shared" si="58"/>
        <v/>
      </c>
    </row>
    <row r="36" spans="1:65" x14ac:dyDescent="0.25">
      <c r="A36" s="20">
        <v>200232</v>
      </c>
      <c r="B36" s="20" t="s">
        <v>34</v>
      </c>
      <c r="C36" s="20" t="s">
        <v>103</v>
      </c>
      <c r="D36" s="20"/>
      <c r="E36" s="20"/>
      <c r="F36" s="1" t="str">
        <f t="shared" si="0"/>
        <v/>
      </c>
      <c r="G36" s="1" t="str">
        <f t="shared" si="1"/>
        <v/>
      </c>
      <c r="H36" s="1" t="str">
        <f t="shared" si="2"/>
        <v/>
      </c>
      <c r="I36" s="1" t="str">
        <f t="shared" si="3"/>
        <v/>
      </c>
      <c r="J36" s="1" t="str">
        <f t="shared" si="59"/>
        <v/>
      </c>
      <c r="K36" s="1" t="str">
        <f t="shared" si="4"/>
        <v/>
      </c>
      <c r="L36" s="1" t="str">
        <f t="shared" si="5"/>
        <v/>
      </c>
      <c r="M36" s="1" t="str">
        <f t="shared" si="6"/>
        <v/>
      </c>
      <c r="N36" s="1" t="str">
        <f t="shared" si="7"/>
        <v/>
      </c>
      <c r="O36" s="1" t="str">
        <f t="shared" si="8"/>
        <v/>
      </c>
      <c r="P36" s="1" t="str">
        <f t="shared" si="9"/>
        <v/>
      </c>
      <c r="Q36" s="1" t="str">
        <f t="shared" si="10"/>
        <v/>
      </c>
      <c r="R36" s="1" t="str">
        <f t="shared" si="11"/>
        <v/>
      </c>
      <c r="S36" s="1" t="str">
        <f t="shared" si="12"/>
        <v/>
      </c>
      <c r="T36" s="1" t="str">
        <f t="shared" si="13"/>
        <v/>
      </c>
      <c r="U36" s="1" t="str">
        <f t="shared" si="14"/>
        <v/>
      </c>
      <c r="V36" s="1" t="str">
        <f t="shared" si="15"/>
        <v/>
      </c>
      <c r="W36" s="1" t="str">
        <f t="shared" si="16"/>
        <v/>
      </c>
      <c r="X36" s="1" t="str">
        <f t="shared" si="17"/>
        <v/>
      </c>
      <c r="Y36" s="1" t="str">
        <f t="shared" si="18"/>
        <v/>
      </c>
      <c r="Z36" s="1" t="str">
        <f t="shared" si="19"/>
        <v/>
      </c>
      <c r="AA36" s="1" t="str">
        <f t="shared" si="20"/>
        <v/>
      </c>
      <c r="AB36" s="1" t="str">
        <f t="shared" si="21"/>
        <v/>
      </c>
      <c r="AC36" s="1" t="str">
        <f t="shared" si="22"/>
        <v/>
      </c>
      <c r="AD36" s="1" t="str">
        <f t="shared" si="23"/>
        <v/>
      </c>
      <c r="AE36" s="1" t="str">
        <f t="shared" si="24"/>
        <v/>
      </c>
      <c r="AF36" s="1" t="str">
        <f t="shared" si="25"/>
        <v/>
      </c>
      <c r="AG36" s="1" t="str">
        <f t="shared" si="26"/>
        <v/>
      </c>
      <c r="AH36" s="1" t="str">
        <f t="shared" si="27"/>
        <v/>
      </c>
      <c r="AI36" s="1" t="str">
        <f t="shared" si="28"/>
        <v/>
      </c>
      <c r="AJ36" s="1" t="str">
        <f t="shared" si="29"/>
        <v/>
      </c>
      <c r="AK36" s="1" t="str">
        <f t="shared" si="30"/>
        <v/>
      </c>
      <c r="AL36" s="1" t="str">
        <f t="shared" si="31"/>
        <v/>
      </c>
      <c r="AM36" s="1" t="str">
        <f t="shared" si="32"/>
        <v/>
      </c>
      <c r="AN36" s="1" t="str">
        <f t="shared" si="33"/>
        <v/>
      </c>
      <c r="AO36" s="1" t="str">
        <f t="shared" si="34"/>
        <v/>
      </c>
      <c r="AP36" s="1" t="str">
        <f t="shared" si="35"/>
        <v/>
      </c>
      <c r="AQ36" s="1" t="str">
        <f t="shared" si="36"/>
        <v/>
      </c>
      <c r="AR36" s="1" t="str">
        <f t="shared" si="37"/>
        <v/>
      </c>
      <c r="AS36" s="1" t="str">
        <f t="shared" si="38"/>
        <v/>
      </c>
      <c r="AT36" s="1" t="str">
        <f t="shared" si="39"/>
        <v/>
      </c>
      <c r="AU36" s="1" t="str">
        <f t="shared" si="40"/>
        <v/>
      </c>
      <c r="AV36" s="1" t="str">
        <f t="shared" si="41"/>
        <v/>
      </c>
      <c r="AW36" s="1" t="str">
        <f t="shared" si="42"/>
        <v/>
      </c>
      <c r="AX36" s="1" t="str">
        <f t="shared" si="43"/>
        <v/>
      </c>
      <c r="AY36" s="1" t="str">
        <f t="shared" si="44"/>
        <v/>
      </c>
      <c r="AZ36" s="1" t="str">
        <f t="shared" si="45"/>
        <v/>
      </c>
      <c r="BA36" s="1" t="str">
        <f t="shared" si="46"/>
        <v/>
      </c>
      <c r="BB36" s="1" t="str">
        <f t="shared" si="47"/>
        <v/>
      </c>
      <c r="BC36" s="1" t="str">
        <f t="shared" si="48"/>
        <v/>
      </c>
      <c r="BD36" s="1" t="str">
        <f t="shared" si="49"/>
        <v/>
      </c>
      <c r="BE36" s="1" t="str">
        <f t="shared" si="50"/>
        <v/>
      </c>
      <c r="BF36" s="1" t="str">
        <f t="shared" si="51"/>
        <v/>
      </c>
      <c r="BG36" s="1" t="str">
        <f t="shared" si="52"/>
        <v/>
      </c>
      <c r="BH36" s="1" t="str">
        <f t="shared" si="53"/>
        <v/>
      </c>
      <c r="BI36" s="1" t="str">
        <f t="shared" si="54"/>
        <v/>
      </c>
      <c r="BJ36" s="1" t="str">
        <f t="shared" si="55"/>
        <v/>
      </c>
      <c r="BK36" s="1" t="str">
        <f t="shared" si="56"/>
        <v/>
      </c>
      <c r="BL36" s="1" t="str">
        <f t="shared" si="57"/>
        <v/>
      </c>
      <c r="BM36" s="1" t="str">
        <f t="shared" si="58"/>
        <v/>
      </c>
    </row>
    <row r="37" spans="1:65" x14ac:dyDescent="0.25">
      <c r="A37" s="20">
        <v>200233</v>
      </c>
      <c r="B37" s="20" t="s">
        <v>35</v>
      </c>
      <c r="C37" s="20" t="s">
        <v>103</v>
      </c>
      <c r="D37" s="20"/>
      <c r="E37" s="20"/>
      <c r="F37" s="1" t="str">
        <f t="shared" ref="F37:F68" si="60">IF(SUMIFS(ADDFV,MON,F$1,ADDCO,$A37),SUMIFS(ADDFV,MON,F$1,ADDCO,$A37),"")</f>
        <v/>
      </c>
      <c r="G37" s="1" t="str">
        <f t="shared" ref="G37:G68" si="61">IF(SUMIFS(RFC,MON,F$1,ADDCO,$A37),SUMIFS(RFC,MON,F$1,ADDCO,$A37),"")</f>
        <v/>
      </c>
      <c r="H37" s="1" t="str">
        <f t="shared" ref="H37:H68" si="62">IF(SUMIFS(EXFC,MON,F$1,ADDCO,$A37),SUMIFS(EXFC,MON,F$1,ADDCO,$A37),"")</f>
        <v/>
      </c>
      <c r="I37" s="1" t="str">
        <f t="shared" ref="I37:I68" si="63">IF(SUMIFS(RTV,MON,F$1,ADDCO,$A37),SUMIFS(RTV,MON,F$1,ADDCO,$A37),"")</f>
        <v/>
      </c>
      <c r="J37" s="1" t="str">
        <f t="shared" si="59"/>
        <v/>
      </c>
      <c r="K37" s="1" t="str">
        <f t="shared" ref="K37:K68" si="64">IF(SUMIFS(ADDFV,MON,K$1,ADDCO,$A37),SUMIFS(ADDFV,MON,K$1,ADDCO,$A37),"")</f>
        <v/>
      </c>
      <c r="L37" s="1" t="str">
        <f t="shared" ref="L37:L68" si="65">IF(SUMIFS(RFC,MON,K$1,ADDCO,$A37),SUMIFS(RFC,MON,K$1,ADDCO,$A37),"")</f>
        <v/>
      </c>
      <c r="M37" s="1" t="str">
        <f t="shared" ref="M37:M68" si="66">IF(SUMIFS(EXFC,MON,K$1,ADDCO,$A37),SUMIFS(EXFC,MON,K$1,ADDCO,$A37),"")</f>
        <v/>
      </c>
      <c r="N37" s="1" t="str">
        <f t="shared" ref="N37:N68" si="67">IF(SUMIFS(RTV,MON,K$1,ADDCO,$A37),SUMIFS(RTV,MON,K$1,ADDCO,$A37),"")</f>
        <v/>
      </c>
      <c r="O37" s="1" t="str">
        <f t="shared" si="8"/>
        <v/>
      </c>
      <c r="P37" s="1" t="str">
        <f t="shared" ref="P37:P68" si="68">IF(SUMIFS(ADDFV,MON,P$1,ADDCO,$A37),SUMIFS(ADDFV,MON,P$1,ADDCO,$A37),"")</f>
        <v/>
      </c>
      <c r="Q37" s="1" t="str">
        <f t="shared" ref="Q37:Q68" si="69">IF(SUMIFS(RFC,MON,P$1,ADDCO,$A37),SUMIFS(RFC,MON,P$1,ADDCO,$A37),"")</f>
        <v/>
      </c>
      <c r="R37" s="1" t="str">
        <f t="shared" ref="R37:R68" si="70">IF(SUMIFS(EXFC,MON,P$1,ADDCO,$A37),SUMIFS(EXFC,MON,P$1,ADDCO,$A37),"")</f>
        <v/>
      </c>
      <c r="S37" s="1" t="str">
        <f t="shared" ref="S37:S68" si="71">IF(SUMIFS(RTV,MON,P$1,ADDCO,$A37),SUMIFS(RTV,MON,P$1,ADDCO,$A37),"")</f>
        <v/>
      </c>
      <c r="T37" s="1" t="str">
        <f t="shared" si="13"/>
        <v/>
      </c>
      <c r="U37" s="1" t="str">
        <f t="shared" ref="U37:U68" si="72">IF(SUMIFS(ADDFV,MON,U$1,ADDCO,$A37),SUMIFS(ADDFV,MON,U$1,ADDCO,$A37),"")</f>
        <v/>
      </c>
      <c r="V37" s="1" t="str">
        <f t="shared" ref="V37:V68" si="73">IF(SUMIFS(RFC,MON,U$1,ADDCO,$A37),SUMIFS(RFC,MON,U$1,ADDCO,$A37),"")</f>
        <v/>
      </c>
      <c r="W37" s="1" t="str">
        <f t="shared" ref="W37:W68" si="74">IF(SUMIFS(EXFC,MON,U$1,ADDCO,$A37),SUMIFS(EXFC,MON,U$1,ADDCO,$A37),"")</f>
        <v/>
      </c>
      <c r="X37" s="1" t="str">
        <f t="shared" ref="X37:X68" si="75">IF(SUMIFS(RTV,MON,U$1,ADDCO,$A37),SUMIFS(RTV,MON,U$1,ADDCO,$A37),"")</f>
        <v/>
      </c>
      <c r="Y37" s="1" t="str">
        <f t="shared" si="18"/>
        <v/>
      </c>
      <c r="Z37" s="1" t="str">
        <f t="shared" ref="Z37:Z68" si="76">IF(SUMIFS(ADDFV,MON,Z$1,ADDCO,$A37),SUMIFS(ADDFV,MON,Z$1,ADDCO,$A37),"")</f>
        <v/>
      </c>
      <c r="AA37" s="1" t="str">
        <f t="shared" ref="AA37:AA68" si="77">IF(SUMIFS(RFC,MON,Z$1,ADDCO,$A37),SUMIFS(RFC,MON,Z$1,ADDCO,$A37),"")</f>
        <v/>
      </c>
      <c r="AB37" s="1" t="str">
        <f t="shared" ref="AB37:AB68" si="78">IF(SUMIFS(EXFC,MON,Z$1,ADDCO,$A37),SUMIFS(EXFC,MON,Z$1,ADDCO,$A37),"")</f>
        <v/>
      </c>
      <c r="AC37" s="1" t="str">
        <f t="shared" ref="AC37:AC68" si="79">IF(SUMIFS(RTV,MON,Z$1,ADDCO,$A37),SUMIFS(RTV,MON,Z$1,ADDCO,$A37),"")</f>
        <v/>
      </c>
      <c r="AD37" s="1" t="str">
        <f t="shared" si="23"/>
        <v/>
      </c>
      <c r="AE37" s="1" t="str">
        <f t="shared" ref="AE37:AE68" si="80">IF(SUMIFS(ADDFV,MON,AE$1,ADDCO,$A37),SUMIFS(ADDFV,MON,AE$1,ADDCO,$A37),"")</f>
        <v/>
      </c>
      <c r="AF37" s="1" t="str">
        <f t="shared" ref="AF37:AF68" si="81">IF(SUMIFS(RFC,MON,AE$1,ADDCO,$A37),SUMIFS(RFC,MON,AE$1,ADDCO,$A37),"")</f>
        <v/>
      </c>
      <c r="AG37" s="1" t="str">
        <f t="shared" ref="AG37:AG68" si="82">IF(SUMIFS(EXFC,MON,AE$1,ADDCO,$A37),SUMIFS(EXFC,MON,AE$1,ADDCO,$A37),"")</f>
        <v/>
      </c>
      <c r="AH37" s="1" t="str">
        <f t="shared" ref="AH37:AH68" si="83">IF(SUMIFS(RTV,MON,AE$1,ADDCO,$A37),SUMIFS(RTV,MON,AE$1,ADDCO,$A37),"")</f>
        <v/>
      </c>
      <c r="AI37" s="1" t="str">
        <f t="shared" si="28"/>
        <v/>
      </c>
      <c r="AJ37" s="1" t="str">
        <f t="shared" ref="AJ37:AJ68" si="84">IF(SUMIFS(ADDFV,MON,AJ$1,ADDCO,$A37),SUMIFS(ADDFV,MON,AJ$1,ADDCO,$A37),"")</f>
        <v/>
      </c>
      <c r="AK37" s="1" t="str">
        <f t="shared" ref="AK37:AK68" si="85">IF(SUMIFS(RFC,MON,AJ$1,ADDCO,$A37),SUMIFS(RFC,MON,AJ$1,ADDCO,$A37),"")</f>
        <v/>
      </c>
      <c r="AL37" s="1" t="str">
        <f t="shared" ref="AL37:AL68" si="86">IF(SUMIFS(EXFC,MON,AJ$1,ADDCO,$A37),SUMIFS(EXFC,MON,AJ$1,ADDCO,$A37),"")</f>
        <v/>
      </c>
      <c r="AM37" s="1" t="str">
        <f t="shared" ref="AM37:AM68" si="87">IF(SUMIFS(RTV,MON,AJ$1,ADDCO,$A37),SUMIFS(RTV,MON,AJ$1,ADDCO,$A37),"")</f>
        <v/>
      </c>
      <c r="AN37" s="1" t="str">
        <f t="shared" si="33"/>
        <v/>
      </c>
      <c r="AO37" s="1" t="str">
        <f t="shared" ref="AO37:AO68" si="88">IF(SUMIFS(ADDFV,MON,AO$1,ADDCO,$A37),SUMIFS(ADDFV,MON,AO$1,ADDCO,$A37),"")</f>
        <v/>
      </c>
      <c r="AP37" s="1" t="str">
        <f t="shared" ref="AP37:AP68" si="89">IF(SUMIFS(RFC,MON,AO$1,ADDCO,$A37),SUMIFS(RFC,MON,AO$1,ADDCO,$A37),"")</f>
        <v/>
      </c>
      <c r="AQ37" s="1" t="str">
        <f t="shared" ref="AQ37:AQ68" si="90">IF(SUMIFS(EXFC,MON,AO$1,ADDCO,$A37),SUMIFS(EXFC,MON,AO$1,ADDCO,$A37),"")</f>
        <v/>
      </c>
      <c r="AR37" s="1" t="str">
        <f t="shared" ref="AR37:AR68" si="91">IF(SUMIFS(RTV,MON,AO$1,ADDCO,$A37),SUMIFS(RTV,MON,AO$1,ADDCO,$A37),"")</f>
        <v/>
      </c>
      <c r="AS37" s="1" t="str">
        <f t="shared" si="38"/>
        <v/>
      </c>
      <c r="AT37" s="1" t="str">
        <f t="shared" ref="AT37:AT68" si="92">IF(SUMIFS(ADDFV,MON,AT$1,ADDCO,$A37),SUMIFS(ADDFV,MON,AT$1,ADDCO,$A37),"")</f>
        <v/>
      </c>
      <c r="AU37" s="1" t="str">
        <f t="shared" ref="AU37:AU68" si="93">IF(SUMIFS(RFC,MON,AT$1,ADDCO,$A37),SUMIFS(RFC,MON,AT$1,ADDCO,$A37),"")</f>
        <v/>
      </c>
      <c r="AV37" s="1" t="str">
        <f t="shared" ref="AV37:AV68" si="94">IF(SUMIFS(EXFC,MON,AT$1,ADDCO,$A37),SUMIFS(EXFC,MON,AT$1,ADDCO,$A37),"")</f>
        <v/>
      </c>
      <c r="AW37" s="1" t="str">
        <f t="shared" ref="AW37:AW68" si="95">IF(SUMIFS(RTV,MON,AT$1,ADDCO,$A37),SUMIFS(RTV,MON,AT$1,ADDCO,$A37),"")</f>
        <v/>
      </c>
      <c r="AX37" s="1" t="str">
        <f t="shared" si="43"/>
        <v/>
      </c>
      <c r="AY37" s="1" t="str">
        <f t="shared" ref="AY37:AY68" si="96">IF(SUMIFS(ADDFV,MON,AY$1,ADDCO,$A37),SUMIFS(ADDFV,MON,AY$1,ADDCO,$A37),"")</f>
        <v/>
      </c>
      <c r="AZ37" s="1" t="str">
        <f t="shared" ref="AZ37:AZ68" si="97">IF(SUMIFS(RFC,MON,AY$1,ADDCO,$A37),SUMIFS(RFC,MON,AY$1,ADDCO,$A37),"")</f>
        <v/>
      </c>
      <c r="BA37" s="1" t="str">
        <f t="shared" ref="BA37:BA68" si="98">IF(SUMIFS(EXFC,MON,AY$1,ADDCO,$A37),SUMIFS(EXFC,MON,AY$1,ADDCO,$A37),"")</f>
        <v/>
      </c>
      <c r="BB37" s="1" t="str">
        <f t="shared" ref="BB37:BB68" si="99">IF(SUMIFS(RTV,MON,AY$1,ADDCO,$A37),SUMIFS(RTV,MON,AY$1,ADDCO,$A37),"")</f>
        <v/>
      </c>
      <c r="BC37" s="1" t="str">
        <f t="shared" si="48"/>
        <v/>
      </c>
      <c r="BD37" s="1" t="str">
        <f t="shared" ref="BD37:BD68" si="100">IF(SUMIFS(ADDFV,MON,BD$1,ADDCO,$A37),SUMIFS(ADDFV,MON,BD$1,ADDCO,$A37),"")</f>
        <v/>
      </c>
      <c r="BE37" s="1" t="str">
        <f t="shared" ref="BE37:BE68" si="101">IF(SUMIFS(RFC,MON,BD$1,ADDCO,$A37),SUMIFS(RFC,MON,BD$1,ADDCO,$A37),"")</f>
        <v/>
      </c>
      <c r="BF37" s="1" t="str">
        <f t="shared" ref="BF37:BF68" si="102">IF(SUMIFS(EXFC,MON,BD$1,ADDCO,$A37),SUMIFS(EXFC,MON,BD$1,ADDCO,$A37),"")</f>
        <v/>
      </c>
      <c r="BG37" s="1" t="str">
        <f t="shared" ref="BG37:BG68" si="103">IF(SUMIFS(RTV,MON,BD$1,ADDCO,$A37),SUMIFS(RTV,MON,BD$1,ADDCO,$A37),"")</f>
        <v/>
      </c>
      <c r="BH37" s="1" t="str">
        <f t="shared" si="53"/>
        <v/>
      </c>
      <c r="BI37" s="1" t="str">
        <f t="shared" ref="BI37:BI68" si="104">IF(SUMIFS(ADDFV,MON,BI$1,ADDCO,$A37),SUMIFS(ADDFV,MON,BI$1,ADDCO,$A37),"")</f>
        <v/>
      </c>
      <c r="BJ37" s="1" t="str">
        <f t="shared" ref="BJ37:BJ68" si="105">IF(SUMIFS(RFC,MON,BI$1,ADDCO,$A37),SUMIFS(RFC,MON,BI$1,ADDCO,$A37),"")</f>
        <v/>
      </c>
      <c r="BK37" s="1" t="str">
        <f t="shared" ref="BK37:BK68" si="106">IF(SUMIFS(EXFC,MON,BI$1,ADDCO,$A37),SUMIFS(EXFC,MON,BI$1,ADDCO,$A37),"")</f>
        <v/>
      </c>
      <c r="BL37" s="1" t="str">
        <f t="shared" ref="BL37:BL68" si="107">IF(SUMIFS(RTV,MON,BI$1,ADDCO,$A37),SUMIFS(RTV,MON,BI$1,ADDCO,$A37),"")</f>
        <v/>
      </c>
      <c r="BM37" s="1" t="str">
        <f t="shared" si="58"/>
        <v/>
      </c>
    </row>
    <row r="38" spans="1:65" x14ac:dyDescent="0.25">
      <c r="A38" s="20">
        <v>200234</v>
      </c>
      <c r="B38" s="20" t="s">
        <v>36</v>
      </c>
      <c r="C38" s="20" t="s">
        <v>103</v>
      </c>
      <c r="D38" s="20"/>
      <c r="E38" s="20"/>
      <c r="F38" s="1" t="str">
        <f t="shared" si="60"/>
        <v/>
      </c>
      <c r="G38" s="1" t="str">
        <f t="shared" si="61"/>
        <v/>
      </c>
      <c r="H38" s="1" t="str">
        <f t="shared" si="62"/>
        <v/>
      </c>
      <c r="I38" s="1" t="str">
        <f t="shared" si="63"/>
        <v/>
      </c>
      <c r="J38" s="1" t="str">
        <f t="shared" si="59"/>
        <v/>
      </c>
      <c r="K38" s="1" t="str">
        <f t="shared" si="64"/>
        <v/>
      </c>
      <c r="L38" s="1" t="str">
        <f t="shared" si="65"/>
        <v/>
      </c>
      <c r="M38" s="1" t="str">
        <f t="shared" si="66"/>
        <v/>
      </c>
      <c r="N38" s="1" t="str">
        <f t="shared" si="67"/>
        <v/>
      </c>
      <c r="O38" s="1" t="str">
        <f t="shared" si="8"/>
        <v/>
      </c>
      <c r="P38" s="1" t="str">
        <f t="shared" si="68"/>
        <v/>
      </c>
      <c r="Q38" s="1" t="str">
        <f t="shared" si="69"/>
        <v/>
      </c>
      <c r="R38" s="1" t="str">
        <f t="shared" si="70"/>
        <v/>
      </c>
      <c r="S38" s="1" t="str">
        <f t="shared" si="71"/>
        <v/>
      </c>
      <c r="T38" s="1" t="str">
        <f t="shared" si="13"/>
        <v/>
      </c>
      <c r="U38" s="1" t="str">
        <f t="shared" si="72"/>
        <v/>
      </c>
      <c r="V38" s="1" t="str">
        <f t="shared" si="73"/>
        <v/>
      </c>
      <c r="W38" s="1" t="str">
        <f t="shared" si="74"/>
        <v/>
      </c>
      <c r="X38" s="1" t="str">
        <f t="shared" si="75"/>
        <v/>
      </c>
      <c r="Y38" s="1" t="str">
        <f t="shared" si="18"/>
        <v/>
      </c>
      <c r="Z38" s="1" t="str">
        <f t="shared" si="76"/>
        <v/>
      </c>
      <c r="AA38" s="1" t="str">
        <f t="shared" si="77"/>
        <v/>
      </c>
      <c r="AB38" s="1" t="str">
        <f t="shared" si="78"/>
        <v/>
      </c>
      <c r="AC38" s="1" t="str">
        <f t="shared" si="79"/>
        <v/>
      </c>
      <c r="AD38" s="1" t="str">
        <f t="shared" si="23"/>
        <v/>
      </c>
      <c r="AE38" s="1" t="str">
        <f t="shared" si="80"/>
        <v/>
      </c>
      <c r="AF38" s="1" t="str">
        <f t="shared" si="81"/>
        <v/>
      </c>
      <c r="AG38" s="1" t="str">
        <f t="shared" si="82"/>
        <v/>
      </c>
      <c r="AH38" s="1" t="str">
        <f t="shared" si="83"/>
        <v/>
      </c>
      <c r="AI38" s="1" t="str">
        <f t="shared" si="28"/>
        <v/>
      </c>
      <c r="AJ38" s="1" t="str">
        <f t="shared" si="84"/>
        <v/>
      </c>
      <c r="AK38" s="1" t="str">
        <f t="shared" si="85"/>
        <v/>
      </c>
      <c r="AL38" s="1" t="str">
        <f t="shared" si="86"/>
        <v/>
      </c>
      <c r="AM38" s="1" t="str">
        <f t="shared" si="87"/>
        <v/>
      </c>
      <c r="AN38" s="1" t="str">
        <f t="shared" si="33"/>
        <v/>
      </c>
      <c r="AO38" s="1" t="str">
        <f t="shared" si="88"/>
        <v/>
      </c>
      <c r="AP38" s="1" t="str">
        <f t="shared" si="89"/>
        <v/>
      </c>
      <c r="AQ38" s="1" t="str">
        <f t="shared" si="90"/>
        <v/>
      </c>
      <c r="AR38" s="1" t="str">
        <f t="shared" si="91"/>
        <v/>
      </c>
      <c r="AS38" s="1" t="str">
        <f t="shared" si="38"/>
        <v/>
      </c>
      <c r="AT38" s="1" t="str">
        <f t="shared" si="92"/>
        <v/>
      </c>
      <c r="AU38" s="1" t="str">
        <f t="shared" si="93"/>
        <v/>
      </c>
      <c r="AV38" s="1" t="str">
        <f t="shared" si="94"/>
        <v/>
      </c>
      <c r="AW38" s="1" t="str">
        <f t="shared" si="95"/>
        <v/>
      </c>
      <c r="AX38" s="1" t="str">
        <f t="shared" si="43"/>
        <v/>
      </c>
      <c r="AY38" s="1" t="str">
        <f t="shared" si="96"/>
        <v/>
      </c>
      <c r="AZ38" s="1" t="str">
        <f t="shared" si="97"/>
        <v/>
      </c>
      <c r="BA38" s="1" t="str">
        <f t="shared" si="98"/>
        <v/>
      </c>
      <c r="BB38" s="1" t="str">
        <f t="shared" si="99"/>
        <v/>
      </c>
      <c r="BC38" s="1" t="str">
        <f t="shared" si="48"/>
        <v/>
      </c>
      <c r="BD38" s="1" t="str">
        <f t="shared" si="100"/>
        <v/>
      </c>
      <c r="BE38" s="1" t="str">
        <f t="shared" si="101"/>
        <v/>
      </c>
      <c r="BF38" s="1" t="str">
        <f t="shared" si="102"/>
        <v/>
      </c>
      <c r="BG38" s="1" t="str">
        <f t="shared" si="103"/>
        <v/>
      </c>
      <c r="BH38" s="1" t="str">
        <f t="shared" si="53"/>
        <v/>
      </c>
      <c r="BI38" s="1" t="str">
        <f t="shared" si="104"/>
        <v/>
      </c>
      <c r="BJ38" s="1" t="str">
        <f t="shared" si="105"/>
        <v/>
      </c>
      <c r="BK38" s="1" t="str">
        <f t="shared" si="106"/>
        <v/>
      </c>
      <c r="BL38" s="1" t="str">
        <f t="shared" si="107"/>
        <v/>
      </c>
      <c r="BM38" s="1" t="str">
        <f t="shared" si="58"/>
        <v/>
      </c>
    </row>
    <row r="39" spans="1:65" x14ac:dyDescent="0.25">
      <c r="A39" s="20">
        <v>200235</v>
      </c>
      <c r="B39" s="20" t="s">
        <v>37</v>
      </c>
      <c r="C39" s="20" t="s">
        <v>103</v>
      </c>
      <c r="D39" s="20"/>
      <c r="E39" s="20"/>
      <c r="F39" s="1" t="str">
        <f t="shared" si="60"/>
        <v/>
      </c>
      <c r="G39" s="1" t="str">
        <f t="shared" si="61"/>
        <v/>
      </c>
      <c r="H39" s="1" t="str">
        <f t="shared" si="62"/>
        <v/>
      </c>
      <c r="I39" s="1" t="str">
        <f t="shared" si="63"/>
        <v/>
      </c>
      <c r="J39" s="1" t="str">
        <f t="shared" si="59"/>
        <v/>
      </c>
      <c r="K39" s="1" t="str">
        <f t="shared" si="64"/>
        <v/>
      </c>
      <c r="L39" s="1" t="str">
        <f t="shared" si="65"/>
        <v/>
      </c>
      <c r="M39" s="1" t="str">
        <f t="shared" si="66"/>
        <v/>
      </c>
      <c r="N39" s="1" t="str">
        <f t="shared" si="67"/>
        <v/>
      </c>
      <c r="O39" s="1" t="str">
        <f t="shared" si="8"/>
        <v/>
      </c>
      <c r="P39" s="1" t="str">
        <f t="shared" si="68"/>
        <v/>
      </c>
      <c r="Q39" s="1" t="str">
        <f t="shared" si="69"/>
        <v/>
      </c>
      <c r="R39" s="1" t="str">
        <f t="shared" si="70"/>
        <v/>
      </c>
      <c r="S39" s="1" t="str">
        <f t="shared" si="71"/>
        <v/>
      </c>
      <c r="T39" s="1" t="str">
        <f t="shared" si="13"/>
        <v/>
      </c>
      <c r="U39" s="1" t="str">
        <f t="shared" si="72"/>
        <v/>
      </c>
      <c r="V39" s="1" t="str">
        <f t="shared" si="73"/>
        <v/>
      </c>
      <c r="W39" s="1" t="str">
        <f t="shared" si="74"/>
        <v/>
      </c>
      <c r="X39" s="1" t="str">
        <f t="shared" si="75"/>
        <v/>
      </c>
      <c r="Y39" s="1" t="str">
        <f t="shared" si="18"/>
        <v/>
      </c>
      <c r="Z39" s="1" t="str">
        <f t="shared" si="76"/>
        <v/>
      </c>
      <c r="AA39" s="1" t="str">
        <f t="shared" si="77"/>
        <v/>
      </c>
      <c r="AB39" s="1" t="str">
        <f t="shared" si="78"/>
        <v/>
      </c>
      <c r="AC39" s="1" t="str">
        <f t="shared" si="79"/>
        <v/>
      </c>
      <c r="AD39" s="1" t="str">
        <f t="shared" si="23"/>
        <v/>
      </c>
      <c r="AE39" s="1" t="str">
        <f t="shared" si="80"/>
        <v/>
      </c>
      <c r="AF39" s="1" t="str">
        <f t="shared" si="81"/>
        <v/>
      </c>
      <c r="AG39" s="1" t="str">
        <f t="shared" si="82"/>
        <v/>
      </c>
      <c r="AH39" s="1" t="str">
        <f t="shared" si="83"/>
        <v/>
      </c>
      <c r="AI39" s="1" t="str">
        <f t="shared" si="28"/>
        <v/>
      </c>
      <c r="AJ39" s="1" t="str">
        <f t="shared" si="84"/>
        <v/>
      </c>
      <c r="AK39" s="1" t="str">
        <f t="shared" si="85"/>
        <v/>
      </c>
      <c r="AL39" s="1" t="str">
        <f t="shared" si="86"/>
        <v/>
      </c>
      <c r="AM39" s="1" t="str">
        <f t="shared" si="87"/>
        <v/>
      </c>
      <c r="AN39" s="1" t="str">
        <f t="shared" si="33"/>
        <v/>
      </c>
      <c r="AO39" s="1" t="str">
        <f t="shared" si="88"/>
        <v/>
      </c>
      <c r="AP39" s="1" t="str">
        <f t="shared" si="89"/>
        <v/>
      </c>
      <c r="AQ39" s="1" t="str">
        <f t="shared" si="90"/>
        <v/>
      </c>
      <c r="AR39" s="1" t="str">
        <f t="shared" si="91"/>
        <v/>
      </c>
      <c r="AS39" s="1" t="str">
        <f t="shared" si="38"/>
        <v/>
      </c>
      <c r="AT39" s="1" t="str">
        <f t="shared" si="92"/>
        <v/>
      </c>
      <c r="AU39" s="1" t="str">
        <f t="shared" si="93"/>
        <v/>
      </c>
      <c r="AV39" s="1" t="str">
        <f t="shared" si="94"/>
        <v/>
      </c>
      <c r="AW39" s="1" t="str">
        <f t="shared" si="95"/>
        <v/>
      </c>
      <c r="AX39" s="1" t="str">
        <f t="shared" si="43"/>
        <v/>
      </c>
      <c r="AY39" s="1" t="str">
        <f t="shared" si="96"/>
        <v/>
      </c>
      <c r="AZ39" s="1" t="str">
        <f t="shared" si="97"/>
        <v/>
      </c>
      <c r="BA39" s="1" t="str">
        <f t="shared" si="98"/>
        <v/>
      </c>
      <c r="BB39" s="1" t="str">
        <f t="shared" si="99"/>
        <v/>
      </c>
      <c r="BC39" s="1" t="str">
        <f t="shared" si="48"/>
        <v/>
      </c>
      <c r="BD39" s="1" t="str">
        <f t="shared" si="100"/>
        <v/>
      </c>
      <c r="BE39" s="1" t="str">
        <f t="shared" si="101"/>
        <v/>
      </c>
      <c r="BF39" s="1" t="str">
        <f t="shared" si="102"/>
        <v/>
      </c>
      <c r="BG39" s="1" t="str">
        <f t="shared" si="103"/>
        <v/>
      </c>
      <c r="BH39" s="1" t="str">
        <f t="shared" si="53"/>
        <v/>
      </c>
      <c r="BI39" s="1" t="str">
        <f t="shared" si="104"/>
        <v/>
      </c>
      <c r="BJ39" s="1" t="str">
        <f t="shared" si="105"/>
        <v/>
      </c>
      <c r="BK39" s="1" t="str">
        <f t="shared" si="106"/>
        <v/>
      </c>
      <c r="BL39" s="1" t="str">
        <f t="shared" si="107"/>
        <v/>
      </c>
      <c r="BM39" s="1" t="str">
        <f t="shared" si="58"/>
        <v/>
      </c>
    </row>
    <row r="40" spans="1:65" x14ac:dyDescent="0.25">
      <c r="A40" s="20">
        <v>200236</v>
      </c>
      <c r="B40" s="20" t="s">
        <v>38</v>
      </c>
      <c r="C40" s="20" t="s">
        <v>103</v>
      </c>
      <c r="D40" s="20"/>
      <c r="E40" s="20"/>
      <c r="F40" s="1" t="str">
        <f t="shared" si="60"/>
        <v/>
      </c>
      <c r="G40" s="1" t="str">
        <f t="shared" si="61"/>
        <v/>
      </c>
      <c r="H40" s="1" t="str">
        <f t="shared" si="62"/>
        <v/>
      </c>
      <c r="I40" s="1" t="str">
        <f t="shared" si="63"/>
        <v/>
      </c>
      <c r="J40" s="1" t="str">
        <f t="shared" si="59"/>
        <v/>
      </c>
      <c r="K40" s="1" t="str">
        <f t="shared" si="64"/>
        <v/>
      </c>
      <c r="L40" s="1" t="str">
        <f t="shared" si="65"/>
        <v/>
      </c>
      <c r="M40" s="1" t="str">
        <f t="shared" si="66"/>
        <v/>
      </c>
      <c r="N40" s="1" t="str">
        <f t="shared" si="67"/>
        <v/>
      </c>
      <c r="O40" s="1" t="str">
        <f t="shared" si="8"/>
        <v/>
      </c>
      <c r="P40" s="1" t="str">
        <f t="shared" si="68"/>
        <v/>
      </c>
      <c r="Q40" s="1" t="str">
        <f t="shared" si="69"/>
        <v/>
      </c>
      <c r="R40" s="1" t="str">
        <f t="shared" si="70"/>
        <v/>
      </c>
      <c r="S40" s="1" t="str">
        <f t="shared" si="71"/>
        <v/>
      </c>
      <c r="T40" s="1" t="str">
        <f t="shared" si="13"/>
        <v/>
      </c>
      <c r="U40" s="1" t="str">
        <f t="shared" si="72"/>
        <v/>
      </c>
      <c r="V40" s="1" t="str">
        <f t="shared" si="73"/>
        <v/>
      </c>
      <c r="W40" s="1" t="str">
        <f t="shared" si="74"/>
        <v/>
      </c>
      <c r="X40" s="1" t="str">
        <f t="shared" si="75"/>
        <v/>
      </c>
      <c r="Y40" s="1" t="str">
        <f t="shared" si="18"/>
        <v/>
      </c>
      <c r="Z40" s="1" t="str">
        <f t="shared" si="76"/>
        <v/>
      </c>
      <c r="AA40" s="1" t="str">
        <f t="shared" si="77"/>
        <v/>
      </c>
      <c r="AB40" s="1" t="str">
        <f t="shared" si="78"/>
        <v/>
      </c>
      <c r="AC40" s="1" t="str">
        <f t="shared" si="79"/>
        <v/>
      </c>
      <c r="AD40" s="1" t="str">
        <f t="shared" si="23"/>
        <v/>
      </c>
      <c r="AE40" s="1" t="str">
        <f t="shared" si="80"/>
        <v/>
      </c>
      <c r="AF40" s="1" t="str">
        <f t="shared" si="81"/>
        <v/>
      </c>
      <c r="AG40" s="1" t="str">
        <f t="shared" si="82"/>
        <v/>
      </c>
      <c r="AH40" s="1" t="str">
        <f t="shared" si="83"/>
        <v/>
      </c>
      <c r="AI40" s="1" t="str">
        <f t="shared" si="28"/>
        <v/>
      </c>
      <c r="AJ40" s="1" t="str">
        <f t="shared" si="84"/>
        <v/>
      </c>
      <c r="AK40" s="1" t="str">
        <f t="shared" si="85"/>
        <v/>
      </c>
      <c r="AL40" s="1" t="str">
        <f t="shared" si="86"/>
        <v/>
      </c>
      <c r="AM40" s="1" t="str">
        <f t="shared" si="87"/>
        <v/>
      </c>
      <c r="AN40" s="1" t="str">
        <f t="shared" si="33"/>
        <v/>
      </c>
      <c r="AO40" s="1" t="str">
        <f t="shared" si="88"/>
        <v/>
      </c>
      <c r="AP40" s="1" t="str">
        <f t="shared" si="89"/>
        <v/>
      </c>
      <c r="AQ40" s="1" t="str">
        <f t="shared" si="90"/>
        <v/>
      </c>
      <c r="AR40" s="1" t="str">
        <f t="shared" si="91"/>
        <v/>
      </c>
      <c r="AS40" s="1" t="str">
        <f t="shared" si="38"/>
        <v/>
      </c>
      <c r="AT40" s="1" t="str">
        <f t="shared" si="92"/>
        <v/>
      </c>
      <c r="AU40" s="1" t="str">
        <f t="shared" si="93"/>
        <v/>
      </c>
      <c r="AV40" s="1" t="str">
        <f t="shared" si="94"/>
        <v/>
      </c>
      <c r="AW40" s="1" t="str">
        <f t="shared" si="95"/>
        <v/>
      </c>
      <c r="AX40" s="1" t="str">
        <f t="shared" si="43"/>
        <v/>
      </c>
      <c r="AY40" s="1" t="str">
        <f t="shared" si="96"/>
        <v/>
      </c>
      <c r="AZ40" s="1" t="str">
        <f t="shared" si="97"/>
        <v/>
      </c>
      <c r="BA40" s="1" t="str">
        <f t="shared" si="98"/>
        <v/>
      </c>
      <c r="BB40" s="1" t="str">
        <f t="shared" si="99"/>
        <v/>
      </c>
      <c r="BC40" s="1" t="str">
        <f t="shared" si="48"/>
        <v/>
      </c>
      <c r="BD40" s="1" t="str">
        <f t="shared" si="100"/>
        <v/>
      </c>
      <c r="BE40" s="1" t="str">
        <f t="shared" si="101"/>
        <v/>
      </c>
      <c r="BF40" s="1" t="str">
        <f t="shared" si="102"/>
        <v/>
      </c>
      <c r="BG40" s="1" t="str">
        <f t="shared" si="103"/>
        <v/>
      </c>
      <c r="BH40" s="1" t="str">
        <f t="shared" si="53"/>
        <v/>
      </c>
      <c r="BI40" s="1" t="str">
        <f t="shared" si="104"/>
        <v/>
      </c>
      <c r="BJ40" s="1" t="str">
        <f t="shared" si="105"/>
        <v/>
      </c>
      <c r="BK40" s="1" t="str">
        <f t="shared" si="106"/>
        <v/>
      </c>
      <c r="BL40" s="1" t="str">
        <f t="shared" si="107"/>
        <v/>
      </c>
      <c r="BM40" s="1" t="str">
        <f t="shared" si="58"/>
        <v/>
      </c>
    </row>
    <row r="41" spans="1:65" x14ac:dyDescent="0.25">
      <c r="A41" s="20">
        <v>200237</v>
      </c>
      <c r="B41" s="20" t="s">
        <v>39</v>
      </c>
      <c r="C41" s="20" t="s">
        <v>103</v>
      </c>
      <c r="D41" s="20"/>
      <c r="E41" s="20"/>
      <c r="F41" s="1" t="str">
        <f t="shared" si="60"/>
        <v/>
      </c>
      <c r="G41" s="1" t="str">
        <f t="shared" si="61"/>
        <v/>
      </c>
      <c r="H41" s="1" t="str">
        <f t="shared" si="62"/>
        <v/>
      </c>
      <c r="I41" s="1" t="str">
        <f t="shared" si="63"/>
        <v/>
      </c>
      <c r="J41" s="1" t="str">
        <f t="shared" si="59"/>
        <v/>
      </c>
      <c r="K41" s="1" t="str">
        <f t="shared" si="64"/>
        <v/>
      </c>
      <c r="L41" s="1" t="str">
        <f t="shared" si="65"/>
        <v/>
      </c>
      <c r="M41" s="1" t="str">
        <f t="shared" si="66"/>
        <v/>
      </c>
      <c r="N41" s="1" t="str">
        <f t="shared" si="67"/>
        <v/>
      </c>
      <c r="O41" s="1" t="str">
        <f t="shared" si="8"/>
        <v/>
      </c>
      <c r="P41" s="1" t="str">
        <f t="shared" si="68"/>
        <v/>
      </c>
      <c r="Q41" s="1" t="str">
        <f t="shared" si="69"/>
        <v/>
      </c>
      <c r="R41" s="1" t="str">
        <f t="shared" si="70"/>
        <v/>
      </c>
      <c r="S41" s="1" t="str">
        <f t="shared" si="71"/>
        <v/>
      </c>
      <c r="T41" s="1" t="str">
        <f t="shared" si="13"/>
        <v/>
      </c>
      <c r="U41" s="1" t="str">
        <f t="shared" si="72"/>
        <v/>
      </c>
      <c r="V41" s="1" t="str">
        <f t="shared" si="73"/>
        <v/>
      </c>
      <c r="W41" s="1" t="str">
        <f t="shared" si="74"/>
        <v/>
      </c>
      <c r="X41" s="1" t="str">
        <f t="shared" si="75"/>
        <v/>
      </c>
      <c r="Y41" s="1" t="str">
        <f t="shared" si="18"/>
        <v/>
      </c>
      <c r="Z41" s="1" t="str">
        <f t="shared" si="76"/>
        <v/>
      </c>
      <c r="AA41" s="1" t="str">
        <f t="shared" si="77"/>
        <v/>
      </c>
      <c r="AB41" s="1" t="str">
        <f t="shared" si="78"/>
        <v/>
      </c>
      <c r="AC41" s="1" t="str">
        <f t="shared" si="79"/>
        <v/>
      </c>
      <c r="AD41" s="1" t="str">
        <f t="shared" si="23"/>
        <v/>
      </c>
      <c r="AE41" s="1" t="str">
        <f t="shared" si="80"/>
        <v/>
      </c>
      <c r="AF41" s="1" t="str">
        <f t="shared" si="81"/>
        <v/>
      </c>
      <c r="AG41" s="1" t="str">
        <f t="shared" si="82"/>
        <v/>
      </c>
      <c r="AH41" s="1" t="str">
        <f t="shared" si="83"/>
        <v/>
      </c>
      <c r="AI41" s="1" t="str">
        <f t="shared" si="28"/>
        <v/>
      </c>
      <c r="AJ41" s="1" t="str">
        <f t="shared" si="84"/>
        <v/>
      </c>
      <c r="AK41" s="1" t="str">
        <f t="shared" si="85"/>
        <v/>
      </c>
      <c r="AL41" s="1" t="str">
        <f t="shared" si="86"/>
        <v/>
      </c>
      <c r="AM41" s="1" t="str">
        <f t="shared" si="87"/>
        <v/>
      </c>
      <c r="AN41" s="1" t="str">
        <f t="shared" si="33"/>
        <v/>
      </c>
      <c r="AO41" s="1" t="str">
        <f t="shared" si="88"/>
        <v/>
      </c>
      <c r="AP41" s="1" t="str">
        <f t="shared" si="89"/>
        <v/>
      </c>
      <c r="AQ41" s="1" t="str">
        <f t="shared" si="90"/>
        <v/>
      </c>
      <c r="AR41" s="1" t="str">
        <f t="shared" si="91"/>
        <v/>
      </c>
      <c r="AS41" s="1" t="str">
        <f t="shared" si="38"/>
        <v/>
      </c>
      <c r="AT41" s="1" t="str">
        <f t="shared" si="92"/>
        <v/>
      </c>
      <c r="AU41" s="1" t="str">
        <f t="shared" si="93"/>
        <v/>
      </c>
      <c r="AV41" s="1" t="str">
        <f t="shared" si="94"/>
        <v/>
      </c>
      <c r="AW41" s="1" t="str">
        <f t="shared" si="95"/>
        <v/>
      </c>
      <c r="AX41" s="1" t="str">
        <f t="shared" si="43"/>
        <v/>
      </c>
      <c r="AY41" s="1" t="str">
        <f t="shared" si="96"/>
        <v/>
      </c>
      <c r="AZ41" s="1" t="str">
        <f t="shared" si="97"/>
        <v/>
      </c>
      <c r="BA41" s="1" t="str">
        <f t="shared" si="98"/>
        <v/>
      </c>
      <c r="BB41" s="1" t="str">
        <f t="shared" si="99"/>
        <v/>
      </c>
      <c r="BC41" s="1" t="str">
        <f t="shared" si="48"/>
        <v/>
      </c>
      <c r="BD41" s="1" t="str">
        <f t="shared" si="100"/>
        <v/>
      </c>
      <c r="BE41" s="1" t="str">
        <f t="shared" si="101"/>
        <v/>
      </c>
      <c r="BF41" s="1" t="str">
        <f t="shared" si="102"/>
        <v/>
      </c>
      <c r="BG41" s="1" t="str">
        <f t="shared" si="103"/>
        <v/>
      </c>
      <c r="BH41" s="1" t="str">
        <f t="shared" si="53"/>
        <v/>
      </c>
      <c r="BI41" s="1" t="str">
        <f t="shared" si="104"/>
        <v/>
      </c>
      <c r="BJ41" s="1" t="str">
        <f t="shared" si="105"/>
        <v/>
      </c>
      <c r="BK41" s="1" t="str">
        <f t="shared" si="106"/>
        <v/>
      </c>
      <c r="BL41" s="1" t="str">
        <f t="shared" si="107"/>
        <v/>
      </c>
      <c r="BM41" s="1" t="str">
        <f t="shared" si="58"/>
        <v/>
      </c>
    </row>
    <row r="42" spans="1:65" x14ac:dyDescent="0.25">
      <c r="A42" s="20">
        <v>200238</v>
      </c>
      <c r="B42" s="20" t="s">
        <v>40</v>
      </c>
      <c r="C42" s="20" t="s">
        <v>103</v>
      </c>
      <c r="D42" s="20"/>
      <c r="E42" s="20"/>
      <c r="F42" s="1" t="str">
        <f t="shared" si="60"/>
        <v/>
      </c>
      <c r="G42" s="1" t="str">
        <f t="shared" si="61"/>
        <v/>
      </c>
      <c r="H42" s="1" t="str">
        <f t="shared" si="62"/>
        <v/>
      </c>
      <c r="I42" s="1" t="str">
        <f t="shared" si="63"/>
        <v/>
      </c>
      <c r="J42" s="1" t="str">
        <f t="shared" si="59"/>
        <v/>
      </c>
      <c r="K42" s="1" t="str">
        <f t="shared" si="64"/>
        <v/>
      </c>
      <c r="L42" s="1" t="str">
        <f t="shared" si="65"/>
        <v/>
      </c>
      <c r="M42" s="1" t="str">
        <f t="shared" si="66"/>
        <v/>
      </c>
      <c r="N42" s="1" t="str">
        <f t="shared" si="67"/>
        <v/>
      </c>
      <c r="O42" s="1" t="str">
        <f t="shared" si="8"/>
        <v/>
      </c>
      <c r="P42" s="1" t="str">
        <f t="shared" si="68"/>
        <v/>
      </c>
      <c r="Q42" s="1" t="str">
        <f t="shared" si="69"/>
        <v/>
      </c>
      <c r="R42" s="1" t="str">
        <f t="shared" si="70"/>
        <v/>
      </c>
      <c r="S42" s="1" t="str">
        <f t="shared" si="71"/>
        <v/>
      </c>
      <c r="T42" s="1" t="str">
        <f t="shared" si="13"/>
        <v/>
      </c>
      <c r="U42" s="1" t="str">
        <f t="shared" si="72"/>
        <v/>
      </c>
      <c r="V42" s="1" t="str">
        <f t="shared" si="73"/>
        <v/>
      </c>
      <c r="W42" s="1" t="str">
        <f t="shared" si="74"/>
        <v/>
      </c>
      <c r="X42" s="1" t="str">
        <f t="shared" si="75"/>
        <v/>
      </c>
      <c r="Y42" s="1" t="str">
        <f t="shared" si="18"/>
        <v/>
      </c>
      <c r="Z42" s="1" t="str">
        <f t="shared" si="76"/>
        <v/>
      </c>
      <c r="AA42" s="1" t="str">
        <f t="shared" si="77"/>
        <v/>
      </c>
      <c r="AB42" s="1" t="str">
        <f t="shared" si="78"/>
        <v/>
      </c>
      <c r="AC42" s="1" t="str">
        <f t="shared" si="79"/>
        <v/>
      </c>
      <c r="AD42" s="1" t="str">
        <f t="shared" si="23"/>
        <v/>
      </c>
      <c r="AE42" s="1" t="str">
        <f t="shared" si="80"/>
        <v/>
      </c>
      <c r="AF42" s="1" t="str">
        <f t="shared" si="81"/>
        <v/>
      </c>
      <c r="AG42" s="1" t="str">
        <f t="shared" si="82"/>
        <v/>
      </c>
      <c r="AH42" s="1" t="str">
        <f t="shared" si="83"/>
        <v/>
      </c>
      <c r="AI42" s="1" t="str">
        <f t="shared" si="28"/>
        <v/>
      </c>
      <c r="AJ42" s="1" t="str">
        <f t="shared" si="84"/>
        <v/>
      </c>
      <c r="AK42" s="1" t="str">
        <f t="shared" si="85"/>
        <v/>
      </c>
      <c r="AL42" s="1" t="str">
        <f t="shared" si="86"/>
        <v/>
      </c>
      <c r="AM42" s="1" t="str">
        <f t="shared" si="87"/>
        <v/>
      </c>
      <c r="AN42" s="1" t="str">
        <f t="shared" si="33"/>
        <v/>
      </c>
      <c r="AO42" s="1" t="str">
        <f t="shared" si="88"/>
        <v/>
      </c>
      <c r="AP42" s="1" t="str">
        <f t="shared" si="89"/>
        <v/>
      </c>
      <c r="AQ42" s="1" t="str">
        <f t="shared" si="90"/>
        <v/>
      </c>
      <c r="AR42" s="1" t="str">
        <f t="shared" si="91"/>
        <v/>
      </c>
      <c r="AS42" s="1" t="str">
        <f t="shared" si="38"/>
        <v/>
      </c>
      <c r="AT42" s="1" t="str">
        <f t="shared" si="92"/>
        <v/>
      </c>
      <c r="AU42" s="1" t="str">
        <f t="shared" si="93"/>
        <v/>
      </c>
      <c r="AV42" s="1" t="str">
        <f t="shared" si="94"/>
        <v/>
      </c>
      <c r="AW42" s="1" t="str">
        <f t="shared" si="95"/>
        <v/>
      </c>
      <c r="AX42" s="1" t="str">
        <f t="shared" si="43"/>
        <v/>
      </c>
      <c r="AY42" s="1" t="str">
        <f t="shared" si="96"/>
        <v/>
      </c>
      <c r="AZ42" s="1" t="str">
        <f t="shared" si="97"/>
        <v/>
      </c>
      <c r="BA42" s="1" t="str">
        <f t="shared" si="98"/>
        <v/>
      </c>
      <c r="BB42" s="1" t="str">
        <f t="shared" si="99"/>
        <v/>
      </c>
      <c r="BC42" s="1" t="str">
        <f t="shared" si="48"/>
        <v/>
      </c>
      <c r="BD42" s="1" t="str">
        <f t="shared" si="100"/>
        <v/>
      </c>
      <c r="BE42" s="1" t="str">
        <f t="shared" si="101"/>
        <v/>
      </c>
      <c r="BF42" s="1" t="str">
        <f t="shared" si="102"/>
        <v/>
      </c>
      <c r="BG42" s="1" t="str">
        <f t="shared" si="103"/>
        <v/>
      </c>
      <c r="BH42" s="1" t="str">
        <f t="shared" si="53"/>
        <v/>
      </c>
      <c r="BI42" s="1" t="str">
        <f t="shared" si="104"/>
        <v/>
      </c>
      <c r="BJ42" s="1" t="str">
        <f t="shared" si="105"/>
        <v/>
      </c>
      <c r="BK42" s="1" t="str">
        <f t="shared" si="106"/>
        <v/>
      </c>
      <c r="BL42" s="1" t="str">
        <f t="shared" si="107"/>
        <v/>
      </c>
      <c r="BM42" s="1" t="str">
        <f t="shared" si="58"/>
        <v/>
      </c>
    </row>
    <row r="43" spans="1:65" x14ac:dyDescent="0.25">
      <c r="A43" s="20">
        <v>200239</v>
      </c>
      <c r="B43" s="20" t="s">
        <v>41</v>
      </c>
      <c r="C43" s="20" t="s">
        <v>103</v>
      </c>
      <c r="D43" s="20"/>
      <c r="E43" s="20"/>
      <c r="F43" s="1" t="str">
        <f t="shared" si="60"/>
        <v/>
      </c>
      <c r="G43" s="1" t="str">
        <f t="shared" si="61"/>
        <v/>
      </c>
      <c r="H43" s="1" t="str">
        <f t="shared" si="62"/>
        <v/>
      </c>
      <c r="I43" s="1" t="str">
        <f t="shared" si="63"/>
        <v/>
      </c>
      <c r="J43" s="1" t="str">
        <f t="shared" si="59"/>
        <v/>
      </c>
      <c r="K43" s="1" t="str">
        <f t="shared" si="64"/>
        <v/>
      </c>
      <c r="L43" s="1" t="str">
        <f t="shared" si="65"/>
        <v/>
      </c>
      <c r="M43" s="1" t="str">
        <f t="shared" si="66"/>
        <v/>
      </c>
      <c r="N43" s="1" t="str">
        <f t="shared" si="67"/>
        <v/>
      </c>
      <c r="O43" s="1" t="str">
        <f t="shared" si="8"/>
        <v/>
      </c>
      <c r="P43" s="1" t="str">
        <f t="shared" si="68"/>
        <v/>
      </c>
      <c r="Q43" s="1" t="str">
        <f t="shared" si="69"/>
        <v/>
      </c>
      <c r="R43" s="1" t="str">
        <f t="shared" si="70"/>
        <v/>
      </c>
      <c r="S43" s="1" t="str">
        <f t="shared" si="71"/>
        <v/>
      </c>
      <c r="T43" s="1" t="str">
        <f t="shared" si="13"/>
        <v/>
      </c>
      <c r="U43" s="1" t="str">
        <f t="shared" si="72"/>
        <v/>
      </c>
      <c r="V43" s="1" t="str">
        <f t="shared" si="73"/>
        <v/>
      </c>
      <c r="W43" s="1" t="str">
        <f t="shared" si="74"/>
        <v/>
      </c>
      <c r="X43" s="1" t="str">
        <f t="shared" si="75"/>
        <v/>
      </c>
      <c r="Y43" s="1" t="str">
        <f t="shared" si="18"/>
        <v/>
      </c>
      <c r="Z43" s="1" t="str">
        <f t="shared" si="76"/>
        <v/>
      </c>
      <c r="AA43" s="1" t="str">
        <f t="shared" si="77"/>
        <v/>
      </c>
      <c r="AB43" s="1" t="str">
        <f t="shared" si="78"/>
        <v/>
      </c>
      <c r="AC43" s="1" t="str">
        <f t="shared" si="79"/>
        <v/>
      </c>
      <c r="AD43" s="1" t="str">
        <f t="shared" si="23"/>
        <v/>
      </c>
      <c r="AE43" s="1" t="str">
        <f t="shared" si="80"/>
        <v/>
      </c>
      <c r="AF43" s="1" t="str">
        <f t="shared" si="81"/>
        <v/>
      </c>
      <c r="AG43" s="1" t="str">
        <f t="shared" si="82"/>
        <v/>
      </c>
      <c r="AH43" s="1" t="str">
        <f t="shared" si="83"/>
        <v/>
      </c>
      <c r="AI43" s="1" t="str">
        <f t="shared" si="28"/>
        <v/>
      </c>
      <c r="AJ43" s="1" t="str">
        <f t="shared" si="84"/>
        <v/>
      </c>
      <c r="AK43" s="1" t="str">
        <f t="shared" si="85"/>
        <v/>
      </c>
      <c r="AL43" s="1" t="str">
        <f t="shared" si="86"/>
        <v/>
      </c>
      <c r="AM43" s="1" t="str">
        <f t="shared" si="87"/>
        <v/>
      </c>
      <c r="AN43" s="1" t="str">
        <f t="shared" si="33"/>
        <v/>
      </c>
      <c r="AO43" s="1" t="str">
        <f t="shared" si="88"/>
        <v/>
      </c>
      <c r="AP43" s="1" t="str">
        <f t="shared" si="89"/>
        <v/>
      </c>
      <c r="AQ43" s="1" t="str">
        <f t="shared" si="90"/>
        <v/>
      </c>
      <c r="AR43" s="1" t="str">
        <f t="shared" si="91"/>
        <v/>
      </c>
      <c r="AS43" s="1" t="str">
        <f t="shared" si="38"/>
        <v/>
      </c>
      <c r="AT43" s="1" t="str">
        <f t="shared" si="92"/>
        <v/>
      </c>
      <c r="AU43" s="1" t="str">
        <f t="shared" si="93"/>
        <v/>
      </c>
      <c r="AV43" s="1" t="str">
        <f t="shared" si="94"/>
        <v/>
      </c>
      <c r="AW43" s="1" t="str">
        <f t="shared" si="95"/>
        <v/>
      </c>
      <c r="AX43" s="1" t="str">
        <f t="shared" si="43"/>
        <v/>
      </c>
      <c r="AY43" s="1" t="str">
        <f t="shared" si="96"/>
        <v/>
      </c>
      <c r="AZ43" s="1" t="str">
        <f t="shared" si="97"/>
        <v/>
      </c>
      <c r="BA43" s="1" t="str">
        <f t="shared" si="98"/>
        <v/>
      </c>
      <c r="BB43" s="1" t="str">
        <f t="shared" si="99"/>
        <v/>
      </c>
      <c r="BC43" s="1" t="str">
        <f t="shared" si="48"/>
        <v/>
      </c>
      <c r="BD43" s="1" t="str">
        <f t="shared" si="100"/>
        <v/>
      </c>
      <c r="BE43" s="1" t="str">
        <f t="shared" si="101"/>
        <v/>
      </c>
      <c r="BF43" s="1" t="str">
        <f t="shared" si="102"/>
        <v/>
      </c>
      <c r="BG43" s="1" t="str">
        <f t="shared" si="103"/>
        <v/>
      </c>
      <c r="BH43" s="1" t="str">
        <f t="shared" si="53"/>
        <v/>
      </c>
      <c r="BI43" s="1" t="str">
        <f t="shared" si="104"/>
        <v/>
      </c>
      <c r="BJ43" s="1" t="str">
        <f t="shared" si="105"/>
        <v/>
      </c>
      <c r="BK43" s="1" t="str">
        <f t="shared" si="106"/>
        <v/>
      </c>
      <c r="BL43" s="1" t="str">
        <f t="shared" si="107"/>
        <v/>
      </c>
      <c r="BM43" s="1" t="str">
        <f t="shared" si="58"/>
        <v/>
      </c>
    </row>
    <row r="44" spans="1:65" x14ac:dyDescent="0.25">
      <c r="A44" s="20">
        <v>200240</v>
      </c>
      <c r="B44" s="20" t="s">
        <v>42</v>
      </c>
      <c r="C44" s="20" t="s">
        <v>103</v>
      </c>
      <c r="D44" s="20"/>
      <c r="E44" s="20"/>
      <c r="F44" s="1" t="str">
        <f t="shared" si="60"/>
        <v/>
      </c>
      <c r="G44" s="1" t="str">
        <f t="shared" si="61"/>
        <v/>
      </c>
      <c r="H44" s="1" t="str">
        <f t="shared" si="62"/>
        <v/>
      </c>
      <c r="I44" s="1" t="str">
        <f t="shared" si="63"/>
        <v/>
      </c>
      <c r="J44" s="1" t="str">
        <f t="shared" si="59"/>
        <v/>
      </c>
      <c r="K44" s="1" t="str">
        <f t="shared" si="64"/>
        <v/>
      </c>
      <c r="L44" s="1" t="str">
        <f t="shared" si="65"/>
        <v/>
      </c>
      <c r="M44" s="1" t="str">
        <f t="shared" si="66"/>
        <v/>
      </c>
      <c r="N44" s="1" t="str">
        <f t="shared" si="67"/>
        <v/>
      </c>
      <c r="O44" s="1" t="str">
        <f t="shared" si="8"/>
        <v/>
      </c>
      <c r="P44" s="1" t="str">
        <f t="shared" si="68"/>
        <v/>
      </c>
      <c r="Q44" s="1" t="str">
        <f t="shared" si="69"/>
        <v/>
      </c>
      <c r="R44" s="1" t="str">
        <f t="shared" si="70"/>
        <v/>
      </c>
      <c r="S44" s="1" t="str">
        <f t="shared" si="71"/>
        <v/>
      </c>
      <c r="T44" s="1" t="str">
        <f t="shared" si="13"/>
        <v/>
      </c>
      <c r="U44" s="1" t="str">
        <f t="shared" si="72"/>
        <v/>
      </c>
      <c r="V44" s="1" t="str">
        <f t="shared" si="73"/>
        <v/>
      </c>
      <c r="W44" s="1" t="str">
        <f t="shared" si="74"/>
        <v/>
      </c>
      <c r="X44" s="1" t="str">
        <f t="shared" si="75"/>
        <v/>
      </c>
      <c r="Y44" s="1" t="str">
        <f t="shared" si="18"/>
        <v/>
      </c>
      <c r="Z44" s="1" t="str">
        <f t="shared" si="76"/>
        <v/>
      </c>
      <c r="AA44" s="1" t="str">
        <f t="shared" si="77"/>
        <v/>
      </c>
      <c r="AB44" s="1" t="str">
        <f t="shared" si="78"/>
        <v/>
      </c>
      <c r="AC44" s="1" t="str">
        <f t="shared" si="79"/>
        <v/>
      </c>
      <c r="AD44" s="1" t="str">
        <f t="shared" si="23"/>
        <v/>
      </c>
      <c r="AE44" s="1" t="str">
        <f t="shared" si="80"/>
        <v/>
      </c>
      <c r="AF44" s="1" t="str">
        <f t="shared" si="81"/>
        <v/>
      </c>
      <c r="AG44" s="1" t="str">
        <f t="shared" si="82"/>
        <v/>
      </c>
      <c r="AH44" s="1" t="str">
        <f t="shared" si="83"/>
        <v/>
      </c>
      <c r="AI44" s="1" t="str">
        <f t="shared" si="28"/>
        <v/>
      </c>
      <c r="AJ44" s="1" t="str">
        <f t="shared" si="84"/>
        <v/>
      </c>
      <c r="AK44" s="1" t="str">
        <f t="shared" si="85"/>
        <v/>
      </c>
      <c r="AL44" s="1" t="str">
        <f t="shared" si="86"/>
        <v/>
      </c>
      <c r="AM44" s="1" t="str">
        <f t="shared" si="87"/>
        <v/>
      </c>
      <c r="AN44" s="1" t="str">
        <f t="shared" si="33"/>
        <v/>
      </c>
      <c r="AO44" s="1" t="str">
        <f t="shared" si="88"/>
        <v/>
      </c>
      <c r="AP44" s="1" t="str">
        <f t="shared" si="89"/>
        <v/>
      </c>
      <c r="AQ44" s="1" t="str">
        <f t="shared" si="90"/>
        <v/>
      </c>
      <c r="AR44" s="1" t="str">
        <f t="shared" si="91"/>
        <v/>
      </c>
      <c r="AS44" s="1" t="str">
        <f t="shared" si="38"/>
        <v/>
      </c>
      <c r="AT44" s="1" t="str">
        <f t="shared" si="92"/>
        <v/>
      </c>
      <c r="AU44" s="1" t="str">
        <f t="shared" si="93"/>
        <v/>
      </c>
      <c r="AV44" s="1" t="str">
        <f t="shared" si="94"/>
        <v/>
      </c>
      <c r="AW44" s="1" t="str">
        <f t="shared" si="95"/>
        <v/>
      </c>
      <c r="AX44" s="1" t="str">
        <f t="shared" si="43"/>
        <v/>
      </c>
      <c r="AY44" s="1" t="str">
        <f t="shared" si="96"/>
        <v/>
      </c>
      <c r="AZ44" s="1" t="str">
        <f t="shared" si="97"/>
        <v/>
      </c>
      <c r="BA44" s="1" t="str">
        <f t="shared" si="98"/>
        <v/>
      </c>
      <c r="BB44" s="1" t="str">
        <f t="shared" si="99"/>
        <v/>
      </c>
      <c r="BC44" s="1" t="str">
        <f t="shared" si="48"/>
        <v/>
      </c>
      <c r="BD44" s="1" t="str">
        <f t="shared" si="100"/>
        <v/>
      </c>
      <c r="BE44" s="1" t="str">
        <f t="shared" si="101"/>
        <v/>
      </c>
      <c r="BF44" s="1" t="str">
        <f t="shared" si="102"/>
        <v/>
      </c>
      <c r="BG44" s="1" t="str">
        <f t="shared" si="103"/>
        <v/>
      </c>
      <c r="BH44" s="1" t="str">
        <f t="shared" si="53"/>
        <v/>
      </c>
      <c r="BI44" s="1" t="str">
        <f t="shared" si="104"/>
        <v/>
      </c>
      <c r="BJ44" s="1" t="str">
        <f t="shared" si="105"/>
        <v/>
      </c>
      <c r="BK44" s="1" t="str">
        <f t="shared" si="106"/>
        <v/>
      </c>
      <c r="BL44" s="1" t="str">
        <f t="shared" si="107"/>
        <v/>
      </c>
      <c r="BM44" s="1" t="str">
        <f t="shared" si="58"/>
        <v/>
      </c>
    </row>
    <row r="45" spans="1:65" x14ac:dyDescent="0.25">
      <c r="A45" s="20">
        <v>200241</v>
      </c>
      <c r="B45" s="20" t="s">
        <v>43</v>
      </c>
      <c r="C45" s="20" t="s">
        <v>103</v>
      </c>
      <c r="D45" s="20"/>
      <c r="E45" s="20"/>
      <c r="F45" s="1" t="str">
        <f t="shared" si="60"/>
        <v/>
      </c>
      <c r="G45" s="1" t="str">
        <f t="shared" si="61"/>
        <v/>
      </c>
      <c r="H45" s="1" t="str">
        <f t="shared" si="62"/>
        <v/>
      </c>
      <c r="I45" s="1" t="str">
        <f t="shared" si="63"/>
        <v/>
      </c>
      <c r="J45" s="1" t="str">
        <f t="shared" si="59"/>
        <v/>
      </c>
      <c r="K45" s="1" t="str">
        <f t="shared" si="64"/>
        <v/>
      </c>
      <c r="L45" s="1" t="str">
        <f t="shared" si="65"/>
        <v/>
      </c>
      <c r="M45" s="1" t="str">
        <f t="shared" si="66"/>
        <v/>
      </c>
      <c r="N45" s="1" t="str">
        <f t="shared" si="67"/>
        <v/>
      </c>
      <c r="O45" s="1" t="str">
        <f t="shared" si="8"/>
        <v/>
      </c>
      <c r="P45" s="1" t="str">
        <f t="shared" si="68"/>
        <v/>
      </c>
      <c r="Q45" s="1" t="str">
        <f t="shared" si="69"/>
        <v/>
      </c>
      <c r="R45" s="1" t="str">
        <f t="shared" si="70"/>
        <v/>
      </c>
      <c r="S45" s="1" t="str">
        <f t="shared" si="71"/>
        <v/>
      </c>
      <c r="T45" s="1" t="str">
        <f t="shared" si="13"/>
        <v/>
      </c>
      <c r="U45" s="1" t="str">
        <f t="shared" si="72"/>
        <v/>
      </c>
      <c r="V45" s="1" t="str">
        <f t="shared" si="73"/>
        <v/>
      </c>
      <c r="W45" s="1" t="str">
        <f t="shared" si="74"/>
        <v/>
      </c>
      <c r="X45" s="1" t="str">
        <f t="shared" si="75"/>
        <v/>
      </c>
      <c r="Y45" s="1" t="str">
        <f t="shared" si="18"/>
        <v/>
      </c>
      <c r="Z45" s="1" t="str">
        <f t="shared" si="76"/>
        <v/>
      </c>
      <c r="AA45" s="1" t="str">
        <f t="shared" si="77"/>
        <v/>
      </c>
      <c r="AB45" s="1" t="str">
        <f t="shared" si="78"/>
        <v/>
      </c>
      <c r="AC45" s="1" t="str">
        <f t="shared" si="79"/>
        <v/>
      </c>
      <c r="AD45" s="1" t="str">
        <f t="shared" si="23"/>
        <v/>
      </c>
      <c r="AE45" s="1" t="str">
        <f t="shared" si="80"/>
        <v/>
      </c>
      <c r="AF45" s="1" t="str">
        <f t="shared" si="81"/>
        <v/>
      </c>
      <c r="AG45" s="1" t="str">
        <f t="shared" si="82"/>
        <v/>
      </c>
      <c r="AH45" s="1" t="str">
        <f t="shared" si="83"/>
        <v/>
      </c>
      <c r="AI45" s="1" t="str">
        <f t="shared" si="28"/>
        <v/>
      </c>
      <c r="AJ45" s="1" t="str">
        <f t="shared" si="84"/>
        <v/>
      </c>
      <c r="AK45" s="1" t="str">
        <f t="shared" si="85"/>
        <v/>
      </c>
      <c r="AL45" s="1" t="str">
        <f t="shared" si="86"/>
        <v/>
      </c>
      <c r="AM45" s="1" t="str">
        <f t="shared" si="87"/>
        <v/>
      </c>
      <c r="AN45" s="1" t="str">
        <f t="shared" si="33"/>
        <v/>
      </c>
      <c r="AO45" s="1" t="str">
        <f t="shared" si="88"/>
        <v/>
      </c>
      <c r="AP45" s="1" t="str">
        <f t="shared" si="89"/>
        <v/>
      </c>
      <c r="AQ45" s="1" t="str">
        <f t="shared" si="90"/>
        <v/>
      </c>
      <c r="AR45" s="1" t="str">
        <f t="shared" si="91"/>
        <v/>
      </c>
      <c r="AS45" s="1" t="str">
        <f t="shared" si="38"/>
        <v/>
      </c>
      <c r="AT45" s="1" t="str">
        <f t="shared" si="92"/>
        <v/>
      </c>
      <c r="AU45" s="1" t="str">
        <f t="shared" si="93"/>
        <v/>
      </c>
      <c r="AV45" s="1" t="str">
        <f t="shared" si="94"/>
        <v/>
      </c>
      <c r="AW45" s="1" t="str">
        <f t="shared" si="95"/>
        <v/>
      </c>
      <c r="AX45" s="1" t="str">
        <f t="shared" si="43"/>
        <v/>
      </c>
      <c r="AY45" s="1" t="str">
        <f t="shared" si="96"/>
        <v/>
      </c>
      <c r="AZ45" s="1" t="str">
        <f t="shared" si="97"/>
        <v/>
      </c>
      <c r="BA45" s="1" t="str">
        <f t="shared" si="98"/>
        <v/>
      </c>
      <c r="BB45" s="1" t="str">
        <f t="shared" si="99"/>
        <v/>
      </c>
      <c r="BC45" s="1" t="str">
        <f t="shared" si="48"/>
        <v/>
      </c>
      <c r="BD45" s="1" t="str">
        <f t="shared" si="100"/>
        <v/>
      </c>
      <c r="BE45" s="1" t="str">
        <f t="shared" si="101"/>
        <v/>
      </c>
      <c r="BF45" s="1" t="str">
        <f t="shared" si="102"/>
        <v/>
      </c>
      <c r="BG45" s="1" t="str">
        <f t="shared" si="103"/>
        <v/>
      </c>
      <c r="BH45" s="1" t="str">
        <f t="shared" si="53"/>
        <v/>
      </c>
      <c r="BI45" s="1" t="str">
        <f t="shared" si="104"/>
        <v/>
      </c>
      <c r="BJ45" s="1" t="str">
        <f t="shared" si="105"/>
        <v/>
      </c>
      <c r="BK45" s="1" t="str">
        <f t="shared" si="106"/>
        <v/>
      </c>
      <c r="BL45" s="1" t="str">
        <f t="shared" si="107"/>
        <v/>
      </c>
      <c r="BM45" s="1" t="str">
        <f t="shared" si="58"/>
        <v/>
      </c>
    </row>
    <row r="46" spans="1:65" x14ac:dyDescent="0.25">
      <c r="A46" s="20">
        <v>200242</v>
      </c>
      <c r="B46" s="20" t="s">
        <v>44</v>
      </c>
      <c r="C46" s="20" t="s">
        <v>103</v>
      </c>
      <c r="D46" s="20"/>
      <c r="E46" s="20"/>
      <c r="F46" s="1" t="str">
        <f t="shared" si="60"/>
        <v/>
      </c>
      <c r="G46" s="1" t="str">
        <f t="shared" si="61"/>
        <v/>
      </c>
      <c r="H46" s="1" t="str">
        <f t="shared" si="62"/>
        <v/>
      </c>
      <c r="I46" s="1" t="str">
        <f t="shared" si="63"/>
        <v/>
      </c>
      <c r="J46" s="1" t="str">
        <f t="shared" si="59"/>
        <v/>
      </c>
      <c r="K46" s="1" t="str">
        <f t="shared" si="64"/>
        <v/>
      </c>
      <c r="L46" s="1" t="str">
        <f t="shared" si="65"/>
        <v/>
      </c>
      <c r="M46" s="1" t="str">
        <f t="shared" si="66"/>
        <v/>
      </c>
      <c r="N46" s="1" t="str">
        <f t="shared" si="67"/>
        <v/>
      </c>
      <c r="O46" s="1" t="str">
        <f t="shared" si="8"/>
        <v/>
      </c>
      <c r="P46" s="1" t="str">
        <f t="shared" si="68"/>
        <v/>
      </c>
      <c r="Q46" s="1" t="str">
        <f t="shared" si="69"/>
        <v/>
      </c>
      <c r="R46" s="1" t="str">
        <f t="shared" si="70"/>
        <v/>
      </c>
      <c r="S46" s="1" t="str">
        <f t="shared" si="71"/>
        <v/>
      </c>
      <c r="T46" s="1" t="str">
        <f t="shared" si="13"/>
        <v/>
      </c>
      <c r="U46" s="1" t="str">
        <f t="shared" si="72"/>
        <v/>
      </c>
      <c r="V46" s="1" t="str">
        <f t="shared" si="73"/>
        <v/>
      </c>
      <c r="W46" s="1" t="str">
        <f t="shared" si="74"/>
        <v/>
      </c>
      <c r="X46" s="1" t="str">
        <f t="shared" si="75"/>
        <v/>
      </c>
      <c r="Y46" s="1" t="str">
        <f t="shared" si="18"/>
        <v/>
      </c>
      <c r="Z46" s="1" t="str">
        <f t="shared" si="76"/>
        <v/>
      </c>
      <c r="AA46" s="1" t="str">
        <f t="shared" si="77"/>
        <v/>
      </c>
      <c r="AB46" s="1" t="str">
        <f t="shared" si="78"/>
        <v/>
      </c>
      <c r="AC46" s="1" t="str">
        <f t="shared" si="79"/>
        <v/>
      </c>
      <c r="AD46" s="1" t="str">
        <f t="shared" si="23"/>
        <v/>
      </c>
      <c r="AE46" s="1" t="str">
        <f t="shared" si="80"/>
        <v/>
      </c>
      <c r="AF46" s="1" t="str">
        <f t="shared" si="81"/>
        <v/>
      </c>
      <c r="AG46" s="1" t="str">
        <f t="shared" si="82"/>
        <v/>
      </c>
      <c r="AH46" s="1" t="str">
        <f t="shared" si="83"/>
        <v/>
      </c>
      <c r="AI46" s="1" t="str">
        <f t="shared" si="28"/>
        <v/>
      </c>
      <c r="AJ46" s="1" t="str">
        <f t="shared" si="84"/>
        <v/>
      </c>
      <c r="AK46" s="1" t="str">
        <f t="shared" si="85"/>
        <v/>
      </c>
      <c r="AL46" s="1" t="str">
        <f t="shared" si="86"/>
        <v/>
      </c>
      <c r="AM46" s="1" t="str">
        <f t="shared" si="87"/>
        <v/>
      </c>
      <c r="AN46" s="1" t="str">
        <f t="shared" si="33"/>
        <v/>
      </c>
      <c r="AO46" s="1" t="str">
        <f t="shared" si="88"/>
        <v/>
      </c>
      <c r="AP46" s="1" t="str">
        <f t="shared" si="89"/>
        <v/>
      </c>
      <c r="AQ46" s="1" t="str">
        <f t="shared" si="90"/>
        <v/>
      </c>
      <c r="AR46" s="1" t="str">
        <f t="shared" si="91"/>
        <v/>
      </c>
      <c r="AS46" s="1" t="str">
        <f t="shared" si="38"/>
        <v/>
      </c>
      <c r="AT46" s="1" t="str">
        <f t="shared" si="92"/>
        <v/>
      </c>
      <c r="AU46" s="1" t="str">
        <f t="shared" si="93"/>
        <v/>
      </c>
      <c r="AV46" s="1" t="str">
        <f t="shared" si="94"/>
        <v/>
      </c>
      <c r="AW46" s="1" t="str">
        <f t="shared" si="95"/>
        <v/>
      </c>
      <c r="AX46" s="1" t="str">
        <f t="shared" si="43"/>
        <v/>
      </c>
      <c r="AY46" s="1" t="str">
        <f t="shared" si="96"/>
        <v/>
      </c>
      <c r="AZ46" s="1" t="str">
        <f t="shared" si="97"/>
        <v/>
      </c>
      <c r="BA46" s="1" t="str">
        <f t="shared" si="98"/>
        <v/>
      </c>
      <c r="BB46" s="1" t="str">
        <f t="shared" si="99"/>
        <v/>
      </c>
      <c r="BC46" s="1" t="str">
        <f t="shared" si="48"/>
        <v/>
      </c>
      <c r="BD46" s="1" t="str">
        <f t="shared" si="100"/>
        <v/>
      </c>
      <c r="BE46" s="1" t="str">
        <f t="shared" si="101"/>
        <v/>
      </c>
      <c r="BF46" s="1" t="str">
        <f t="shared" si="102"/>
        <v/>
      </c>
      <c r="BG46" s="1" t="str">
        <f t="shared" si="103"/>
        <v/>
      </c>
      <c r="BH46" s="1" t="str">
        <f t="shared" si="53"/>
        <v/>
      </c>
      <c r="BI46" s="1" t="str">
        <f t="shared" si="104"/>
        <v/>
      </c>
      <c r="BJ46" s="1" t="str">
        <f t="shared" si="105"/>
        <v/>
      </c>
      <c r="BK46" s="1" t="str">
        <f t="shared" si="106"/>
        <v/>
      </c>
      <c r="BL46" s="1" t="str">
        <f t="shared" si="107"/>
        <v/>
      </c>
      <c r="BM46" s="1" t="str">
        <f t="shared" si="58"/>
        <v/>
      </c>
    </row>
    <row r="47" spans="1:65" x14ac:dyDescent="0.25">
      <c r="A47" s="20">
        <v>200243</v>
      </c>
      <c r="B47" s="20" t="s">
        <v>45</v>
      </c>
      <c r="C47" s="20" t="s">
        <v>103</v>
      </c>
      <c r="D47" s="20"/>
      <c r="E47" s="20"/>
      <c r="F47" s="1" t="str">
        <f t="shared" si="60"/>
        <v/>
      </c>
      <c r="G47" s="1" t="str">
        <f t="shared" si="61"/>
        <v/>
      </c>
      <c r="H47" s="1" t="str">
        <f t="shared" si="62"/>
        <v/>
      </c>
      <c r="I47" s="1" t="str">
        <f t="shared" si="63"/>
        <v/>
      </c>
      <c r="J47" s="1" t="str">
        <f t="shared" si="59"/>
        <v/>
      </c>
      <c r="K47" s="1" t="str">
        <f t="shared" si="64"/>
        <v/>
      </c>
      <c r="L47" s="1" t="str">
        <f t="shared" si="65"/>
        <v/>
      </c>
      <c r="M47" s="1" t="str">
        <f t="shared" si="66"/>
        <v/>
      </c>
      <c r="N47" s="1" t="str">
        <f t="shared" si="67"/>
        <v/>
      </c>
      <c r="O47" s="1" t="str">
        <f t="shared" si="8"/>
        <v/>
      </c>
      <c r="P47" s="1" t="str">
        <f t="shared" si="68"/>
        <v/>
      </c>
      <c r="Q47" s="1" t="str">
        <f t="shared" si="69"/>
        <v/>
      </c>
      <c r="R47" s="1" t="str">
        <f t="shared" si="70"/>
        <v/>
      </c>
      <c r="S47" s="1" t="str">
        <f t="shared" si="71"/>
        <v/>
      </c>
      <c r="T47" s="1" t="str">
        <f t="shared" si="13"/>
        <v/>
      </c>
      <c r="U47" s="1" t="str">
        <f t="shared" si="72"/>
        <v/>
      </c>
      <c r="V47" s="1" t="str">
        <f t="shared" si="73"/>
        <v/>
      </c>
      <c r="W47" s="1" t="str">
        <f t="shared" si="74"/>
        <v/>
      </c>
      <c r="X47" s="1" t="str">
        <f t="shared" si="75"/>
        <v/>
      </c>
      <c r="Y47" s="1" t="str">
        <f t="shared" si="18"/>
        <v/>
      </c>
      <c r="Z47" s="1" t="str">
        <f t="shared" si="76"/>
        <v/>
      </c>
      <c r="AA47" s="1" t="str">
        <f t="shared" si="77"/>
        <v/>
      </c>
      <c r="AB47" s="1" t="str">
        <f t="shared" si="78"/>
        <v/>
      </c>
      <c r="AC47" s="1" t="str">
        <f t="shared" si="79"/>
        <v/>
      </c>
      <c r="AD47" s="1" t="str">
        <f t="shared" si="23"/>
        <v/>
      </c>
      <c r="AE47" s="1" t="str">
        <f t="shared" si="80"/>
        <v/>
      </c>
      <c r="AF47" s="1" t="str">
        <f t="shared" si="81"/>
        <v/>
      </c>
      <c r="AG47" s="1" t="str">
        <f t="shared" si="82"/>
        <v/>
      </c>
      <c r="AH47" s="1" t="str">
        <f t="shared" si="83"/>
        <v/>
      </c>
      <c r="AI47" s="1" t="str">
        <f t="shared" si="28"/>
        <v/>
      </c>
      <c r="AJ47" s="1" t="str">
        <f t="shared" si="84"/>
        <v/>
      </c>
      <c r="AK47" s="1" t="str">
        <f t="shared" si="85"/>
        <v/>
      </c>
      <c r="AL47" s="1" t="str">
        <f t="shared" si="86"/>
        <v/>
      </c>
      <c r="AM47" s="1" t="str">
        <f t="shared" si="87"/>
        <v/>
      </c>
      <c r="AN47" s="1" t="str">
        <f t="shared" si="33"/>
        <v/>
      </c>
      <c r="AO47" s="1" t="str">
        <f t="shared" si="88"/>
        <v/>
      </c>
      <c r="AP47" s="1" t="str">
        <f t="shared" si="89"/>
        <v/>
      </c>
      <c r="AQ47" s="1" t="str">
        <f t="shared" si="90"/>
        <v/>
      </c>
      <c r="AR47" s="1" t="str">
        <f t="shared" si="91"/>
        <v/>
      </c>
      <c r="AS47" s="1" t="str">
        <f t="shared" si="38"/>
        <v/>
      </c>
      <c r="AT47" s="1" t="str">
        <f t="shared" si="92"/>
        <v/>
      </c>
      <c r="AU47" s="1" t="str">
        <f t="shared" si="93"/>
        <v/>
      </c>
      <c r="AV47" s="1" t="str">
        <f t="shared" si="94"/>
        <v/>
      </c>
      <c r="AW47" s="1" t="str">
        <f t="shared" si="95"/>
        <v/>
      </c>
      <c r="AX47" s="1" t="str">
        <f t="shared" si="43"/>
        <v/>
      </c>
      <c r="AY47" s="1" t="str">
        <f t="shared" si="96"/>
        <v/>
      </c>
      <c r="AZ47" s="1" t="str">
        <f t="shared" si="97"/>
        <v/>
      </c>
      <c r="BA47" s="1" t="str">
        <f t="shared" si="98"/>
        <v/>
      </c>
      <c r="BB47" s="1" t="str">
        <f t="shared" si="99"/>
        <v/>
      </c>
      <c r="BC47" s="1" t="str">
        <f t="shared" si="48"/>
        <v/>
      </c>
      <c r="BD47" s="1" t="str">
        <f t="shared" si="100"/>
        <v/>
      </c>
      <c r="BE47" s="1" t="str">
        <f t="shared" si="101"/>
        <v/>
      </c>
      <c r="BF47" s="1" t="str">
        <f t="shared" si="102"/>
        <v/>
      </c>
      <c r="BG47" s="1" t="str">
        <f t="shared" si="103"/>
        <v/>
      </c>
      <c r="BH47" s="1" t="str">
        <f t="shared" si="53"/>
        <v/>
      </c>
      <c r="BI47" s="1" t="str">
        <f t="shared" si="104"/>
        <v/>
      </c>
      <c r="BJ47" s="1" t="str">
        <f t="shared" si="105"/>
        <v/>
      </c>
      <c r="BK47" s="1" t="str">
        <f t="shared" si="106"/>
        <v/>
      </c>
      <c r="BL47" s="1" t="str">
        <f t="shared" si="107"/>
        <v/>
      </c>
      <c r="BM47" s="1" t="str">
        <f t="shared" si="58"/>
        <v/>
      </c>
    </row>
    <row r="48" spans="1:65" x14ac:dyDescent="0.25">
      <c r="A48" s="20">
        <v>200244</v>
      </c>
      <c r="B48" s="20" t="s">
        <v>46</v>
      </c>
      <c r="C48" s="20" t="s">
        <v>103</v>
      </c>
      <c r="D48" s="20"/>
      <c r="E48" s="20"/>
      <c r="F48" s="1" t="str">
        <f t="shared" si="60"/>
        <v/>
      </c>
      <c r="G48" s="1" t="str">
        <f t="shared" si="61"/>
        <v/>
      </c>
      <c r="H48" s="1" t="str">
        <f t="shared" si="62"/>
        <v/>
      </c>
      <c r="I48" s="1" t="str">
        <f t="shared" si="63"/>
        <v/>
      </c>
      <c r="J48" s="1" t="str">
        <f t="shared" si="59"/>
        <v/>
      </c>
      <c r="K48" s="1" t="str">
        <f t="shared" si="64"/>
        <v/>
      </c>
      <c r="L48" s="1" t="str">
        <f t="shared" si="65"/>
        <v/>
      </c>
      <c r="M48" s="1" t="str">
        <f t="shared" si="66"/>
        <v/>
      </c>
      <c r="N48" s="1" t="str">
        <f t="shared" si="67"/>
        <v/>
      </c>
      <c r="O48" s="1" t="str">
        <f t="shared" si="8"/>
        <v/>
      </c>
      <c r="P48" s="1" t="str">
        <f t="shared" si="68"/>
        <v/>
      </c>
      <c r="Q48" s="1" t="str">
        <f t="shared" si="69"/>
        <v/>
      </c>
      <c r="R48" s="1" t="str">
        <f t="shared" si="70"/>
        <v/>
      </c>
      <c r="S48" s="1" t="str">
        <f t="shared" si="71"/>
        <v/>
      </c>
      <c r="T48" s="1" t="str">
        <f t="shared" si="13"/>
        <v/>
      </c>
      <c r="U48" s="1" t="str">
        <f t="shared" si="72"/>
        <v/>
      </c>
      <c r="V48" s="1" t="str">
        <f t="shared" si="73"/>
        <v/>
      </c>
      <c r="W48" s="1" t="str">
        <f t="shared" si="74"/>
        <v/>
      </c>
      <c r="X48" s="1" t="str">
        <f t="shared" si="75"/>
        <v/>
      </c>
      <c r="Y48" s="1" t="str">
        <f t="shared" si="18"/>
        <v/>
      </c>
      <c r="Z48" s="1" t="str">
        <f t="shared" si="76"/>
        <v/>
      </c>
      <c r="AA48" s="1" t="str">
        <f t="shared" si="77"/>
        <v/>
      </c>
      <c r="AB48" s="1" t="str">
        <f t="shared" si="78"/>
        <v/>
      </c>
      <c r="AC48" s="1" t="str">
        <f t="shared" si="79"/>
        <v/>
      </c>
      <c r="AD48" s="1" t="str">
        <f t="shared" si="23"/>
        <v/>
      </c>
      <c r="AE48" s="1" t="str">
        <f t="shared" si="80"/>
        <v/>
      </c>
      <c r="AF48" s="1" t="str">
        <f t="shared" si="81"/>
        <v/>
      </c>
      <c r="AG48" s="1" t="str">
        <f t="shared" si="82"/>
        <v/>
      </c>
      <c r="AH48" s="1" t="str">
        <f t="shared" si="83"/>
        <v/>
      </c>
      <c r="AI48" s="1" t="str">
        <f t="shared" si="28"/>
        <v/>
      </c>
      <c r="AJ48" s="1" t="str">
        <f t="shared" si="84"/>
        <v/>
      </c>
      <c r="AK48" s="1" t="str">
        <f t="shared" si="85"/>
        <v/>
      </c>
      <c r="AL48" s="1" t="str">
        <f t="shared" si="86"/>
        <v/>
      </c>
      <c r="AM48" s="1" t="str">
        <f t="shared" si="87"/>
        <v/>
      </c>
      <c r="AN48" s="1" t="str">
        <f t="shared" si="33"/>
        <v/>
      </c>
      <c r="AO48" s="1" t="str">
        <f t="shared" si="88"/>
        <v/>
      </c>
      <c r="AP48" s="1" t="str">
        <f t="shared" si="89"/>
        <v/>
      </c>
      <c r="AQ48" s="1" t="str">
        <f t="shared" si="90"/>
        <v/>
      </c>
      <c r="AR48" s="1" t="str">
        <f t="shared" si="91"/>
        <v/>
      </c>
      <c r="AS48" s="1" t="str">
        <f t="shared" si="38"/>
        <v/>
      </c>
      <c r="AT48" s="1" t="str">
        <f t="shared" si="92"/>
        <v/>
      </c>
      <c r="AU48" s="1" t="str">
        <f t="shared" si="93"/>
        <v/>
      </c>
      <c r="AV48" s="1" t="str">
        <f t="shared" si="94"/>
        <v/>
      </c>
      <c r="AW48" s="1" t="str">
        <f t="shared" si="95"/>
        <v/>
      </c>
      <c r="AX48" s="1" t="str">
        <f t="shared" si="43"/>
        <v/>
      </c>
      <c r="AY48" s="1" t="str">
        <f t="shared" si="96"/>
        <v/>
      </c>
      <c r="AZ48" s="1" t="str">
        <f t="shared" si="97"/>
        <v/>
      </c>
      <c r="BA48" s="1" t="str">
        <f t="shared" si="98"/>
        <v/>
      </c>
      <c r="BB48" s="1" t="str">
        <f t="shared" si="99"/>
        <v/>
      </c>
      <c r="BC48" s="1" t="str">
        <f t="shared" si="48"/>
        <v/>
      </c>
      <c r="BD48" s="1" t="str">
        <f t="shared" si="100"/>
        <v/>
      </c>
      <c r="BE48" s="1" t="str">
        <f t="shared" si="101"/>
        <v/>
      </c>
      <c r="BF48" s="1" t="str">
        <f t="shared" si="102"/>
        <v/>
      </c>
      <c r="BG48" s="1" t="str">
        <f t="shared" si="103"/>
        <v/>
      </c>
      <c r="BH48" s="1" t="str">
        <f t="shared" si="53"/>
        <v/>
      </c>
      <c r="BI48" s="1" t="str">
        <f t="shared" si="104"/>
        <v/>
      </c>
      <c r="BJ48" s="1" t="str">
        <f t="shared" si="105"/>
        <v/>
      </c>
      <c r="BK48" s="1" t="str">
        <f t="shared" si="106"/>
        <v/>
      </c>
      <c r="BL48" s="1" t="str">
        <f t="shared" si="107"/>
        <v/>
      </c>
      <c r="BM48" s="1" t="str">
        <f t="shared" si="58"/>
        <v/>
      </c>
    </row>
    <row r="49" spans="1:65" x14ac:dyDescent="0.25">
      <c r="A49" s="20">
        <v>200245</v>
      </c>
      <c r="B49" s="20" t="s">
        <v>47</v>
      </c>
      <c r="C49" s="20" t="s">
        <v>103</v>
      </c>
      <c r="D49" s="20"/>
      <c r="E49" s="20"/>
      <c r="F49" s="1" t="str">
        <f t="shared" si="60"/>
        <v/>
      </c>
      <c r="G49" s="1" t="str">
        <f t="shared" si="61"/>
        <v/>
      </c>
      <c r="H49" s="1" t="str">
        <f t="shared" si="62"/>
        <v/>
      </c>
      <c r="I49" s="1" t="str">
        <f t="shared" si="63"/>
        <v/>
      </c>
      <c r="J49" s="1" t="str">
        <f t="shared" si="59"/>
        <v/>
      </c>
      <c r="K49" s="1" t="str">
        <f t="shared" si="64"/>
        <v/>
      </c>
      <c r="L49" s="1" t="str">
        <f t="shared" si="65"/>
        <v/>
      </c>
      <c r="M49" s="1" t="str">
        <f t="shared" si="66"/>
        <v/>
      </c>
      <c r="N49" s="1" t="str">
        <f t="shared" si="67"/>
        <v/>
      </c>
      <c r="O49" s="1" t="str">
        <f t="shared" si="8"/>
        <v/>
      </c>
      <c r="P49" s="1" t="str">
        <f t="shared" si="68"/>
        <v/>
      </c>
      <c r="Q49" s="1" t="str">
        <f t="shared" si="69"/>
        <v/>
      </c>
      <c r="R49" s="1" t="str">
        <f t="shared" si="70"/>
        <v/>
      </c>
      <c r="S49" s="1" t="str">
        <f t="shared" si="71"/>
        <v/>
      </c>
      <c r="T49" s="1" t="str">
        <f t="shared" si="13"/>
        <v/>
      </c>
      <c r="U49" s="1" t="str">
        <f t="shared" si="72"/>
        <v/>
      </c>
      <c r="V49" s="1" t="str">
        <f t="shared" si="73"/>
        <v/>
      </c>
      <c r="W49" s="1" t="str">
        <f t="shared" si="74"/>
        <v/>
      </c>
      <c r="X49" s="1" t="str">
        <f t="shared" si="75"/>
        <v/>
      </c>
      <c r="Y49" s="1" t="str">
        <f t="shared" si="18"/>
        <v/>
      </c>
      <c r="Z49" s="1" t="str">
        <f t="shared" si="76"/>
        <v/>
      </c>
      <c r="AA49" s="1" t="str">
        <f t="shared" si="77"/>
        <v/>
      </c>
      <c r="AB49" s="1" t="str">
        <f t="shared" si="78"/>
        <v/>
      </c>
      <c r="AC49" s="1" t="str">
        <f t="shared" si="79"/>
        <v/>
      </c>
      <c r="AD49" s="1" t="str">
        <f t="shared" si="23"/>
        <v/>
      </c>
      <c r="AE49" s="1" t="str">
        <f t="shared" si="80"/>
        <v/>
      </c>
      <c r="AF49" s="1" t="str">
        <f t="shared" si="81"/>
        <v/>
      </c>
      <c r="AG49" s="1" t="str">
        <f t="shared" si="82"/>
        <v/>
      </c>
      <c r="AH49" s="1" t="str">
        <f t="shared" si="83"/>
        <v/>
      </c>
      <c r="AI49" s="1" t="str">
        <f t="shared" si="28"/>
        <v/>
      </c>
      <c r="AJ49" s="1" t="str">
        <f t="shared" si="84"/>
        <v/>
      </c>
      <c r="AK49" s="1" t="str">
        <f t="shared" si="85"/>
        <v/>
      </c>
      <c r="AL49" s="1" t="str">
        <f t="shared" si="86"/>
        <v/>
      </c>
      <c r="AM49" s="1" t="str">
        <f t="shared" si="87"/>
        <v/>
      </c>
      <c r="AN49" s="1" t="str">
        <f t="shared" si="33"/>
        <v/>
      </c>
      <c r="AO49" s="1" t="str">
        <f t="shared" si="88"/>
        <v/>
      </c>
      <c r="AP49" s="1" t="str">
        <f t="shared" si="89"/>
        <v/>
      </c>
      <c r="AQ49" s="1" t="str">
        <f t="shared" si="90"/>
        <v/>
      </c>
      <c r="AR49" s="1" t="str">
        <f t="shared" si="91"/>
        <v/>
      </c>
      <c r="AS49" s="1" t="str">
        <f t="shared" si="38"/>
        <v/>
      </c>
      <c r="AT49" s="1" t="str">
        <f t="shared" si="92"/>
        <v/>
      </c>
      <c r="AU49" s="1" t="str">
        <f t="shared" si="93"/>
        <v/>
      </c>
      <c r="AV49" s="1" t="str">
        <f t="shared" si="94"/>
        <v/>
      </c>
      <c r="AW49" s="1" t="str">
        <f t="shared" si="95"/>
        <v/>
      </c>
      <c r="AX49" s="1" t="str">
        <f t="shared" si="43"/>
        <v/>
      </c>
      <c r="AY49" s="1" t="str">
        <f t="shared" si="96"/>
        <v/>
      </c>
      <c r="AZ49" s="1" t="str">
        <f t="shared" si="97"/>
        <v/>
      </c>
      <c r="BA49" s="1" t="str">
        <f t="shared" si="98"/>
        <v/>
      </c>
      <c r="BB49" s="1" t="str">
        <f t="shared" si="99"/>
        <v/>
      </c>
      <c r="BC49" s="1" t="str">
        <f t="shared" si="48"/>
        <v/>
      </c>
      <c r="BD49" s="1" t="str">
        <f t="shared" si="100"/>
        <v/>
      </c>
      <c r="BE49" s="1" t="str">
        <f t="shared" si="101"/>
        <v/>
      </c>
      <c r="BF49" s="1" t="str">
        <f t="shared" si="102"/>
        <v/>
      </c>
      <c r="BG49" s="1" t="str">
        <f t="shared" si="103"/>
        <v/>
      </c>
      <c r="BH49" s="1" t="str">
        <f t="shared" si="53"/>
        <v/>
      </c>
      <c r="BI49" s="1" t="str">
        <f t="shared" si="104"/>
        <v/>
      </c>
      <c r="BJ49" s="1" t="str">
        <f t="shared" si="105"/>
        <v/>
      </c>
      <c r="BK49" s="1" t="str">
        <f t="shared" si="106"/>
        <v/>
      </c>
      <c r="BL49" s="1" t="str">
        <f t="shared" si="107"/>
        <v/>
      </c>
      <c r="BM49" s="1" t="str">
        <f t="shared" si="58"/>
        <v/>
      </c>
    </row>
    <row r="50" spans="1:65" x14ac:dyDescent="0.25">
      <c r="A50" s="20">
        <v>200246</v>
      </c>
      <c r="B50" s="20" t="s">
        <v>48</v>
      </c>
      <c r="C50" s="20" t="s">
        <v>103</v>
      </c>
      <c r="D50" s="20"/>
      <c r="E50" s="20"/>
      <c r="F50" s="1" t="str">
        <f t="shared" si="60"/>
        <v/>
      </c>
      <c r="G50" s="1" t="str">
        <f t="shared" si="61"/>
        <v/>
      </c>
      <c r="H50" s="1" t="str">
        <f t="shared" si="62"/>
        <v/>
      </c>
      <c r="I50" s="1" t="str">
        <f t="shared" si="63"/>
        <v/>
      </c>
      <c r="J50" s="1" t="str">
        <f t="shared" si="59"/>
        <v/>
      </c>
      <c r="K50" s="1" t="str">
        <f t="shared" si="64"/>
        <v/>
      </c>
      <c r="L50" s="1" t="str">
        <f t="shared" si="65"/>
        <v/>
      </c>
      <c r="M50" s="1" t="str">
        <f t="shared" si="66"/>
        <v/>
      </c>
      <c r="N50" s="1" t="str">
        <f t="shared" si="67"/>
        <v/>
      </c>
      <c r="O50" s="1" t="str">
        <f t="shared" si="8"/>
        <v/>
      </c>
      <c r="P50" s="1" t="str">
        <f t="shared" si="68"/>
        <v/>
      </c>
      <c r="Q50" s="1" t="str">
        <f t="shared" si="69"/>
        <v/>
      </c>
      <c r="R50" s="1" t="str">
        <f t="shared" si="70"/>
        <v/>
      </c>
      <c r="S50" s="1" t="str">
        <f t="shared" si="71"/>
        <v/>
      </c>
      <c r="T50" s="1" t="str">
        <f t="shared" si="13"/>
        <v/>
      </c>
      <c r="U50" s="1" t="str">
        <f t="shared" si="72"/>
        <v/>
      </c>
      <c r="V50" s="1" t="str">
        <f t="shared" si="73"/>
        <v/>
      </c>
      <c r="W50" s="1" t="str">
        <f t="shared" si="74"/>
        <v/>
      </c>
      <c r="X50" s="1" t="str">
        <f t="shared" si="75"/>
        <v/>
      </c>
      <c r="Y50" s="1" t="str">
        <f t="shared" si="18"/>
        <v/>
      </c>
      <c r="Z50" s="1" t="str">
        <f t="shared" si="76"/>
        <v/>
      </c>
      <c r="AA50" s="1" t="str">
        <f t="shared" si="77"/>
        <v/>
      </c>
      <c r="AB50" s="1" t="str">
        <f t="shared" si="78"/>
        <v/>
      </c>
      <c r="AC50" s="1" t="str">
        <f t="shared" si="79"/>
        <v/>
      </c>
      <c r="AD50" s="1" t="str">
        <f t="shared" si="23"/>
        <v/>
      </c>
      <c r="AE50" s="1" t="str">
        <f t="shared" si="80"/>
        <v/>
      </c>
      <c r="AF50" s="1" t="str">
        <f t="shared" si="81"/>
        <v/>
      </c>
      <c r="AG50" s="1" t="str">
        <f t="shared" si="82"/>
        <v/>
      </c>
      <c r="AH50" s="1" t="str">
        <f t="shared" si="83"/>
        <v/>
      </c>
      <c r="AI50" s="1" t="str">
        <f t="shared" si="28"/>
        <v/>
      </c>
      <c r="AJ50" s="1" t="str">
        <f t="shared" si="84"/>
        <v/>
      </c>
      <c r="AK50" s="1" t="str">
        <f t="shared" si="85"/>
        <v/>
      </c>
      <c r="AL50" s="1" t="str">
        <f t="shared" si="86"/>
        <v/>
      </c>
      <c r="AM50" s="1" t="str">
        <f t="shared" si="87"/>
        <v/>
      </c>
      <c r="AN50" s="1" t="str">
        <f t="shared" si="33"/>
        <v/>
      </c>
      <c r="AO50" s="1" t="str">
        <f t="shared" si="88"/>
        <v/>
      </c>
      <c r="AP50" s="1" t="str">
        <f t="shared" si="89"/>
        <v/>
      </c>
      <c r="AQ50" s="1" t="str">
        <f t="shared" si="90"/>
        <v/>
      </c>
      <c r="AR50" s="1" t="str">
        <f t="shared" si="91"/>
        <v/>
      </c>
      <c r="AS50" s="1" t="str">
        <f t="shared" si="38"/>
        <v/>
      </c>
      <c r="AT50" s="1" t="str">
        <f t="shared" si="92"/>
        <v/>
      </c>
      <c r="AU50" s="1" t="str">
        <f t="shared" si="93"/>
        <v/>
      </c>
      <c r="AV50" s="1" t="str">
        <f t="shared" si="94"/>
        <v/>
      </c>
      <c r="AW50" s="1" t="str">
        <f t="shared" si="95"/>
        <v/>
      </c>
      <c r="AX50" s="1" t="str">
        <f t="shared" si="43"/>
        <v/>
      </c>
      <c r="AY50" s="1" t="str">
        <f t="shared" si="96"/>
        <v/>
      </c>
      <c r="AZ50" s="1" t="str">
        <f t="shared" si="97"/>
        <v/>
      </c>
      <c r="BA50" s="1" t="str">
        <f t="shared" si="98"/>
        <v/>
      </c>
      <c r="BB50" s="1" t="str">
        <f t="shared" si="99"/>
        <v/>
      </c>
      <c r="BC50" s="1" t="str">
        <f t="shared" si="48"/>
        <v/>
      </c>
      <c r="BD50" s="1" t="str">
        <f t="shared" si="100"/>
        <v/>
      </c>
      <c r="BE50" s="1" t="str">
        <f t="shared" si="101"/>
        <v/>
      </c>
      <c r="BF50" s="1" t="str">
        <f t="shared" si="102"/>
        <v/>
      </c>
      <c r="BG50" s="1" t="str">
        <f t="shared" si="103"/>
        <v/>
      </c>
      <c r="BH50" s="1" t="str">
        <f t="shared" si="53"/>
        <v/>
      </c>
      <c r="BI50" s="1" t="str">
        <f t="shared" si="104"/>
        <v/>
      </c>
      <c r="BJ50" s="1" t="str">
        <f t="shared" si="105"/>
        <v/>
      </c>
      <c r="BK50" s="1" t="str">
        <f t="shared" si="106"/>
        <v/>
      </c>
      <c r="BL50" s="1" t="str">
        <f t="shared" si="107"/>
        <v/>
      </c>
      <c r="BM50" s="1" t="str">
        <f t="shared" si="58"/>
        <v/>
      </c>
    </row>
    <row r="51" spans="1:65" x14ac:dyDescent="0.25">
      <c r="A51" s="20">
        <v>200247</v>
      </c>
      <c r="B51" s="20" t="s">
        <v>49</v>
      </c>
      <c r="C51" s="20" t="s">
        <v>103</v>
      </c>
      <c r="D51" s="20"/>
      <c r="E51" s="20"/>
      <c r="F51" s="1" t="str">
        <f t="shared" si="60"/>
        <v/>
      </c>
      <c r="G51" s="1" t="str">
        <f t="shared" si="61"/>
        <v/>
      </c>
      <c r="H51" s="1" t="str">
        <f t="shared" si="62"/>
        <v/>
      </c>
      <c r="I51" s="1" t="str">
        <f t="shared" si="63"/>
        <v/>
      </c>
      <c r="J51" s="1" t="str">
        <f t="shared" si="59"/>
        <v/>
      </c>
      <c r="K51" s="1" t="str">
        <f t="shared" si="64"/>
        <v/>
      </c>
      <c r="L51" s="1" t="str">
        <f t="shared" si="65"/>
        <v/>
      </c>
      <c r="M51" s="1" t="str">
        <f t="shared" si="66"/>
        <v/>
      </c>
      <c r="N51" s="1" t="str">
        <f t="shared" si="67"/>
        <v/>
      </c>
      <c r="O51" s="1" t="str">
        <f t="shared" si="8"/>
        <v/>
      </c>
      <c r="P51" s="1" t="str">
        <f t="shared" si="68"/>
        <v/>
      </c>
      <c r="Q51" s="1" t="str">
        <f t="shared" si="69"/>
        <v/>
      </c>
      <c r="R51" s="1" t="str">
        <f t="shared" si="70"/>
        <v/>
      </c>
      <c r="S51" s="1" t="str">
        <f t="shared" si="71"/>
        <v/>
      </c>
      <c r="T51" s="1" t="str">
        <f t="shared" si="13"/>
        <v/>
      </c>
      <c r="U51" s="1" t="str">
        <f t="shared" si="72"/>
        <v/>
      </c>
      <c r="V51" s="1" t="str">
        <f t="shared" si="73"/>
        <v/>
      </c>
      <c r="W51" s="1" t="str">
        <f t="shared" si="74"/>
        <v/>
      </c>
      <c r="X51" s="1" t="str">
        <f t="shared" si="75"/>
        <v/>
      </c>
      <c r="Y51" s="1" t="str">
        <f t="shared" si="18"/>
        <v/>
      </c>
      <c r="Z51" s="1" t="str">
        <f t="shared" si="76"/>
        <v/>
      </c>
      <c r="AA51" s="1" t="str">
        <f t="shared" si="77"/>
        <v/>
      </c>
      <c r="AB51" s="1" t="str">
        <f t="shared" si="78"/>
        <v/>
      </c>
      <c r="AC51" s="1" t="str">
        <f t="shared" si="79"/>
        <v/>
      </c>
      <c r="AD51" s="1" t="str">
        <f t="shared" si="23"/>
        <v/>
      </c>
      <c r="AE51" s="1" t="str">
        <f t="shared" si="80"/>
        <v/>
      </c>
      <c r="AF51" s="1" t="str">
        <f t="shared" si="81"/>
        <v/>
      </c>
      <c r="AG51" s="1" t="str">
        <f t="shared" si="82"/>
        <v/>
      </c>
      <c r="AH51" s="1" t="str">
        <f t="shared" si="83"/>
        <v/>
      </c>
      <c r="AI51" s="1" t="str">
        <f t="shared" si="28"/>
        <v/>
      </c>
      <c r="AJ51" s="1" t="str">
        <f t="shared" si="84"/>
        <v/>
      </c>
      <c r="AK51" s="1" t="str">
        <f t="shared" si="85"/>
        <v/>
      </c>
      <c r="AL51" s="1" t="str">
        <f t="shared" si="86"/>
        <v/>
      </c>
      <c r="AM51" s="1" t="str">
        <f t="shared" si="87"/>
        <v/>
      </c>
      <c r="AN51" s="1" t="str">
        <f t="shared" si="33"/>
        <v/>
      </c>
      <c r="AO51" s="1" t="str">
        <f t="shared" si="88"/>
        <v/>
      </c>
      <c r="AP51" s="1" t="str">
        <f t="shared" si="89"/>
        <v/>
      </c>
      <c r="AQ51" s="1" t="str">
        <f t="shared" si="90"/>
        <v/>
      </c>
      <c r="AR51" s="1" t="str">
        <f t="shared" si="91"/>
        <v/>
      </c>
      <c r="AS51" s="1" t="str">
        <f t="shared" si="38"/>
        <v/>
      </c>
      <c r="AT51" s="1" t="str">
        <f t="shared" si="92"/>
        <v/>
      </c>
      <c r="AU51" s="1" t="str">
        <f t="shared" si="93"/>
        <v/>
      </c>
      <c r="AV51" s="1" t="str">
        <f t="shared" si="94"/>
        <v/>
      </c>
      <c r="AW51" s="1" t="str">
        <f t="shared" si="95"/>
        <v/>
      </c>
      <c r="AX51" s="1" t="str">
        <f t="shared" si="43"/>
        <v/>
      </c>
      <c r="AY51" s="1" t="str">
        <f t="shared" si="96"/>
        <v/>
      </c>
      <c r="AZ51" s="1" t="str">
        <f t="shared" si="97"/>
        <v/>
      </c>
      <c r="BA51" s="1" t="str">
        <f t="shared" si="98"/>
        <v/>
      </c>
      <c r="BB51" s="1" t="str">
        <f t="shared" si="99"/>
        <v/>
      </c>
      <c r="BC51" s="1" t="str">
        <f t="shared" si="48"/>
        <v/>
      </c>
      <c r="BD51" s="1" t="str">
        <f t="shared" si="100"/>
        <v/>
      </c>
      <c r="BE51" s="1" t="str">
        <f t="shared" si="101"/>
        <v/>
      </c>
      <c r="BF51" s="1" t="str">
        <f t="shared" si="102"/>
        <v/>
      </c>
      <c r="BG51" s="1" t="str">
        <f t="shared" si="103"/>
        <v/>
      </c>
      <c r="BH51" s="1" t="str">
        <f t="shared" si="53"/>
        <v/>
      </c>
      <c r="BI51" s="1" t="str">
        <f t="shared" si="104"/>
        <v/>
      </c>
      <c r="BJ51" s="1" t="str">
        <f t="shared" si="105"/>
        <v/>
      </c>
      <c r="BK51" s="1" t="str">
        <f t="shared" si="106"/>
        <v/>
      </c>
      <c r="BL51" s="1" t="str">
        <f t="shared" si="107"/>
        <v/>
      </c>
      <c r="BM51" s="1" t="str">
        <f t="shared" si="58"/>
        <v/>
      </c>
    </row>
    <row r="52" spans="1:65" x14ac:dyDescent="0.25">
      <c r="A52" s="20">
        <v>200248</v>
      </c>
      <c r="B52" s="20" t="s">
        <v>50</v>
      </c>
      <c r="C52" s="20" t="s">
        <v>103</v>
      </c>
      <c r="D52" s="20"/>
      <c r="E52" s="20"/>
      <c r="F52" s="1" t="str">
        <f t="shared" si="60"/>
        <v/>
      </c>
      <c r="G52" s="1" t="str">
        <f t="shared" si="61"/>
        <v/>
      </c>
      <c r="H52" s="1" t="str">
        <f t="shared" si="62"/>
        <v/>
      </c>
      <c r="I52" s="1" t="str">
        <f t="shared" si="63"/>
        <v/>
      </c>
      <c r="J52" s="1" t="str">
        <f t="shared" si="59"/>
        <v/>
      </c>
      <c r="K52" s="1" t="str">
        <f t="shared" si="64"/>
        <v/>
      </c>
      <c r="L52" s="1" t="str">
        <f t="shared" si="65"/>
        <v/>
      </c>
      <c r="M52" s="1" t="str">
        <f t="shared" si="66"/>
        <v/>
      </c>
      <c r="N52" s="1" t="str">
        <f t="shared" si="67"/>
        <v/>
      </c>
      <c r="O52" s="1" t="str">
        <f t="shared" si="8"/>
        <v/>
      </c>
      <c r="P52" s="1" t="str">
        <f t="shared" si="68"/>
        <v/>
      </c>
      <c r="Q52" s="1" t="str">
        <f t="shared" si="69"/>
        <v/>
      </c>
      <c r="R52" s="1" t="str">
        <f t="shared" si="70"/>
        <v/>
      </c>
      <c r="S52" s="1" t="str">
        <f t="shared" si="71"/>
        <v/>
      </c>
      <c r="T52" s="1" t="str">
        <f t="shared" si="13"/>
        <v/>
      </c>
      <c r="U52" s="1" t="str">
        <f t="shared" si="72"/>
        <v/>
      </c>
      <c r="V52" s="1" t="str">
        <f t="shared" si="73"/>
        <v/>
      </c>
      <c r="W52" s="1" t="str">
        <f t="shared" si="74"/>
        <v/>
      </c>
      <c r="X52" s="1" t="str">
        <f t="shared" si="75"/>
        <v/>
      </c>
      <c r="Y52" s="1" t="str">
        <f t="shared" si="18"/>
        <v/>
      </c>
      <c r="Z52" s="1" t="str">
        <f t="shared" si="76"/>
        <v/>
      </c>
      <c r="AA52" s="1" t="str">
        <f t="shared" si="77"/>
        <v/>
      </c>
      <c r="AB52" s="1" t="str">
        <f t="shared" si="78"/>
        <v/>
      </c>
      <c r="AC52" s="1" t="str">
        <f t="shared" si="79"/>
        <v/>
      </c>
      <c r="AD52" s="1" t="str">
        <f t="shared" si="23"/>
        <v/>
      </c>
      <c r="AE52" s="1" t="str">
        <f t="shared" si="80"/>
        <v/>
      </c>
      <c r="AF52" s="1" t="str">
        <f t="shared" si="81"/>
        <v/>
      </c>
      <c r="AG52" s="1" t="str">
        <f t="shared" si="82"/>
        <v/>
      </c>
      <c r="AH52" s="1" t="str">
        <f t="shared" si="83"/>
        <v/>
      </c>
      <c r="AI52" s="1" t="str">
        <f t="shared" si="28"/>
        <v/>
      </c>
      <c r="AJ52" s="1" t="str">
        <f t="shared" si="84"/>
        <v/>
      </c>
      <c r="AK52" s="1" t="str">
        <f t="shared" si="85"/>
        <v/>
      </c>
      <c r="AL52" s="1" t="str">
        <f t="shared" si="86"/>
        <v/>
      </c>
      <c r="AM52" s="1" t="str">
        <f t="shared" si="87"/>
        <v/>
      </c>
      <c r="AN52" s="1" t="str">
        <f t="shared" si="33"/>
        <v/>
      </c>
      <c r="AO52" s="1" t="str">
        <f t="shared" si="88"/>
        <v/>
      </c>
      <c r="AP52" s="1" t="str">
        <f t="shared" si="89"/>
        <v/>
      </c>
      <c r="AQ52" s="1" t="str">
        <f t="shared" si="90"/>
        <v/>
      </c>
      <c r="AR52" s="1" t="str">
        <f t="shared" si="91"/>
        <v/>
      </c>
      <c r="AS52" s="1" t="str">
        <f t="shared" si="38"/>
        <v/>
      </c>
      <c r="AT52" s="1" t="str">
        <f t="shared" si="92"/>
        <v/>
      </c>
      <c r="AU52" s="1" t="str">
        <f t="shared" si="93"/>
        <v/>
      </c>
      <c r="AV52" s="1" t="str">
        <f t="shared" si="94"/>
        <v/>
      </c>
      <c r="AW52" s="1" t="str">
        <f t="shared" si="95"/>
        <v/>
      </c>
      <c r="AX52" s="1" t="str">
        <f t="shared" si="43"/>
        <v/>
      </c>
      <c r="AY52" s="1" t="str">
        <f t="shared" si="96"/>
        <v/>
      </c>
      <c r="AZ52" s="1" t="str">
        <f t="shared" si="97"/>
        <v/>
      </c>
      <c r="BA52" s="1" t="str">
        <f t="shared" si="98"/>
        <v/>
      </c>
      <c r="BB52" s="1" t="str">
        <f t="shared" si="99"/>
        <v/>
      </c>
      <c r="BC52" s="1" t="str">
        <f t="shared" si="48"/>
        <v/>
      </c>
      <c r="BD52" s="1" t="str">
        <f t="shared" si="100"/>
        <v/>
      </c>
      <c r="BE52" s="1" t="str">
        <f t="shared" si="101"/>
        <v/>
      </c>
      <c r="BF52" s="1" t="str">
        <f t="shared" si="102"/>
        <v/>
      </c>
      <c r="BG52" s="1" t="str">
        <f t="shared" si="103"/>
        <v/>
      </c>
      <c r="BH52" s="1" t="str">
        <f t="shared" si="53"/>
        <v/>
      </c>
      <c r="BI52" s="1" t="str">
        <f t="shared" si="104"/>
        <v/>
      </c>
      <c r="BJ52" s="1" t="str">
        <f t="shared" si="105"/>
        <v/>
      </c>
      <c r="BK52" s="1" t="str">
        <f t="shared" si="106"/>
        <v/>
      </c>
      <c r="BL52" s="1" t="str">
        <f t="shared" si="107"/>
        <v/>
      </c>
      <c r="BM52" s="1" t="str">
        <f t="shared" si="58"/>
        <v/>
      </c>
    </row>
    <row r="53" spans="1:65" x14ac:dyDescent="0.25">
      <c r="A53" s="20">
        <v>200249</v>
      </c>
      <c r="B53" s="20" t="s">
        <v>51</v>
      </c>
      <c r="C53" s="20" t="s">
        <v>103</v>
      </c>
      <c r="D53" s="20"/>
      <c r="E53" s="20"/>
      <c r="F53" s="1" t="str">
        <f t="shared" si="60"/>
        <v/>
      </c>
      <c r="G53" s="1" t="str">
        <f t="shared" si="61"/>
        <v/>
      </c>
      <c r="H53" s="1" t="str">
        <f t="shared" si="62"/>
        <v/>
      </c>
      <c r="I53" s="1" t="str">
        <f t="shared" si="63"/>
        <v/>
      </c>
      <c r="J53" s="1" t="str">
        <f t="shared" si="59"/>
        <v/>
      </c>
      <c r="K53" s="1" t="str">
        <f t="shared" si="64"/>
        <v/>
      </c>
      <c r="L53" s="1" t="str">
        <f t="shared" si="65"/>
        <v/>
      </c>
      <c r="M53" s="1" t="str">
        <f t="shared" si="66"/>
        <v/>
      </c>
      <c r="N53" s="1" t="str">
        <f t="shared" si="67"/>
        <v/>
      </c>
      <c r="O53" s="1" t="str">
        <f t="shared" si="8"/>
        <v/>
      </c>
      <c r="P53" s="1" t="str">
        <f t="shared" si="68"/>
        <v/>
      </c>
      <c r="Q53" s="1" t="str">
        <f t="shared" si="69"/>
        <v/>
      </c>
      <c r="R53" s="1" t="str">
        <f t="shared" si="70"/>
        <v/>
      </c>
      <c r="S53" s="1" t="str">
        <f t="shared" si="71"/>
        <v/>
      </c>
      <c r="T53" s="1" t="str">
        <f t="shared" si="13"/>
        <v/>
      </c>
      <c r="U53" s="1" t="str">
        <f t="shared" si="72"/>
        <v/>
      </c>
      <c r="V53" s="1" t="str">
        <f t="shared" si="73"/>
        <v/>
      </c>
      <c r="W53" s="1" t="str">
        <f t="shared" si="74"/>
        <v/>
      </c>
      <c r="X53" s="1" t="str">
        <f t="shared" si="75"/>
        <v/>
      </c>
      <c r="Y53" s="1" t="str">
        <f t="shared" si="18"/>
        <v/>
      </c>
      <c r="Z53" s="1" t="str">
        <f t="shared" si="76"/>
        <v/>
      </c>
      <c r="AA53" s="1" t="str">
        <f t="shared" si="77"/>
        <v/>
      </c>
      <c r="AB53" s="1" t="str">
        <f t="shared" si="78"/>
        <v/>
      </c>
      <c r="AC53" s="1" t="str">
        <f t="shared" si="79"/>
        <v/>
      </c>
      <c r="AD53" s="1" t="str">
        <f t="shared" si="23"/>
        <v/>
      </c>
      <c r="AE53" s="1" t="str">
        <f t="shared" si="80"/>
        <v/>
      </c>
      <c r="AF53" s="1" t="str">
        <f t="shared" si="81"/>
        <v/>
      </c>
      <c r="AG53" s="1" t="str">
        <f t="shared" si="82"/>
        <v/>
      </c>
      <c r="AH53" s="1" t="str">
        <f t="shared" si="83"/>
        <v/>
      </c>
      <c r="AI53" s="1" t="str">
        <f t="shared" si="28"/>
        <v/>
      </c>
      <c r="AJ53" s="1" t="str">
        <f t="shared" si="84"/>
        <v/>
      </c>
      <c r="AK53" s="1" t="str">
        <f t="shared" si="85"/>
        <v/>
      </c>
      <c r="AL53" s="1" t="str">
        <f t="shared" si="86"/>
        <v/>
      </c>
      <c r="AM53" s="1" t="str">
        <f t="shared" si="87"/>
        <v/>
      </c>
      <c r="AN53" s="1" t="str">
        <f t="shared" si="33"/>
        <v/>
      </c>
      <c r="AO53" s="1" t="str">
        <f t="shared" si="88"/>
        <v/>
      </c>
      <c r="AP53" s="1" t="str">
        <f t="shared" si="89"/>
        <v/>
      </c>
      <c r="AQ53" s="1" t="str">
        <f t="shared" si="90"/>
        <v/>
      </c>
      <c r="AR53" s="1" t="str">
        <f t="shared" si="91"/>
        <v/>
      </c>
      <c r="AS53" s="1" t="str">
        <f t="shared" si="38"/>
        <v/>
      </c>
      <c r="AT53" s="1" t="str">
        <f t="shared" si="92"/>
        <v/>
      </c>
      <c r="AU53" s="1" t="str">
        <f t="shared" si="93"/>
        <v/>
      </c>
      <c r="AV53" s="1" t="str">
        <f t="shared" si="94"/>
        <v/>
      </c>
      <c r="AW53" s="1" t="str">
        <f t="shared" si="95"/>
        <v/>
      </c>
      <c r="AX53" s="1" t="str">
        <f t="shared" si="43"/>
        <v/>
      </c>
      <c r="AY53" s="1" t="str">
        <f t="shared" si="96"/>
        <v/>
      </c>
      <c r="AZ53" s="1" t="str">
        <f t="shared" si="97"/>
        <v/>
      </c>
      <c r="BA53" s="1" t="str">
        <f t="shared" si="98"/>
        <v/>
      </c>
      <c r="BB53" s="1" t="str">
        <f t="shared" si="99"/>
        <v/>
      </c>
      <c r="BC53" s="1" t="str">
        <f t="shared" si="48"/>
        <v/>
      </c>
      <c r="BD53" s="1" t="str">
        <f t="shared" si="100"/>
        <v/>
      </c>
      <c r="BE53" s="1" t="str">
        <f t="shared" si="101"/>
        <v/>
      </c>
      <c r="BF53" s="1" t="str">
        <f t="shared" si="102"/>
        <v/>
      </c>
      <c r="BG53" s="1" t="str">
        <f t="shared" si="103"/>
        <v/>
      </c>
      <c r="BH53" s="1" t="str">
        <f t="shared" si="53"/>
        <v/>
      </c>
      <c r="BI53" s="1" t="str">
        <f t="shared" si="104"/>
        <v/>
      </c>
      <c r="BJ53" s="1" t="str">
        <f t="shared" si="105"/>
        <v/>
      </c>
      <c r="BK53" s="1" t="str">
        <f t="shared" si="106"/>
        <v/>
      </c>
      <c r="BL53" s="1" t="str">
        <f t="shared" si="107"/>
        <v/>
      </c>
      <c r="BM53" s="1" t="str">
        <f t="shared" si="58"/>
        <v/>
      </c>
    </row>
    <row r="54" spans="1:65" x14ac:dyDescent="0.25">
      <c r="A54" s="20">
        <v>200250</v>
      </c>
      <c r="B54" s="20" t="s">
        <v>52</v>
      </c>
      <c r="C54" s="20" t="s">
        <v>103</v>
      </c>
      <c r="D54" s="20"/>
      <c r="E54" s="20"/>
      <c r="F54" s="1" t="str">
        <f t="shared" si="60"/>
        <v/>
      </c>
      <c r="G54" s="1" t="str">
        <f t="shared" si="61"/>
        <v/>
      </c>
      <c r="H54" s="1" t="str">
        <f t="shared" si="62"/>
        <v/>
      </c>
      <c r="I54" s="1" t="str">
        <f t="shared" si="63"/>
        <v/>
      </c>
      <c r="J54" s="1" t="str">
        <f t="shared" si="59"/>
        <v/>
      </c>
      <c r="K54" s="1" t="str">
        <f t="shared" si="64"/>
        <v/>
      </c>
      <c r="L54" s="1" t="str">
        <f t="shared" si="65"/>
        <v/>
      </c>
      <c r="M54" s="1" t="str">
        <f t="shared" si="66"/>
        <v/>
      </c>
      <c r="N54" s="1" t="str">
        <f t="shared" si="67"/>
        <v/>
      </c>
      <c r="O54" s="1" t="str">
        <f t="shared" si="8"/>
        <v/>
      </c>
      <c r="P54" s="1" t="str">
        <f t="shared" si="68"/>
        <v/>
      </c>
      <c r="Q54" s="1" t="str">
        <f t="shared" si="69"/>
        <v/>
      </c>
      <c r="R54" s="1" t="str">
        <f t="shared" si="70"/>
        <v/>
      </c>
      <c r="S54" s="1" t="str">
        <f t="shared" si="71"/>
        <v/>
      </c>
      <c r="T54" s="1" t="str">
        <f t="shared" si="13"/>
        <v/>
      </c>
      <c r="U54" s="1" t="str">
        <f t="shared" si="72"/>
        <v/>
      </c>
      <c r="V54" s="1" t="str">
        <f t="shared" si="73"/>
        <v/>
      </c>
      <c r="W54" s="1" t="str">
        <f t="shared" si="74"/>
        <v/>
      </c>
      <c r="X54" s="1" t="str">
        <f t="shared" si="75"/>
        <v/>
      </c>
      <c r="Y54" s="1" t="str">
        <f t="shared" si="18"/>
        <v/>
      </c>
      <c r="Z54" s="1" t="str">
        <f t="shared" si="76"/>
        <v/>
      </c>
      <c r="AA54" s="1" t="str">
        <f t="shared" si="77"/>
        <v/>
      </c>
      <c r="AB54" s="1" t="str">
        <f t="shared" si="78"/>
        <v/>
      </c>
      <c r="AC54" s="1" t="str">
        <f t="shared" si="79"/>
        <v/>
      </c>
      <c r="AD54" s="1" t="str">
        <f t="shared" si="23"/>
        <v/>
      </c>
      <c r="AE54" s="1" t="str">
        <f t="shared" si="80"/>
        <v/>
      </c>
      <c r="AF54" s="1" t="str">
        <f t="shared" si="81"/>
        <v/>
      </c>
      <c r="AG54" s="1" t="str">
        <f t="shared" si="82"/>
        <v/>
      </c>
      <c r="AH54" s="1" t="str">
        <f t="shared" si="83"/>
        <v/>
      </c>
      <c r="AI54" s="1" t="str">
        <f t="shared" si="28"/>
        <v/>
      </c>
      <c r="AJ54" s="1" t="str">
        <f t="shared" si="84"/>
        <v/>
      </c>
      <c r="AK54" s="1" t="str">
        <f t="shared" si="85"/>
        <v/>
      </c>
      <c r="AL54" s="1" t="str">
        <f t="shared" si="86"/>
        <v/>
      </c>
      <c r="AM54" s="1" t="str">
        <f t="shared" si="87"/>
        <v/>
      </c>
      <c r="AN54" s="1" t="str">
        <f t="shared" si="33"/>
        <v/>
      </c>
      <c r="AO54" s="1" t="str">
        <f t="shared" si="88"/>
        <v/>
      </c>
      <c r="AP54" s="1" t="str">
        <f t="shared" si="89"/>
        <v/>
      </c>
      <c r="AQ54" s="1" t="str">
        <f t="shared" si="90"/>
        <v/>
      </c>
      <c r="AR54" s="1" t="str">
        <f t="shared" si="91"/>
        <v/>
      </c>
      <c r="AS54" s="1" t="str">
        <f t="shared" si="38"/>
        <v/>
      </c>
      <c r="AT54" s="1" t="str">
        <f t="shared" si="92"/>
        <v/>
      </c>
      <c r="AU54" s="1" t="str">
        <f t="shared" si="93"/>
        <v/>
      </c>
      <c r="AV54" s="1" t="str">
        <f t="shared" si="94"/>
        <v/>
      </c>
      <c r="AW54" s="1" t="str">
        <f t="shared" si="95"/>
        <v/>
      </c>
      <c r="AX54" s="1" t="str">
        <f t="shared" si="43"/>
        <v/>
      </c>
      <c r="AY54" s="1" t="str">
        <f t="shared" si="96"/>
        <v/>
      </c>
      <c r="AZ54" s="1" t="str">
        <f t="shared" si="97"/>
        <v/>
      </c>
      <c r="BA54" s="1" t="str">
        <f t="shared" si="98"/>
        <v/>
      </c>
      <c r="BB54" s="1" t="str">
        <f t="shared" si="99"/>
        <v/>
      </c>
      <c r="BC54" s="1" t="str">
        <f t="shared" si="48"/>
        <v/>
      </c>
      <c r="BD54" s="1" t="str">
        <f t="shared" si="100"/>
        <v/>
      </c>
      <c r="BE54" s="1" t="str">
        <f t="shared" si="101"/>
        <v/>
      </c>
      <c r="BF54" s="1" t="str">
        <f t="shared" si="102"/>
        <v/>
      </c>
      <c r="BG54" s="1" t="str">
        <f t="shared" si="103"/>
        <v/>
      </c>
      <c r="BH54" s="1" t="str">
        <f t="shared" si="53"/>
        <v/>
      </c>
      <c r="BI54" s="1" t="str">
        <f t="shared" si="104"/>
        <v/>
      </c>
      <c r="BJ54" s="1" t="str">
        <f t="shared" si="105"/>
        <v/>
      </c>
      <c r="BK54" s="1" t="str">
        <f t="shared" si="106"/>
        <v/>
      </c>
      <c r="BL54" s="1" t="str">
        <f t="shared" si="107"/>
        <v/>
      </c>
      <c r="BM54" s="1" t="str">
        <f t="shared" si="58"/>
        <v/>
      </c>
    </row>
    <row r="55" spans="1:65" x14ac:dyDescent="0.25">
      <c r="A55" s="20">
        <v>200251</v>
      </c>
      <c r="B55" s="20" t="s">
        <v>53</v>
      </c>
      <c r="C55" s="20" t="s">
        <v>103</v>
      </c>
      <c r="D55" s="20"/>
      <c r="E55" s="20"/>
      <c r="F55" s="1" t="str">
        <f t="shared" si="60"/>
        <v/>
      </c>
      <c r="G55" s="1" t="str">
        <f t="shared" si="61"/>
        <v/>
      </c>
      <c r="H55" s="1" t="str">
        <f t="shared" si="62"/>
        <v/>
      </c>
      <c r="I55" s="1" t="str">
        <f t="shared" si="63"/>
        <v/>
      </c>
      <c r="J55" s="1" t="str">
        <f t="shared" si="59"/>
        <v/>
      </c>
      <c r="K55" s="1" t="str">
        <f t="shared" si="64"/>
        <v/>
      </c>
      <c r="L55" s="1" t="str">
        <f t="shared" si="65"/>
        <v/>
      </c>
      <c r="M55" s="1" t="str">
        <f t="shared" si="66"/>
        <v/>
      </c>
      <c r="N55" s="1" t="str">
        <f t="shared" si="67"/>
        <v/>
      </c>
      <c r="O55" s="1" t="str">
        <f t="shared" si="8"/>
        <v/>
      </c>
      <c r="P55" s="1" t="str">
        <f t="shared" si="68"/>
        <v/>
      </c>
      <c r="Q55" s="1" t="str">
        <f t="shared" si="69"/>
        <v/>
      </c>
      <c r="R55" s="1" t="str">
        <f t="shared" si="70"/>
        <v/>
      </c>
      <c r="S55" s="1" t="str">
        <f t="shared" si="71"/>
        <v/>
      </c>
      <c r="T55" s="1" t="str">
        <f t="shared" si="13"/>
        <v/>
      </c>
      <c r="U55" s="1" t="str">
        <f t="shared" si="72"/>
        <v/>
      </c>
      <c r="V55" s="1" t="str">
        <f t="shared" si="73"/>
        <v/>
      </c>
      <c r="W55" s="1" t="str">
        <f t="shared" si="74"/>
        <v/>
      </c>
      <c r="X55" s="1" t="str">
        <f t="shared" si="75"/>
        <v/>
      </c>
      <c r="Y55" s="1" t="str">
        <f t="shared" si="18"/>
        <v/>
      </c>
      <c r="Z55" s="1" t="str">
        <f t="shared" si="76"/>
        <v/>
      </c>
      <c r="AA55" s="1" t="str">
        <f t="shared" si="77"/>
        <v/>
      </c>
      <c r="AB55" s="1" t="str">
        <f t="shared" si="78"/>
        <v/>
      </c>
      <c r="AC55" s="1" t="str">
        <f t="shared" si="79"/>
        <v/>
      </c>
      <c r="AD55" s="1" t="str">
        <f t="shared" si="23"/>
        <v/>
      </c>
      <c r="AE55" s="1" t="str">
        <f t="shared" si="80"/>
        <v/>
      </c>
      <c r="AF55" s="1" t="str">
        <f t="shared" si="81"/>
        <v/>
      </c>
      <c r="AG55" s="1" t="str">
        <f t="shared" si="82"/>
        <v/>
      </c>
      <c r="AH55" s="1" t="str">
        <f t="shared" si="83"/>
        <v/>
      </c>
      <c r="AI55" s="1" t="str">
        <f t="shared" si="28"/>
        <v/>
      </c>
      <c r="AJ55" s="1" t="str">
        <f t="shared" si="84"/>
        <v/>
      </c>
      <c r="AK55" s="1" t="str">
        <f t="shared" si="85"/>
        <v/>
      </c>
      <c r="AL55" s="1" t="str">
        <f t="shared" si="86"/>
        <v/>
      </c>
      <c r="AM55" s="1" t="str">
        <f t="shared" si="87"/>
        <v/>
      </c>
      <c r="AN55" s="1" t="str">
        <f t="shared" si="33"/>
        <v/>
      </c>
      <c r="AO55" s="1" t="str">
        <f t="shared" si="88"/>
        <v/>
      </c>
      <c r="AP55" s="1" t="str">
        <f t="shared" si="89"/>
        <v/>
      </c>
      <c r="AQ55" s="1" t="str">
        <f t="shared" si="90"/>
        <v/>
      </c>
      <c r="AR55" s="1" t="str">
        <f t="shared" si="91"/>
        <v/>
      </c>
      <c r="AS55" s="1" t="str">
        <f t="shared" si="38"/>
        <v/>
      </c>
      <c r="AT55" s="1" t="str">
        <f t="shared" si="92"/>
        <v/>
      </c>
      <c r="AU55" s="1" t="str">
        <f t="shared" si="93"/>
        <v/>
      </c>
      <c r="AV55" s="1" t="str">
        <f t="shared" si="94"/>
        <v/>
      </c>
      <c r="AW55" s="1" t="str">
        <f t="shared" si="95"/>
        <v/>
      </c>
      <c r="AX55" s="1" t="str">
        <f t="shared" si="43"/>
        <v/>
      </c>
      <c r="AY55" s="1" t="str">
        <f t="shared" si="96"/>
        <v/>
      </c>
      <c r="AZ55" s="1" t="str">
        <f t="shared" si="97"/>
        <v/>
      </c>
      <c r="BA55" s="1" t="str">
        <f t="shared" si="98"/>
        <v/>
      </c>
      <c r="BB55" s="1" t="str">
        <f t="shared" si="99"/>
        <v/>
      </c>
      <c r="BC55" s="1" t="str">
        <f t="shared" si="48"/>
        <v/>
      </c>
      <c r="BD55" s="1" t="str">
        <f t="shared" si="100"/>
        <v/>
      </c>
      <c r="BE55" s="1" t="str">
        <f t="shared" si="101"/>
        <v/>
      </c>
      <c r="BF55" s="1" t="str">
        <f t="shared" si="102"/>
        <v/>
      </c>
      <c r="BG55" s="1" t="str">
        <f t="shared" si="103"/>
        <v/>
      </c>
      <c r="BH55" s="1" t="str">
        <f t="shared" si="53"/>
        <v/>
      </c>
      <c r="BI55" s="1" t="str">
        <f t="shared" si="104"/>
        <v/>
      </c>
      <c r="BJ55" s="1" t="str">
        <f t="shared" si="105"/>
        <v/>
      </c>
      <c r="BK55" s="1" t="str">
        <f t="shared" si="106"/>
        <v/>
      </c>
      <c r="BL55" s="1" t="str">
        <f t="shared" si="107"/>
        <v/>
      </c>
      <c r="BM55" s="1" t="str">
        <f t="shared" si="58"/>
        <v/>
      </c>
    </row>
    <row r="56" spans="1:65" x14ac:dyDescent="0.25">
      <c r="A56" s="20">
        <v>200252</v>
      </c>
      <c r="B56" s="20" t="s">
        <v>54</v>
      </c>
      <c r="C56" s="20" t="s">
        <v>103</v>
      </c>
      <c r="D56" s="20"/>
      <c r="E56" s="20"/>
      <c r="F56" s="1" t="str">
        <f t="shared" si="60"/>
        <v/>
      </c>
      <c r="G56" s="1" t="str">
        <f t="shared" si="61"/>
        <v/>
      </c>
      <c r="H56" s="1" t="str">
        <f t="shared" si="62"/>
        <v/>
      </c>
      <c r="I56" s="1" t="str">
        <f t="shared" si="63"/>
        <v/>
      </c>
      <c r="J56" s="1" t="str">
        <f t="shared" si="59"/>
        <v/>
      </c>
      <c r="K56" s="1" t="str">
        <f t="shared" si="64"/>
        <v/>
      </c>
      <c r="L56" s="1" t="str">
        <f t="shared" si="65"/>
        <v/>
      </c>
      <c r="M56" s="1" t="str">
        <f t="shared" si="66"/>
        <v/>
      </c>
      <c r="N56" s="1" t="str">
        <f t="shared" si="67"/>
        <v/>
      </c>
      <c r="O56" s="1" t="str">
        <f t="shared" si="8"/>
        <v/>
      </c>
      <c r="P56" s="1" t="str">
        <f t="shared" si="68"/>
        <v/>
      </c>
      <c r="Q56" s="1" t="str">
        <f t="shared" si="69"/>
        <v/>
      </c>
      <c r="R56" s="1" t="str">
        <f t="shared" si="70"/>
        <v/>
      </c>
      <c r="S56" s="1" t="str">
        <f t="shared" si="71"/>
        <v/>
      </c>
      <c r="T56" s="1" t="str">
        <f t="shared" si="13"/>
        <v/>
      </c>
      <c r="U56" s="1" t="str">
        <f t="shared" si="72"/>
        <v/>
      </c>
      <c r="V56" s="1" t="str">
        <f t="shared" si="73"/>
        <v/>
      </c>
      <c r="W56" s="1" t="str">
        <f t="shared" si="74"/>
        <v/>
      </c>
      <c r="X56" s="1" t="str">
        <f t="shared" si="75"/>
        <v/>
      </c>
      <c r="Y56" s="1" t="str">
        <f t="shared" si="18"/>
        <v/>
      </c>
      <c r="Z56" s="1" t="str">
        <f t="shared" si="76"/>
        <v/>
      </c>
      <c r="AA56" s="1" t="str">
        <f t="shared" si="77"/>
        <v/>
      </c>
      <c r="AB56" s="1" t="str">
        <f t="shared" si="78"/>
        <v/>
      </c>
      <c r="AC56" s="1" t="str">
        <f t="shared" si="79"/>
        <v/>
      </c>
      <c r="AD56" s="1" t="str">
        <f t="shared" si="23"/>
        <v/>
      </c>
      <c r="AE56" s="1" t="str">
        <f t="shared" si="80"/>
        <v/>
      </c>
      <c r="AF56" s="1" t="str">
        <f t="shared" si="81"/>
        <v/>
      </c>
      <c r="AG56" s="1" t="str">
        <f t="shared" si="82"/>
        <v/>
      </c>
      <c r="AH56" s="1" t="str">
        <f t="shared" si="83"/>
        <v/>
      </c>
      <c r="AI56" s="1" t="str">
        <f t="shared" si="28"/>
        <v/>
      </c>
      <c r="AJ56" s="1" t="str">
        <f t="shared" si="84"/>
        <v/>
      </c>
      <c r="AK56" s="1" t="str">
        <f t="shared" si="85"/>
        <v/>
      </c>
      <c r="AL56" s="1" t="str">
        <f t="shared" si="86"/>
        <v/>
      </c>
      <c r="AM56" s="1" t="str">
        <f t="shared" si="87"/>
        <v/>
      </c>
      <c r="AN56" s="1" t="str">
        <f t="shared" si="33"/>
        <v/>
      </c>
      <c r="AO56" s="1" t="str">
        <f t="shared" si="88"/>
        <v/>
      </c>
      <c r="AP56" s="1" t="str">
        <f t="shared" si="89"/>
        <v/>
      </c>
      <c r="AQ56" s="1" t="str">
        <f t="shared" si="90"/>
        <v/>
      </c>
      <c r="AR56" s="1" t="str">
        <f t="shared" si="91"/>
        <v/>
      </c>
      <c r="AS56" s="1" t="str">
        <f t="shared" si="38"/>
        <v/>
      </c>
      <c r="AT56" s="1" t="str">
        <f t="shared" si="92"/>
        <v/>
      </c>
      <c r="AU56" s="1" t="str">
        <f t="shared" si="93"/>
        <v/>
      </c>
      <c r="AV56" s="1" t="str">
        <f t="shared" si="94"/>
        <v/>
      </c>
      <c r="AW56" s="1" t="str">
        <f t="shared" si="95"/>
        <v/>
      </c>
      <c r="AX56" s="1" t="str">
        <f t="shared" si="43"/>
        <v/>
      </c>
      <c r="AY56" s="1" t="str">
        <f t="shared" si="96"/>
        <v/>
      </c>
      <c r="AZ56" s="1" t="str">
        <f t="shared" si="97"/>
        <v/>
      </c>
      <c r="BA56" s="1" t="str">
        <f t="shared" si="98"/>
        <v/>
      </c>
      <c r="BB56" s="1" t="str">
        <f t="shared" si="99"/>
        <v/>
      </c>
      <c r="BC56" s="1" t="str">
        <f t="shared" si="48"/>
        <v/>
      </c>
      <c r="BD56" s="1" t="str">
        <f t="shared" si="100"/>
        <v/>
      </c>
      <c r="BE56" s="1" t="str">
        <f t="shared" si="101"/>
        <v/>
      </c>
      <c r="BF56" s="1" t="str">
        <f t="shared" si="102"/>
        <v/>
      </c>
      <c r="BG56" s="1" t="str">
        <f t="shared" si="103"/>
        <v/>
      </c>
      <c r="BH56" s="1" t="str">
        <f t="shared" si="53"/>
        <v/>
      </c>
      <c r="BI56" s="1" t="str">
        <f t="shared" si="104"/>
        <v/>
      </c>
      <c r="BJ56" s="1" t="str">
        <f t="shared" si="105"/>
        <v/>
      </c>
      <c r="BK56" s="1" t="str">
        <f t="shared" si="106"/>
        <v/>
      </c>
      <c r="BL56" s="1" t="str">
        <f t="shared" si="107"/>
        <v/>
      </c>
      <c r="BM56" s="1" t="str">
        <f t="shared" si="58"/>
        <v/>
      </c>
    </row>
    <row r="57" spans="1:65" x14ac:dyDescent="0.25">
      <c r="A57" s="20">
        <v>200253</v>
      </c>
      <c r="B57" s="20" t="s">
        <v>55</v>
      </c>
      <c r="C57" s="20" t="s">
        <v>103</v>
      </c>
      <c r="D57" s="20"/>
      <c r="E57" s="20"/>
      <c r="F57" s="1" t="str">
        <f t="shared" si="60"/>
        <v/>
      </c>
      <c r="G57" s="1" t="str">
        <f t="shared" si="61"/>
        <v/>
      </c>
      <c r="H57" s="1" t="str">
        <f t="shared" si="62"/>
        <v/>
      </c>
      <c r="I57" s="1" t="str">
        <f t="shared" si="63"/>
        <v/>
      </c>
      <c r="J57" s="1" t="str">
        <f t="shared" si="59"/>
        <v/>
      </c>
      <c r="K57" s="1" t="str">
        <f t="shared" si="64"/>
        <v/>
      </c>
      <c r="L57" s="1" t="str">
        <f t="shared" si="65"/>
        <v/>
      </c>
      <c r="M57" s="1" t="str">
        <f t="shared" si="66"/>
        <v/>
      </c>
      <c r="N57" s="1" t="str">
        <f t="shared" si="67"/>
        <v/>
      </c>
      <c r="O57" s="1" t="str">
        <f t="shared" si="8"/>
        <v/>
      </c>
      <c r="P57" s="1" t="str">
        <f t="shared" si="68"/>
        <v/>
      </c>
      <c r="Q57" s="1" t="str">
        <f t="shared" si="69"/>
        <v/>
      </c>
      <c r="R57" s="1" t="str">
        <f t="shared" si="70"/>
        <v/>
      </c>
      <c r="S57" s="1" t="str">
        <f t="shared" si="71"/>
        <v/>
      </c>
      <c r="T57" s="1" t="str">
        <f t="shared" si="13"/>
        <v/>
      </c>
      <c r="U57" s="1" t="str">
        <f t="shared" si="72"/>
        <v/>
      </c>
      <c r="V57" s="1" t="str">
        <f t="shared" si="73"/>
        <v/>
      </c>
      <c r="W57" s="1" t="str">
        <f t="shared" si="74"/>
        <v/>
      </c>
      <c r="X57" s="1" t="str">
        <f t="shared" si="75"/>
        <v/>
      </c>
      <c r="Y57" s="1" t="str">
        <f t="shared" si="18"/>
        <v/>
      </c>
      <c r="Z57" s="1" t="str">
        <f t="shared" si="76"/>
        <v/>
      </c>
      <c r="AA57" s="1" t="str">
        <f t="shared" si="77"/>
        <v/>
      </c>
      <c r="AB57" s="1" t="str">
        <f t="shared" si="78"/>
        <v/>
      </c>
      <c r="AC57" s="1" t="str">
        <f t="shared" si="79"/>
        <v/>
      </c>
      <c r="AD57" s="1" t="str">
        <f t="shared" si="23"/>
        <v/>
      </c>
      <c r="AE57" s="1" t="str">
        <f t="shared" si="80"/>
        <v/>
      </c>
      <c r="AF57" s="1" t="str">
        <f t="shared" si="81"/>
        <v/>
      </c>
      <c r="AG57" s="1" t="str">
        <f t="shared" si="82"/>
        <v/>
      </c>
      <c r="AH57" s="1" t="str">
        <f t="shared" si="83"/>
        <v/>
      </c>
      <c r="AI57" s="1" t="str">
        <f t="shared" si="28"/>
        <v/>
      </c>
      <c r="AJ57" s="1" t="str">
        <f t="shared" si="84"/>
        <v/>
      </c>
      <c r="AK57" s="1" t="str">
        <f t="shared" si="85"/>
        <v/>
      </c>
      <c r="AL57" s="1" t="str">
        <f t="shared" si="86"/>
        <v/>
      </c>
      <c r="AM57" s="1" t="str">
        <f t="shared" si="87"/>
        <v/>
      </c>
      <c r="AN57" s="1" t="str">
        <f t="shared" si="33"/>
        <v/>
      </c>
      <c r="AO57" s="1" t="str">
        <f t="shared" si="88"/>
        <v/>
      </c>
      <c r="AP57" s="1" t="str">
        <f t="shared" si="89"/>
        <v/>
      </c>
      <c r="AQ57" s="1" t="str">
        <f t="shared" si="90"/>
        <v/>
      </c>
      <c r="AR57" s="1" t="str">
        <f t="shared" si="91"/>
        <v/>
      </c>
      <c r="AS57" s="1" t="str">
        <f t="shared" si="38"/>
        <v/>
      </c>
      <c r="AT57" s="1" t="str">
        <f t="shared" si="92"/>
        <v/>
      </c>
      <c r="AU57" s="1" t="str">
        <f t="shared" si="93"/>
        <v/>
      </c>
      <c r="AV57" s="1" t="str">
        <f t="shared" si="94"/>
        <v/>
      </c>
      <c r="AW57" s="1" t="str">
        <f t="shared" si="95"/>
        <v/>
      </c>
      <c r="AX57" s="1" t="str">
        <f t="shared" si="43"/>
        <v/>
      </c>
      <c r="AY57" s="1" t="str">
        <f t="shared" si="96"/>
        <v/>
      </c>
      <c r="AZ57" s="1" t="str">
        <f t="shared" si="97"/>
        <v/>
      </c>
      <c r="BA57" s="1" t="str">
        <f t="shared" si="98"/>
        <v/>
      </c>
      <c r="BB57" s="1" t="str">
        <f t="shared" si="99"/>
        <v/>
      </c>
      <c r="BC57" s="1" t="str">
        <f t="shared" si="48"/>
        <v/>
      </c>
      <c r="BD57" s="1" t="str">
        <f t="shared" si="100"/>
        <v/>
      </c>
      <c r="BE57" s="1" t="str">
        <f t="shared" si="101"/>
        <v/>
      </c>
      <c r="BF57" s="1" t="str">
        <f t="shared" si="102"/>
        <v/>
      </c>
      <c r="BG57" s="1" t="str">
        <f t="shared" si="103"/>
        <v/>
      </c>
      <c r="BH57" s="1" t="str">
        <f t="shared" si="53"/>
        <v/>
      </c>
      <c r="BI57" s="1" t="str">
        <f t="shared" si="104"/>
        <v/>
      </c>
      <c r="BJ57" s="1" t="str">
        <f t="shared" si="105"/>
        <v/>
      </c>
      <c r="BK57" s="1" t="str">
        <f t="shared" si="106"/>
        <v/>
      </c>
      <c r="BL57" s="1" t="str">
        <f t="shared" si="107"/>
        <v/>
      </c>
      <c r="BM57" s="1" t="str">
        <f t="shared" si="58"/>
        <v/>
      </c>
    </row>
    <row r="58" spans="1:65" x14ac:dyDescent="0.25">
      <c r="A58" s="20">
        <v>200254</v>
      </c>
      <c r="B58" s="20" t="s">
        <v>56</v>
      </c>
      <c r="C58" s="20" t="s">
        <v>103</v>
      </c>
      <c r="D58" s="20"/>
      <c r="E58" s="20"/>
      <c r="F58" s="1" t="str">
        <f t="shared" si="60"/>
        <v/>
      </c>
      <c r="G58" s="1" t="str">
        <f t="shared" si="61"/>
        <v/>
      </c>
      <c r="H58" s="1" t="str">
        <f t="shared" si="62"/>
        <v/>
      </c>
      <c r="I58" s="1" t="str">
        <f t="shared" si="63"/>
        <v/>
      </c>
      <c r="J58" s="1" t="str">
        <f t="shared" si="59"/>
        <v/>
      </c>
      <c r="K58" s="1" t="str">
        <f t="shared" si="64"/>
        <v/>
      </c>
      <c r="L58" s="1" t="str">
        <f t="shared" si="65"/>
        <v/>
      </c>
      <c r="M58" s="1" t="str">
        <f t="shared" si="66"/>
        <v/>
      </c>
      <c r="N58" s="1" t="str">
        <f t="shared" si="67"/>
        <v/>
      </c>
      <c r="O58" s="1" t="str">
        <f t="shared" si="8"/>
        <v/>
      </c>
      <c r="P58" s="1" t="str">
        <f t="shared" si="68"/>
        <v/>
      </c>
      <c r="Q58" s="1" t="str">
        <f t="shared" si="69"/>
        <v/>
      </c>
      <c r="R58" s="1" t="str">
        <f t="shared" si="70"/>
        <v/>
      </c>
      <c r="S58" s="1" t="str">
        <f t="shared" si="71"/>
        <v/>
      </c>
      <c r="T58" s="1" t="str">
        <f t="shared" si="13"/>
        <v/>
      </c>
      <c r="U58" s="1" t="str">
        <f t="shared" si="72"/>
        <v/>
      </c>
      <c r="V58" s="1" t="str">
        <f t="shared" si="73"/>
        <v/>
      </c>
      <c r="W58" s="1" t="str">
        <f t="shared" si="74"/>
        <v/>
      </c>
      <c r="X58" s="1" t="str">
        <f t="shared" si="75"/>
        <v/>
      </c>
      <c r="Y58" s="1" t="str">
        <f t="shared" si="18"/>
        <v/>
      </c>
      <c r="Z58" s="1" t="str">
        <f t="shared" si="76"/>
        <v/>
      </c>
      <c r="AA58" s="1" t="str">
        <f t="shared" si="77"/>
        <v/>
      </c>
      <c r="AB58" s="1" t="str">
        <f t="shared" si="78"/>
        <v/>
      </c>
      <c r="AC58" s="1" t="str">
        <f t="shared" si="79"/>
        <v/>
      </c>
      <c r="AD58" s="1" t="str">
        <f t="shared" si="23"/>
        <v/>
      </c>
      <c r="AE58" s="1" t="str">
        <f t="shared" si="80"/>
        <v/>
      </c>
      <c r="AF58" s="1" t="str">
        <f t="shared" si="81"/>
        <v/>
      </c>
      <c r="AG58" s="1" t="str">
        <f t="shared" si="82"/>
        <v/>
      </c>
      <c r="AH58" s="1" t="str">
        <f t="shared" si="83"/>
        <v/>
      </c>
      <c r="AI58" s="1" t="str">
        <f t="shared" si="28"/>
        <v/>
      </c>
      <c r="AJ58" s="1" t="str">
        <f t="shared" si="84"/>
        <v/>
      </c>
      <c r="AK58" s="1" t="str">
        <f t="shared" si="85"/>
        <v/>
      </c>
      <c r="AL58" s="1" t="str">
        <f t="shared" si="86"/>
        <v/>
      </c>
      <c r="AM58" s="1" t="str">
        <f t="shared" si="87"/>
        <v/>
      </c>
      <c r="AN58" s="1" t="str">
        <f t="shared" si="33"/>
        <v/>
      </c>
      <c r="AO58" s="1" t="str">
        <f t="shared" si="88"/>
        <v/>
      </c>
      <c r="AP58" s="1" t="str">
        <f t="shared" si="89"/>
        <v/>
      </c>
      <c r="AQ58" s="1" t="str">
        <f t="shared" si="90"/>
        <v/>
      </c>
      <c r="AR58" s="1" t="str">
        <f t="shared" si="91"/>
        <v/>
      </c>
      <c r="AS58" s="1" t="str">
        <f t="shared" si="38"/>
        <v/>
      </c>
      <c r="AT58" s="1" t="str">
        <f t="shared" si="92"/>
        <v/>
      </c>
      <c r="AU58" s="1" t="str">
        <f t="shared" si="93"/>
        <v/>
      </c>
      <c r="AV58" s="1" t="str">
        <f t="shared" si="94"/>
        <v/>
      </c>
      <c r="AW58" s="1" t="str">
        <f t="shared" si="95"/>
        <v/>
      </c>
      <c r="AX58" s="1" t="str">
        <f t="shared" si="43"/>
        <v/>
      </c>
      <c r="AY58" s="1" t="str">
        <f t="shared" si="96"/>
        <v/>
      </c>
      <c r="AZ58" s="1" t="str">
        <f t="shared" si="97"/>
        <v/>
      </c>
      <c r="BA58" s="1" t="str">
        <f t="shared" si="98"/>
        <v/>
      </c>
      <c r="BB58" s="1" t="str">
        <f t="shared" si="99"/>
        <v/>
      </c>
      <c r="BC58" s="1" t="str">
        <f t="shared" si="48"/>
        <v/>
      </c>
      <c r="BD58" s="1" t="str">
        <f t="shared" si="100"/>
        <v/>
      </c>
      <c r="BE58" s="1" t="str">
        <f t="shared" si="101"/>
        <v/>
      </c>
      <c r="BF58" s="1" t="str">
        <f t="shared" si="102"/>
        <v/>
      </c>
      <c r="BG58" s="1" t="str">
        <f t="shared" si="103"/>
        <v/>
      </c>
      <c r="BH58" s="1" t="str">
        <f t="shared" si="53"/>
        <v/>
      </c>
      <c r="BI58" s="1" t="str">
        <f t="shared" si="104"/>
        <v/>
      </c>
      <c r="BJ58" s="1" t="str">
        <f t="shared" si="105"/>
        <v/>
      </c>
      <c r="BK58" s="1" t="str">
        <f t="shared" si="106"/>
        <v/>
      </c>
      <c r="BL58" s="1" t="str">
        <f t="shared" si="107"/>
        <v/>
      </c>
      <c r="BM58" s="1" t="str">
        <f t="shared" si="58"/>
        <v/>
      </c>
    </row>
    <row r="59" spans="1:65" x14ac:dyDescent="0.25">
      <c r="A59" s="20">
        <v>200255</v>
      </c>
      <c r="B59" s="20" t="s">
        <v>57</v>
      </c>
      <c r="C59" s="20" t="s">
        <v>103</v>
      </c>
      <c r="D59" s="20"/>
      <c r="E59" s="20"/>
      <c r="F59" s="1" t="str">
        <f t="shared" si="60"/>
        <v/>
      </c>
      <c r="G59" s="1" t="str">
        <f t="shared" si="61"/>
        <v/>
      </c>
      <c r="H59" s="1" t="str">
        <f t="shared" si="62"/>
        <v/>
      </c>
      <c r="I59" s="1" t="str">
        <f t="shared" si="63"/>
        <v/>
      </c>
      <c r="J59" s="1" t="str">
        <f t="shared" si="59"/>
        <v/>
      </c>
      <c r="K59" s="1" t="str">
        <f t="shared" si="64"/>
        <v/>
      </c>
      <c r="L59" s="1" t="str">
        <f t="shared" si="65"/>
        <v/>
      </c>
      <c r="M59" s="1" t="str">
        <f t="shared" si="66"/>
        <v/>
      </c>
      <c r="N59" s="1" t="str">
        <f t="shared" si="67"/>
        <v/>
      </c>
      <c r="O59" s="1" t="str">
        <f t="shared" si="8"/>
        <v/>
      </c>
      <c r="P59" s="1" t="str">
        <f t="shared" si="68"/>
        <v/>
      </c>
      <c r="Q59" s="1" t="str">
        <f t="shared" si="69"/>
        <v/>
      </c>
      <c r="R59" s="1" t="str">
        <f t="shared" si="70"/>
        <v/>
      </c>
      <c r="S59" s="1" t="str">
        <f t="shared" si="71"/>
        <v/>
      </c>
      <c r="T59" s="1" t="str">
        <f t="shared" si="13"/>
        <v/>
      </c>
      <c r="U59" s="1" t="str">
        <f t="shared" si="72"/>
        <v/>
      </c>
      <c r="V59" s="1" t="str">
        <f t="shared" si="73"/>
        <v/>
      </c>
      <c r="W59" s="1" t="str">
        <f t="shared" si="74"/>
        <v/>
      </c>
      <c r="X59" s="1" t="str">
        <f t="shared" si="75"/>
        <v/>
      </c>
      <c r="Y59" s="1" t="str">
        <f t="shared" si="18"/>
        <v/>
      </c>
      <c r="Z59" s="1" t="str">
        <f t="shared" si="76"/>
        <v/>
      </c>
      <c r="AA59" s="1" t="str">
        <f t="shared" si="77"/>
        <v/>
      </c>
      <c r="AB59" s="1" t="str">
        <f t="shared" si="78"/>
        <v/>
      </c>
      <c r="AC59" s="1" t="str">
        <f t="shared" si="79"/>
        <v/>
      </c>
      <c r="AD59" s="1" t="str">
        <f t="shared" si="23"/>
        <v/>
      </c>
      <c r="AE59" s="1" t="str">
        <f t="shared" si="80"/>
        <v/>
      </c>
      <c r="AF59" s="1" t="str">
        <f t="shared" si="81"/>
        <v/>
      </c>
      <c r="AG59" s="1" t="str">
        <f t="shared" si="82"/>
        <v/>
      </c>
      <c r="AH59" s="1" t="str">
        <f t="shared" si="83"/>
        <v/>
      </c>
      <c r="AI59" s="1" t="str">
        <f t="shared" si="28"/>
        <v/>
      </c>
      <c r="AJ59" s="1" t="str">
        <f t="shared" si="84"/>
        <v/>
      </c>
      <c r="AK59" s="1" t="str">
        <f t="shared" si="85"/>
        <v/>
      </c>
      <c r="AL59" s="1" t="str">
        <f t="shared" si="86"/>
        <v/>
      </c>
      <c r="AM59" s="1" t="str">
        <f t="shared" si="87"/>
        <v/>
      </c>
      <c r="AN59" s="1" t="str">
        <f t="shared" si="33"/>
        <v/>
      </c>
      <c r="AO59" s="1" t="str">
        <f t="shared" si="88"/>
        <v/>
      </c>
      <c r="AP59" s="1" t="str">
        <f t="shared" si="89"/>
        <v/>
      </c>
      <c r="AQ59" s="1" t="str">
        <f t="shared" si="90"/>
        <v/>
      </c>
      <c r="AR59" s="1" t="str">
        <f t="shared" si="91"/>
        <v/>
      </c>
      <c r="AS59" s="1" t="str">
        <f t="shared" si="38"/>
        <v/>
      </c>
      <c r="AT59" s="1" t="str">
        <f t="shared" si="92"/>
        <v/>
      </c>
      <c r="AU59" s="1" t="str">
        <f t="shared" si="93"/>
        <v/>
      </c>
      <c r="AV59" s="1" t="str">
        <f t="shared" si="94"/>
        <v/>
      </c>
      <c r="AW59" s="1" t="str">
        <f t="shared" si="95"/>
        <v/>
      </c>
      <c r="AX59" s="1" t="str">
        <f t="shared" si="43"/>
        <v/>
      </c>
      <c r="AY59" s="1" t="str">
        <f t="shared" si="96"/>
        <v/>
      </c>
      <c r="AZ59" s="1" t="str">
        <f t="shared" si="97"/>
        <v/>
      </c>
      <c r="BA59" s="1" t="str">
        <f t="shared" si="98"/>
        <v/>
      </c>
      <c r="BB59" s="1" t="str">
        <f t="shared" si="99"/>
        <v/>
      </c>
      <c r="BC59" s="1" t="str">
        <f t="shared" si="48"/>
        <v/>
      </c>
      <c r="BD59" s="1" t="str">
        <f t="shared" si="100"/>
        <v/>
      </c>
      <c r="BE59" s="1" t="str">
        <f t="shared" si="101"/>
        <v/>
      </c>
      <c r="BF59" s="1" t="str">
        <f t="shared" si="102"/>
        <v/>
      </c>
      <c r="BG59" s="1" t="str">
        <f t="shared" si="103"/>
        <v/>
      </c>
      <c r="BH59" s="1" t="str">
        <f t="shared" si="53"/>
        <v/>
      </c>
      <c r="BI59" s="1" t="str">
        <f t="shared" si="104"/>
        <v/>
      </c>
      <c r="BJ59" s="1" t="str">
        <f t="shared" si="105"/>
        <v/>
      </c>
      <c r="BK59" s="1" t="str">
        <f t="shared" si="106"/>
        <v/>
      </c>
      <c r="BL59" s="1" t="str">
        <f t="shared" si="107"/>
        <v/>
      </c>
      <c r="BM59" s="1" t="str">
        <f t="shared" si="58"/>
        <v/>
      </c>
    </row>
    <row r="60" spans="1:65" x14ac:dyDescent="0.25">
      <c r="A60" s="20">
        <v>200256</v>
      </c>
      <c r="B60" s="20" t="s">
        <v>58</v>
      </c>
      <c r="C60" s="20" t="s">
        <v>103</v>
      </c>
      <c r="D60" s="20"/>
      <c r="E60" s="20"/>
      <c r="F60" s="1" t="str">
        <f t="shared" si="60"/>
        <v/>
      </c>
      <c r="G60" s="1" t="str">
        <f t="shared" si="61"/>
        <v/>
      </c>
      <c r="H60" s="1" t="str">
        <f t="shared" si="62"/>
        <v/>
      </c>
      <c r="I60" s="1" t="str">
        <f t="shared" si="63"/>
        <v/>
      </c>
      <c r="J60" s="1" t="str">
        <f t="shared" si="59"/>
        <v/>
      </c>
      <c r="K60" s="1" t="str">
        <f t="shared" si="64"/>
        <v/>
      </c>
      <c r="L60" s="1" t="str">
        <f t="shared" si="65"/>
        <v/>
      </c>
      <c r="M60" s="1" t="str">
        <f t="shared" si="66"/>
        <v/>
      </c>
      <c r="N60" s="1" t="str">
        <f t="shared" si="67"/>
        <v/>
      </c>
      <c r="O60" s="1" t="str">
        <f t="shared" si="8"/>
        <v/>
      </c>
      <c r="P60" s="1" t="str">
        <f t="shared" si="68"/>
        <v/>
      </c>
      <c r="Q60" s="1" t="str">
        <f t="shared" si="69"/>
        <v/>
      </c>
      <c r="R60" s="1" t="str">
        <f t="shared" si="70"/>
        <v/>
      </c>
      <c r="S60" s="1" t="str">
        <f t="shared" si="71"/>
        <v/>
      </c>
      <c r="T60" s="1" t="str">
        <f t="shared" si="13"/>
        <v/>
      </c>
      <c r="U60" s="1" t="str">
        <f t="shared" si="72"/>
        <v/>
      </c>
      <c r="V60" s="1" t="str">
        <f t="shared" si="73"/>
        <v/>
      </c>
      <c r="W60" s="1" t="str">
        <f t="shared" si="74"/>
        <v/>
      </c>
      <c r="X60" s="1" t="str">
        <f t="shared" si="75"/>
        <v/>
      </c>
      <c r="Y60" s="1" t="str">
        <f t="shared" si="18"/>
        <v/>
      </c>
      <c r="Z60" s="1" t="str">
        <f t="shared" si="76"/>
        <v/>
      </c>
      <c r="AA60" s="1" t="str">
        <f t="shared" si="77"/>
        <v/>
      </c>
      <c r="AB60" s="1" t="str">
        <f t="shared" si="78"/>
        <v/>
      </c>
      <c r="AC60" s="1" t="str">
        <f t="shared" si="79"/>
        <v/>
      </c>
      <c r="AD60" s="1" t="str">
        <f t="shared" si="23"/>
        <v/>
      </c>
      <c r="AE60" s="1" t="str">
        <f t="shared" si="80"/>
        <v/>
      </c>
      <c r="AF60" s="1" t="str">
        <f t="shared" si="81"/>
        <v/>
      </c>
      <c r="AG60" s="1" t="str">
        <f t="shared" si="82"/>
        <v/>
      </c>
      <c r="AH60" s="1" t="str">
        <f t="shared" si="83"/>
        <v/>
      </c>
      <c r="AI60" s="1" t="str">
        <f t="shared" si="28"/>
        <v/>
      </c>
      <c r="AJ60" s="1" t="str">
        <f t="shared" si="84"/>
        <v/>
      </c>
      <c r="AK60" s="1" t="str">
        <f t="shared" si="85"/>
        <v/>
      </c>
      <c r="AL60" s="1" t="str">
        <f t="shared" si="86"/>
        <v/>
      </c>
      <c r="AM60" s="1" t="str">
        <f t="shared" si="87"/>
        <v/>
      </c>
      <c r="AN60" s="1" t="str">
        <f t="shared" si="33"/>
        <v/>
      </c>
      <c r="AO60" s="1" t="str">
        <f t="shared" si="88"/>
        <v/>
      </c>
      <c r="AP60" s="1" t="str">
        <f t="shared" si="89"/>
        <v/>
      </c>
      <c r="AQ60" s="1" t="str">
        <f t="shared" si="90"/>
        <v/>
      </c>
      <c r="AR60" s="1" t="str">
        <f t="shared" si="91"/>
        <v/>
      </c>
      <c r="AS60" s="1" t="str">
        <f t="shared" si="38"/>
        <v/>
      </c>
      <c r="AT60" s="1" t="str">
        <f t="shared" si="92"/>
        <v/>
      </c>
      <c r="AU60" s="1" t="str">
        <f t="shared" si="93"/>
        <v/>
      </c>
      <c r="AV60" s="1" t="str">
        <f t="shared" si="94"/>
        <v/>
      </c>
      <c r="AW60" s="1" t="str">
        <f t="shared" si="95"/>
        <v/>
      </c>
      <c r="AX60" s="1" t="str">
        <f t="shared" si="43"/>
        <v/>
      </c>
      <c r="AY60" s="1" t="str">
        <f t="shared" si="96"/>
        <v/>
      </c>
      <c r="AZ60" s="1" t="str">
        <f t="shared" si="97"/>
        <v/>
      </c>
      <c r="BA60" s="1" t="str">
        <f t="shared" si="98"/>
        <v/>
      </c>
      <c r="BB60" s="1" t="str">
        <f t="shared" si="99"/>
        <v/>
      </c>
      <c r="BC60" s="1" t="str">
        <f t="shared" si="48"/>
        <v/>
      </c>
      <c r="BD60" s="1" t="str">
        <f t="shared" si="100"/>
        <v/>
      </c>
      <c r="BE60" s="1" t="str">
        <f t="shared" si="101"/>
        <v/>
      </c>
      <c r="BF60" s="1" t="str">
        <f t="shared" si="102"/>
        <v/>
      </c>
      <c r="BG60" s="1" t="str">
        <f t="shared" si="103"/>
        <v/>
      </c>
      <c r="BH60" s="1" t="str">
        <f t="shared" si="53"/>
        <v/>
      </c>
      <c r="BI60" s="1" t="str">
        <f t="shared" si="104"/>
        <v/>
      </c>
      <c r="BJ60" s="1" t="str">
        <f t="shared" si="105"/>
        <v/>
      </c>
      <c r="BK60" s="1" t="str">
        <f t="shared" si="106"/>
        <v/>
      </c>
      <c r="BL60" s="1" t="str">
        <f t="shared" si="107"/>
        <v/>
      </c>
      <c r="BM60" s="1" t="str">
        <f t="shared" si="58"/>
        <v/>
      </c>
    </row>
    <row r="61" spans="1:65" x14ac:dyDescent="0.25">
      <c r="A61" s="20">
        <v>200257</v>
      </c>
      <c r="B61" s="20" t="s">
        <v>59</v>
      </c>
      <c r="C61" s="20" t="s">
        <v>103</v>
      </c>
      <c r="D61" s="20"/>
      <c r="E61" s="20"/>
      <c r="F61" s="1" t="str">
        <f t="shared" si="60"/>
        <v/>
      </c>
      <c r="G61" s="1" t="str">
        <f t="shared" si="61"/>
        <v/>
      </c>
      <c r="H61" s="1" t="str">
        <f t="shared" si="62"/>
        <v/>
      </c>
      <c r="I61" s="1" t="str">
        <f t="shared" si="63"/>
        <v/>
      </c>
      <c r="J61" s="1" t="str">
        <f t="shared" si="59"/>
        <v/>
      </c>
      <c r="K61" s="1" t="str">
        <f t="shared" si="64"/>
        <v/>
      </c>
      <c r="L61" s="1" t="str">
        <f t="shared" si="65"/>
        <v/>
      </c>
      <c r="M61" s="1" t="str">
        <f t="shared" si="66"/>
        <v/>
      </c>
      <c r="N61" s="1" t="str">
        <f t="shared" si="67"/>
        <v/>
      </c>
      <c r="O61" s="1" t="str">
        <f t="shared" si="8"/>
        <v/>
      </c>
      <c r="P61" s="1" t="str">
        <f t="shared" si="68"/>
        <v/>
      </c>
      <c r="Q61" s="1" t="str">
        <f t="shared" si="69"/>
        <v/>
      </c>
      <c r="R61" s="1" t="str">
        <f t="shared" si="70"/>
        <v/>
      </c>
      <c r="S61" s="1" t="str">
        <f t="shared" si="71"/>
        <v/>
      </c>
      <c r="T61" s="1" t="str">
        <f t="shared" si="13"/>
        <v/>
      </c>
      <c r="U61" s="1" t="str">
        <f t="shared" si="72"/>
        <v/>
      </c>
      <c r="V61" s="1" t="str">
        <f t="shared" si="73"/>
        <v/>
      </c>
      <c r="W61" s="1" t="str">
        <f t="shared" si="74"/>
        <v/>
      </c>
      <c r="X61" s="1" t="str">
        <f t="shared" si="75"/>
        <v/>
      </c>
      <c r="Y61" s="1" t="str">
        <f t="shared" si="18"/>
        <v/>
      </c>
      <c r="Z61" s="1" t="str">
        <f t="shared" si="76"/>
        <v/>
      </c>
      <c r="AA61" s="1" t="str">
        <f t="shared" si="77"/>
        <v/>
      </c>
      <c r="AB61" s="1" t="str">
        <f t="shared" si="78"/>
        <v/>
      </c>
      <c r="AC61" s="1" t="str">
        <f t="shared" si="79"/>
        <v/>
      </c>
      <c r="AD61" s="1" t="str">
        <f t="shared" si="23"/>
        <v/>
      </c>
      <c r="AE61" s="1" t="str">
        <f t="shared" si="80"/>
        <v/>
      </c>
      <c r="AF61" s="1" t="str">
        <f t="shared" si="81"/>
        <v/>
      </c>
      <c r="AG61" s="1" t="str">
        <f t="shared" si="82"/>
        <v/>
      </c>
      <c r="AH61" s="1" t="str">
        <f t="shared" si="83"/>
        <v/>
      </c>
      <c r="AI61" s="1" t="str">
        <f t="shared" si="28"/>
        <v/>
      </c>
      <c r="AJ61" s="1" t="str">
        <f t="shared" si="84"/>
        <v/>
      </c>
      <c r="AK61" s="1" t="str">
        <f t="shared" si="85"/>
        <v/>
      </c>
      <c r="AL61" s="1" t="str">
        <f t="shared" si="86"/>
        <v/>
      </c>
      <c r="AM61" s="1" t="str">
        <f t="shared" si="87"/>
        <v/>
      </c>
      <c r="AN61" s="1" t="str">
        <f t="shared" si="33"/>
        <v/>
      </c>
      <c r="AO61" s="1" t="str">
        <f t="shared" si="88"/>
        <v/>
      </c>
      <c r="AP61" s="1" t="str">
        <f t="shared" si="89"/>
        <v/>
      </c>
      <c r="AQ61" s="1" t="str">
        <f t="shared" si="90"/>
        <v/>
      </c>
      <c r="AR61" s="1" t="str">
        <f t="shared" si="91"/>
        <v/>
      </c>
      <c r="AS61" s="1" t="str">
        <f t="shared" si="38"/>
        <v/>
      </c>
      <c r="AT61" s="1" t="str">
        <f t="shared" si="92"/>
        <v/>
      </c>
      <c r="AU61" s="1" t="str">
        <f t="shared" si="93"/>
        <v/>
      </c>
      <c r="AV61" s="1" t="str">
        <f t="shared" si="94"/>
        <v/>
      </c>
      <c r="AW61" s="1" t="str">
        <f t="shared" si="95"/>
        <v/>
      </c>
      <c r="AX61" s="1" t="str">
        <f t="shared" si="43"/>
        <v/>
      </c>
      <c r="AY61" s="1" t="str">
        <f t="shared" si="96"/>
        <v/>
      </c>
      <c r="AZ61" s="1" t="str">
        <f t="shared" si="97"/>
        <v/>
      </c>
      <c r="BA61" s="1" t="str">
        <f t="shared" si="98"/>
        <v/>
      </c>
      <c r="BB61" s="1" t="str">
        <f t="shared" si="99"/>
        <v/>
      </c>
      <c r="BC61" s="1" t="str">
        <f t="shared" si="48"/>
        <v/>
      </c>
      <c r="BD61" s="1" t="str">
        <f t="shared" si="100"/>
        <v/>
      </c>
      <c r="BE61" s="1" t="str">
        <f t="shared" si="101"/>
        <v/>
      </c>
      <c r="BF61" s="1" t="str">
        <f t="shared" si="102"/>
        <v/>
      </c>
      <c r="BG61" s="1" t="str">
        <f t="shared" si="103"/>
        <v/>
      </c>
      <c r="BH61" s="1" t="str">
        <f t="shared" si="53"/>
        <v/>
      </c>
      <c r="BI61" s="1" t="str">
        <f t="shared" si="104"/>
        <v/>
      </c>
      <c r="BJ61" s="1" t="str">
        <f t="shared" si="105"/>
        <v/>
      </c>
      <c r="BK61" s="1" t="str">
        <f t="shared" si="106"/>
        <v/>
      </c>
      <c r="BL61" s="1" t="str">
        <f t="shared" si="107"/>
        <v/>
      </c>
      <c r="BM61" s="1" t="str">
        <f t="shared" si="58"/>
        <v/>
      </c>
    </row>
    <row r="62" spans="1:65" x14ac:dyDescent="0.25">
      <c r="A62" s="20">
        <v>200258</v>
      </c>
      <c r="B62" s="20" t="s">
        <v>60</v>
      </c>
      <c r="C62" s="20" t="s">
        <v>103</v>
      </c>
      <c r="D62" s="20"/>
      <c r="E62" s="20"/>
      <c r="F62" s="1" t="str">
        <f t="shared" si="60"/>
        <v/>
      </c>
      <c r="G62" s="1" t="str">
        <f t="shared" si="61"/>
        <v/>
      </c>
      <c r="H62" s="1" t="str">
        <f t="shared" si="62"/>
        <v/>
      </c>
      <c r="I62" s="1" t="str">
        <f t="shared" si="63"/>
        <v/>
      </c>
      <c r="J62" s="1" t="str">
        <f t="shared" si="59"/>
        <v/>
      </c>
      <c r="K62" s="1" t="str">
        <f t="shared" si="64"/>
        <v/>
      </c>
      <c r="L62" s="1" t="str">
        <f t="shared" si="65"/>
        <v/>
      </c>
      <c r="M62" s="1" t="str">
        <f t="shared" si="66"/>
        <v/>
      </c>
      <c r="N62" s="1" t="str">
        <f t="shared" si="67"/>
        <v/>
      </c>
      <c r="O62" s="1" t="str">
        <f t="shared" si="8"/>
        <v/>
      </c>
      <c r="P62" s="1" t="str">
        <f t="shared" si="68"/>
        <v/>
      </c>
      <c r="Q62" s="1" t="str">
        <f t="shared" si="69"/>
        <v/>
      </c>
      <c r="R62" s="1" t="str">
        <f t="shared" si="70"/>
        <v/>
      </c>
      <c r="S62" s="1" t="str">
        <f t="shared" si="71"/>
        <v/>
      </c>
      <c r="T62" s="1" t="str">
        <f t="shared" si="13"/>
        <v/>
      </c>
      <c r="U62" s="1" t="str">
        <f t="shared" si="72"/>
        <v/>
      </c>
      <c r="V62" s="1" t="str">
        <f t="shared" si="73"/>
        <v/>
      </c>
      <c r="W62" s="1" t="str">
        <f t="shared" si="74"/>
        <v/>
      </c>
      <c r="X62" s="1" t="str">
        <f t="shared" si="75"/>
        <v/>
      </c>
      <c r="Y62" s="1" t="str">
        <f t="shared" si="18"/>
        <v/>
      </c>
      <c r="Z62" s="1" t="str">
        <f t="shared" si="76"/>
        <v/>
      </c>
      <c r="AA62" s="1" t="str">
        <f t="shared" si="77"/>
        <v/>
      </c>
      <c r="AB62" s="1" t="str">
        <f t="shared" si="78"/>
        <v/>
      </c>
      <c r="AC62" s="1" t="str">
        <f t="shared" si="79"/>
        <v/>
      </c>
      <c r="AD62" s="1" t="str">
        <f t="shared" si="23"/>
        <v/>
      </c>
      <c r="AE62" s="1" t="str">
        <f t="shared" si="80"/>
        <v/>
      </c>
      <c r="AF62" s="1" t="str">
        <f t="shared" si="81"/>
        <v/>
      </c>
      <c r="AG62" s="1" t="str">
        <f t="shared" si="82"/>
        <v/>
      </c>
      <c r="AH62" s="1" t="str">
        <f t="shared" si="83"/>
        <v/>
      </c>
      <c r="AI62" s="1" t="str">
        <f t="shared" si="28"/>
        <v/>
      </c>
      <c r="AJ62" s="1" t="str">
        <f t="shared" si="84"/>
        <v/>
      </c>
      <c r="AK62" s="1" t="str">
        <f t="shared" si="85"/>
        <v/>
      </c>
      <c r="AL62" s="1" t="str">
        <f t="shared" si="86"/>
        <v/>
      </c>
      <c r="AM62" s="1" t="str">
        <f t="shared" si="87"/>
        <v/>
      </c>
      <c r="AN62" s="1" t="str">
        <f t="shared" si="33"/>
        <v/>
      </c>
      <c r="AO62" s="1" t="str">
        <f t="shared" si="88"/>
        <v/>
      </c>
      <c r="AP62" s="1" t="str">
        <f t="shared" si="89"/>
        <v/>
      </c>
      <c r="AQ62" s="1" t="str">
        <f t="shared" si="90"/>
        <v/>
      </c>
      <c r="AR62" s="1" t="str">
        <f t="shared" si="91"/>
        <v/>
      </c>
      <c r="AS62" s="1" t="str">
        <f t="shared" si="38"/>
        <v/>
      </c>
      <c r="AT62" s="1" t="str">
        <f t="shared" si="92"/>
        <v/>
      </c>
      <c r="AU62" s="1" t="str">
        <f t="shared" si="93"/>
        <v/>
      </c>
      <c r="AV62" s="1" t="str">
        <f t="shared" si="94"/>
        <v/>
      </c>
      <c r="AW62" s="1" t="str">
        <f t="shared" si="95"/>
        <v/>
      </c>
      <c r="AX62" s="1" t="str">
        <f t="shared" si="43"/>
        <v/>
      </c>
      <c r="AY62" s="1" t="str">
        <f t="shared" si="96"/>
        <v/>
      </c>
      <c r="AZ62" s="1" t="str">
        <f t="shared" si="97"/>
        <v/>
      </c>
      <c r="BA62" s="1" t="str">
        <f t="shared" si="98"/>
        <v/>
      </c>
      <c r="BB62" s="1" t="str">
        <f t="shared" si="99"/>
        <v/>
      </c>
      <c r="BC62" s="1" t="str">
        <f t="shared" si="48"/>
        <v/>
      </c>
      <c r="BD62" s="1" t="str">
        <f t="shared" si="100"/>
        <v/>
      </c>
      <c r="BE62" s="1" t="str">
        <f t="shared" si="101"/>
        <v/>
      </c>
      <c r="BF62" s="1" t="str">
        <f t="shared" si="102"/>
        <v/>
      </c>
      <c r="BG62" s="1" t="str">
        <f t="shared" si="103"/>
        <v/>
      </c>
      <c r="BH62" s="1" t="str">
        <f t="shared" si="53"/>
        <v/>
      </c>
      <c r="BI62" s="1" t="str">
        <f t="shared" si="104"/>
        <v/>
      </c>
      <c r="BJ62" s="1" t="str">
        <f t="shared" si="105"/>
        <v/>
      </c>
      <c r="BK62" s="1" t="str">
        <f t="shared" si="106"/>
        <v/>
      </c>
      <c r="BL62" s="1" t="str">
        <f t="shared" si="107"/>
        <v/>
      </c>
      <c r="BM62" s="1" t="str">
        <f t="shared" si="58"/>
        <v/>
      </c>
    </row>
    <row r="63" spans="1:65" x14ac:dyDescent="0.25">
      <c r="A63" s="20">
        <v>200259</v>
      </c>
      <c r="B63" s="20" t="s">
        <v>61</v>
      </c>
      <c r="C63" s="20" t="s">
        <v>103</v>
      </c>
      <c r="D63" s="20"/>
      <c r="E63" s="20"/>
      <c r="F63" s="1" t="str">
        <f t="shared" si="60"/>
        <v/>
      </c>
      <c r="G63" s="1" t="str">
        <f t="shared" si="61"/>
        <v/>
      </c>
      <c r="H63" s="1" t="str">
        <f t="shared" si="62"/>
        <v/>
      </c>
      <c r="I63" s="1" t="str">
        <f t="shared" si="63"/>
        <v/>
      </c>
      <c r="J63" s="1" t="str">
        <f t="shared" si="59"/>
        <v/>
      </c>
      <c r="K63" s="1" t="str">
        <f t="shared" si="64"/>
        <v/>
      </c>
      <c r="L63" s="1" t="str">
        <f t="shared" si="65"/>
        <v/>
      </c>
      <c r="M63" s="1" t="str">
        <f t="shared" si="66"/>
        <v/>
      </c>
      <c r="N63" s="1" t="str">
        <f t="shared" si="67"/>
        <v/>
      </c>
      <c r="O63" s="1" t="str">
        <f t="shared" si="8"/>
        <v/>
      </c>
      <c r="P63" s="1" t="str">
        <f t="shared" si="68"/>
        <v/>
      </c>
      <c r="Q63" s="1" t="str">
        <f t="shared" si="69"/>
        <v/>
      </c>
      <c r="R63" s="1" t="str">
        <f t="shared" si="70"/>
        <v/>
      </c>
      <c r="S63" s="1" t="str">
        <f t="shared" si="71"/>
        <v/>
      </c>
      <c r="T63" s="1" t="str">
        <f t="shared" si="13"/>
        <v/>
      </c>
      <c r="U63" s="1" t="str">
        <f t="shared" si="72"/>
        <v/>
      </c>
      <c r="V63" s="1" t="str">
        <f t="shared" si="73"/>
        <v/>
      </c>
      <c r="W63" s="1" t="str">
        <f t="shared" si="74"/>
        <v/>
      </c>
      <c r="X63" s="1" t="str">
        <f t="shared" si="75"/>
        <v/>
      </c>
      <c r="Y63" s="1" t="str">
        <f t="shared" si="18"/>
        <v/>
      </c>
      <c r="Z63" s="1" t="str">
        <f t="shared" si="76"/>
        <v/>
      </c>
      <c r="AA63" s="1" t="str">
        <f t="shared" si="77"/>
        <v/>
      </c>
      <c r="AB63" s="1" t="str">
        <f t="shared" si="78"/>
        <v/>
      </c>
      <c r="AC63" s="1" t="str">
        <f t="shared" si="79"/>
        <v/>
      </c>
      <c r="AD63" s="1" t="str">
        <f t="shared" si="23"/>
        <v/>
      </c>
      <c r="AE63" s="1" t="str">
        <f t="shared" si="80"/>
        <v/>
      </c>
      <c r="AF63" s="1" t="str">
        <f t="shared" si="81"/>
        <v/>
      </c>
      <c r="AG63" s="1" t="str">
        <f t="shared" si="82"/>
        <v/>
      </c>
      <c r="AH63" s="1" t="str">
        <f t="shared" si="83"/>
        <v/>
      </c>
      <c r="AI63" s="1" t="str">
        <f t="shared" si="28"/>
        <v/>
      </c>
      <c r="AJ63" s="1" t="str">
        <f t="shared" si="84"/>
        <v/>
      </c>
      <c r="AK63" s="1" t="str">
        <f t="shared" si="85"/>
        <v/>
      </c>
      <c r="AL63" s="1" t="str">
        <f t="shared" si="86"/>
        <v/>
      </c>
      <c r="AM63" s="1" t="str">
        <f t="shared" si="87"/>
        <v/>
      </c>
      <c r="AN63" s="1" t="str">
        <f t="shared" si="33"/>
        <v/>
      </c>
      <c r="AO63" s="1" t="str">
        <f t="shared" si="88"/>
        <v/>
      </c>
      <c r="AP63" s="1" t="str">
        <f t="shared" si="89"/>
        <v/>
      </c>
      <c r="AQ63" s="1" t="str">
        <f t="shared" si="90"/>
        <v/>
      </c>
      <c r="AR63" s="1" t="str">
        <f t="shared" si="91"/>
        <v/>
      </c>
      <c r="AS63" s="1" t="str">
        <f t="shared" si="38"/>
        <v/>
      </c>
      <c r="AT63" s="1" t="str">
        <f t="shared" si="92"/>
        <v/>
      </c>
      <c r="AU63" s="1" t="str">
        <f t="shared" si="93"/>
        <v/>
      </c>
      <c r="AV63" s="1" t="str">
        <f t="shared" si="94"/>
        <v/>
      </c>
      <c r="AW63" s="1" t="str">
        <f t="shared" si="95"/>
        <v/>
      </c>
      <c r="AX63" s="1" t="str">
        <f t="shared" si="43"/>
        <v/>
      </c>
      <c r="AY63" s="1" t="str">
        <f t="shared" si="96"/>
        <v/>
      </c>
      <c r="AZ63" s="1" t="str">
        <f t="shared" si="97"/>
        <v/>
      </c>
      <c r="BA63" s="1" t="str">
        <f t="shared" si="98"/>
        <v/>
      </c>
      <c r="BB63" s="1" t="str">
        <f t="shared" si="99"/>
        <v/>
      </c>
      <c r="BC63" s="1" t="str">
        <f t="shared" si="48"/>
        <v/>
      </c>
      <c r="BD63" s="1" t="str">
        <f t="shared" si="100"/>
        <v/>
      </c>
      <c r="BE63" s="1" t="str">
        <f t="shared" si="101"/>
        <v/>
      </c>
      <c r="BF63" s="1" t="str">
        <f t="shared" si="102"/>
        <v/>
      </c>
      <c r="BG63" s="1" t="str">
        <f t="shared" si="103"/>
        <v/>
      </c>
      <c r="BH63" s="1" t="str">
        <f t="shared" si="53"/>
        <v/>
      </c>
      <c r="BI63" s="1" t="str">
        <f t="shared" si="104"/>
        <v/>
      </c>
      <c r="BJ63" s="1" t="str">
        <f t="shared" si="105"/>
        <v/>
      </c>
      <c r="BK63" s="1" t="str">
        <f t="shared" si="106"/>
        <v/>
      </c>
      <c r="BL63" s="1" t="str">
        <f t="shared" si="107"/>
        <v/>
      </c>
      <c r="BM63" s="1" t="str">
        <f t="shared" si="58"/>
        <v/>
      </c>
    </row>
    <row r="64" spans="1:65" x14ac:dyDescent="0.25">
      <c r="A64" s="20">
        <v>200260</v>
      </c>
      <c r="B64" s="20" t="s">
        <v>62</v>
      </c>
      <c r="C64" s="20" t="s">
        <v>103</v>
      </c>
      <c r="D64" s="20"/>
      <c r="E64" s="20"/>
      <c r="F64" s="1" t="str">
        <f t="shared" si="60"/>
        <v/>
      </c>
      <c r="G64" s="1" t="str">
        <f t="shared" si="61"/>
        <v/>
      </c>
      <c r="H64" s="1" t="str">
        <f t="shared" si="62"/>
        <v/>
      </c>
      <c r="I64" s="1" t="str">
        <f t="shared" si="63"/>
        <v/>
      </c>
      <c r="J64" s="1" t="str">
        <f t="shared" si="59"/>
        <v/>
      </c>
      <c r="K64" s="1" t="str">
        <f t="shared" si="64"/>
        <v/>
      </c>
      <c r="L64" s="1" t="str">
        <f t="shared" si="65"/>
        <v/>
      </c>
      <c r="M64" s="1" t="str">
        <f t="shared" si="66"/>
        <v/>
      </c>
      <c r="N64" s="1" t="str">
        <f t="shared" si="67"/>
        <v/>
      </c>
      <c r="O64" s="1" t="str">
        <f t="shared" si="8"/>
        <v/>
      </c>
      <c r="P64" s="1" t="str">
        <f t="shared" si="68"/>
        <v/>
      </c>
      <c r="Q64" s="1" t="str">
        <f t="shared" si="69"/>
        <v/>
      </c>
      <c r="R64" s="1" t="str">
        <f t="shared" si="70"/>
        <v/>
      </c>
      <c r="S64" s="1" t="str">
        <f t="shared" si="71"/>
        <v/>
      </c>
      <c r="T64" s="1" t="str">
        <f t="shared" si="13"/>
        <v/>
      </c>
      <c r="U64" s="1" t="str">
        <f t="shared" si="72"/>
        <v/>
      </c>
      <c r="V64" s="1" t="str">
        <f t="shared" si="73"/>
        <v/>
      </c>
      <c r="W64" s="1" t="str">
        <f t="shared" si="74"/>
        <v/>
      </c>
      <c r="X64" s="1" t="str">
        <f t="shared" si="75"/>
        <v/>
      </c>
      <c r="Y64" s="1" t="str">
        <f t="shared" si="18"/>
        <v/>
      </c>
      <c r="Z64" s="1" t="str">
        <f t="shared" si="76"/>
        <v/>
      </c>
      <c r="AA64" s="1" t="str">
        <f t="shared" si="77"/>
        <v/>
      </c>
      <c r="AB64" s="1" t="str">
        <f t="shared" si="78"/>
        <v/>
      </c>
      <c r="AC64" s="1" t="str">
        <f t="shared" si="79"/>
        <v/>
      </c>
      <c r="AD64" s="1" t="str">
        <f t="shared" si="23"/>
        <v/>
      </c>
      <c r="AE64" s="1" t="str">
        <f t="shared" si="80"/>
        <v/>
      </c>
      <c r="AF64" s="1" t="str">
        <f t="shared" si="81"/>
        <v/>
      </c>
      <c r="AG64" s="1" t="str">
        <f t="shared" si="82"/>
        <v/>
      </c>
      <c r="AH64" s="1" t="str">
        <f t="shared" si="83"/>
        <v/>
      </c>
      <c r="AI64" s="1" t="str">
        <f t="shared" si="28"/>
        <v/>
      </c>
      <c r="AJ64" s="1" t="str">
        <f t="shared" si="84"/>
        <v/>
      </c>
      <c r="AK64" s="1" t="str">
        <f t="shared" si="85"/>
        <v/>
      </c>
      <c r="AL64" s="1" t="str">
        <f t="shared" si="86"/>
        <v/>
      </c>
      <c r="AM64" s="1" t="str">
        <f t="shared" si="87"/>
        <v/>
      </c>
      <c r="AN64" s="1" t="str">
        <f t="shared" si="33"/>
        <v/>
      </c>
      <c r="AO64" s="1" t="str">
        <f t="shared" si="88"/>
        <v/>
      </c>
      <c r="AP64" s="1" t="str">
        <f t="shared" si="89"/>
        <v/>
      </c>
      <c r="AQ64" s="1" t="str">
        <f t="shared" si="90"/>
        <v/>
      </c>
      <c r="AR64" s="1" t="str">
        <f t="shared" si="91"/>
        <v/>
      </c>
      <c r="AS64" s="1" t="str">
        <f t="shared" si="38"/>
        <v/>
      </c>
      <c r="AT64" s="1" t="str">
        <f t="shared" si="92"/>
        <v/>
      </c>
      <c r="AU64" s="1" t="str">
        <f t="shared" si="93"/>
        <v/>
      </c>
      <c r="AV64" s="1" t="str">
        <f t="shared" si="94"/>
        <v/>
      </c>
      <c r="AW64" s="1" t="str">
        <f t="shared" si="95"/>
        <v/>
      </c>
      <c r="AX64" s="1" t="str">
        <f t="shared" si="43"/>
        <v/>
      </c>
      <c r="AY64" s="1" t="str">
        <f t="shared" si="96"/>
        <v/>
      </c>
      <c r="AZ64" s="1" t="str">
        <f t="shared" si="97"/>
        <v/>
      </c>
      <c r="BA64" s="1" t="str">
        <f t="shared" si="98"/>
        <v/>
      </c>
      <c r="BB64" s="1" t="str">
        <f t="shared" si="99"/>
        <v/>
      </c>
      <c r="BC64" s="1" t="str">
        <f t="shared" si="48"/>
        <v/>
      </c>
      <c r="BD64" s="1" t="str">
        <f t="shared" si="100"/>
        <v/>
      </c>
      <c r="BE64" s="1" t="str">
        <f t="shared" si="101"/>
        <v/>
      </c>
      <c r="BF64" s="1" t="str">
        <f t="shared" si="102"/>
        <v/>
      </c>
      <c r="BG64" s="1" t="str">
        <f t="shared" si="103"/>
        <v/>
      </c>
      <c r="BH64" s="1" t="str">
        <f t="shared" si="53"/>
        <v/>
      </c>
      <c r="BI64" s="1" t="str">
        <f t="shared" si="104"/>
        <v/>
      </c>
      <c r="BJ64" s="1" t="str">
        <f t="shared" si="105"/>
        <v/>
      </c>
      <c r="BK64" s="1" t="str">
        <f t="shared" si="106"/>
        <v/>
      </c>
      <c r="BL64" s="1" t="str">
        <f t="shared" si="107"/>
        <v/>
      </c>
      <c r="BM64" s="1" t="str">
        <f t="shared" si="58"/>
        <v/>
      </c>
    </row>
    <row r="65" spans="1:65" x14ac:dyDescent="0.25">
      <c r="A65" s="20">
        <v>200261</v>
      </c>
      <c r="B65" s="20" t="s">
        <v>63</v>
      </c>
      <c r="C65" s="20" t="s">
        <v>103</v>
      </c>
      <c r="D65" s="20"/>
      <c r="E65" s="20"/>
      <c r="F65" s="1" t="str">
        <f t="shared" si="60"/>
        <v/>
      </c>
      <c r="G65" s="1" t="str">
        <f t="shared" si="61"/>
        <v/>
      </c>
      <c r="H65" s="1" t="str">
        <f t="shared" si="62"/>
        <v/>
      </c>
      <c r="I65" s="1" t="str">
        <f t="shared" si="63"/>
        <v/>
      </c>
      <c r="J65" s="1" t="str">
        <f t="shared" si="59"/>
        <v/>
      </c>
      <c r="K65" s="1" t="str">
        <f t="shared" si="64"/>
        <v/>
      </c>
      <c r="L65" s="1" t="str">
        <f t="shared" si="65"/>
        <v/>
      </c>
      <c r="M65" s="1" t="str">
        <f t="shared" si="66"/>
        <v/>
      </c>
      <c r="N65" s="1" t="str">
        <f t="shared" si="67"/>
        <v/>
      </c>
      <c r="O65" s="1" t="str">
        <f t="shared" si="8"/>
        <v/>
      </c>
      <c r="P65" s="1" t="str">
        <f t="shared" si="68"/>
        <v/>
      </c>
      <c r="Q65" s="1" t="str">
        <f t="shared" si="69"/>
        <v/>
      </c>
      <c r="R65" s="1" t="str">
        <f t="shared" si="70"/>
        <v/>
      </c>
      <c r="S65" s="1" t="str">
        <f t="shared" si="71"/>
        <v/>
      </c>
      <c r="T65" s="1" t="str">
        <f t="shared" si="13"/>
        <v/>
      </c>
      <c r="U65" s="1" t="str">
        <f t="shared" si="72"/>
        <v/>
      </c>
      <c r="V65" s="1" t="str">
        <f t="shared" si="73"/>
        <v/>
      </c>
      <c r="W65" s="1" t="str">
        <f t="shared" si="74"/>
        <v/>
      </c>
      <c r="X65" s="1" t="str">
        <f t="shared" si="75"/>
        <v/>
      </c>
      <c r="Y65" s="1" t="str">
        <f t="shared" si="18"/>
        <v/>
      </c>
      <c r="Z65" s="1" t="str">
        <f t="shared" si="76"/>
        <v/>
      </c>
      <c r="AA65" s="1" t="str">
        <f t="shared" si="77"/>
        <v/>
      </c>
      <c r="AB65" s="1" t="str">
        <f t="shared" si="78"/>
        <v/>
      </c>
      <c r="AC65" s="1" t="str">
        <f t="shared" si="79"/>
        <v/>
      </c>
      <c r="AD65" s="1" t="str">
        <f t="shared" si="23"/>
        <v/>
      </c>
      <c r="AE65" s="1" t="str">
        <f t="shared" si="80"/>
        <v/>
      </c>
      <c r="AF65" s="1" t="str">
        <f t="shared" si="81"/>
        <v/>
      </c>
      <c r="AG65" s="1" t="str">
        <f t="shared" si="82"/>
        <v/>
      </c>
      <c r="AH65" s="1" t="str">
        <f t="shared" si="83"/>
        <v/>
      </c>
      <c r="AI65" s="1" t="str">
        <f t="shared" si="28"/>
        <v/>
      </c>
      <c r="AJ65" s="1" t="str">
        <f t="shared" si="84"/>
        <v/>
      </c>
      <c r="AK65" s="1" t="str">
        <f t="shared" si="85"/>
        <v/>
      </c>
      <c r="AL65" s="1" t="str">
        <f t="shared" si="86"/>
        <v/>
      </c>
      <c r="AM65" s="1" t="str">
        <f t="shared" si="87"/>
        <v/>
      </c>
      <c r="AN65" s="1" t="str">
        <f t="shared" si="33"/>
        <v/>
      </c>
      <c r="AO65" s="1" t="str">
        <f t="shared" si="88"/>
        <v/>
      </c>
      <c r="AP65" s="1" t="str">
        <f t="shared" si="89"/>
        <v/>
      </c>
      <c r="AQ65" s="1" t="str">
        <f t="shared" si="90"/>
        <v/>
      </c>
      <c r="AR65" s="1" t="str">
        <f t="shared" si="91"/>
        <v/>
      </c>
      <c r="AS65" s="1" t="str">
        <f t="shared" si="38"/>
        <v/>
      </c>
      <c r="AT65" s="1" t="str">
        <f t="shared" si="92"/>
        <v/>
      </c>
      <c r="AU65" s="1" t="str">
        <f t="shared" si="93"/>
        <v/>
      </c>
      <c r="AV65" s="1" t="str">
        <f t="shared" si="94"/>
        <v/>
      </c>
      <c r="AW65" s="1" t="str">
        <f t="shared" si="95"/>
        <v/>
      </c>
      <c r="AX65" s="1" t="str">
        <f t="shared" si="43"/>
        <v/>
      </c>
      <c r="AY65" s="1" t="str">
        <f t="shared" si="96"/>
        <v/>
      </c>
      <c r="AZ65" s="1" t="str">
        <f t="shared" si="97"/>
        <v/>
      </c>
      <c r="BA65" s="1" t="str">
        <f t="shared" si="98"/>
        <v/>
      </c>
      <c r="BB65" s="1" t="str">
        <f t="shared" si="99"/>
        <v/>
      </c>
      <c r="BC65" s="1" t="str">
        <f t="shared" si="48"/>
        <v/>
      </c>
      <c r="BD65" s="1" t="str">
        <f t="shared" si="100"/>
        <v/>
      </c>
      <c r="BE65" s="1" t="str">
        <f t="shared" si="101"/>
        <v/>
      </c>
      <c r="BF65" s="1" t="str">
        <f t="shared" si="102"/>
        <v/>
      </c>
      <c r="BG65" s="1" t="str">
        <f t="shared" si="103"/>
        <v/>
      </c>
      <c r="BH65" s="1" t="str">
        <f t="shared" si="53"/>
        <v/>
      </c>
      <c r="BI65" s="1" t="str">
        <f t="shared" si="104"/>
        <v/>
      </c>
      <c r="BJ65" s="1" t="str">
        <f t="shared" si="105"/>
        <v/>
      </c>
      <c r="BK65" s="1" t="str">
        <f t="shared" si="106"/>
        <v/>
      </c>
      <c r="BL65" s="1" t="str">
        <f t="shared" si="107"/>
        <v/>
      </c>
      <c r="BM65" s="1" t="str">
        <f t="shared" si="58"/>
        <v/>
      </c>
    </row>
    <row r="66" spans="1:65" x14ac:dyDescent="0.25">
      <c r="A66" s="20">
        <v>200262</v>
      </c>
      <c r="B66" s="20" t="s">
        <v>64</v>
      </c>
      <c r="C66" s="20" t="s">
        <v>103</v>
      </c>
      <c r="D66" s="20"/>
      <c r="E66" s="20"/>
      <c r="F66" s="1" t="str">
        <f t="shared" si="60"/>
        <v/>
      </c>
      <c r="G66" s="1" t="str">
        <f t="shared" si="61"/>
        <v/>
      </c>
      <c r="H66" s="1" t="str">
        <f t="shared" si="62"/>
        <v/>
      </c>
      <c r="I66" s="1" t="str">
        <f t="shared" si="63"/>
        <v/>
      </c>
      <c r="J66" s="1" t="str">
        <f t="shared" si="59"/>
        <v/>
      </c>
      <c r="K66" s="1" t="str">
        <f t="shared" si="64"/>
        <v/>
      </c>
      <c r="L66" s="1" t="str">
        <f t="shared" si="65"/>
        <v/>
      </c>
      <c r="M66" s="1" t="str">
        <f t="shared" si="66"/>
        <v/>
      </c>
      <c r="N66" s="1" t="str">
        <f t="shared" si="67"/>
        <v/>
      </c>
      <c r="O66" s="1" t="str">
        <f t="shared" si="8"/>
        <v/>
      </c>
      <c r="P66" s="1" t="str">
        <f t="shared" si="68"/>
        <v/>
      </c>
      <c r="Q66" s="1" t="str">
        <f t="shared" si="69"/>
        <v/>
      </c>
      <c r="R66" s="1" t="str">
        <f t="shared" si="70"/>
        <v/>
      </c>
      <c r="S66" s="1" t="str">
        <f t="shared" si="71"/>
        <v/>
      </c>
      <c r="T66" s="1" t="str">
        <f t="shared" si="13"/>
        <v/>
      </c>
      <c r="U66" s="1" t="str">
        <f t="shared" si="72"/>
        <v/>
      </c>
      <c r="V66" s="1" t="str">
        <f t="shared" si="73"/>
        <v/>
      </c>
      <c r="W66" s="1" t="str">
        <f t="shared" si="74"/>
        <v/>
      </c>
      <c r="X66" s="1" t="str">
        <f t="shared" si="75"/>
        <v/>
      </c>
      <c r="Y66" s="1" t="str">
        <f t="shared" si="18"/>
        <v/>
      </c>
      <c r="Z66" s="1" t="str">
        <f t="shared" si="76"/>
        <v/>
      </c>
      <c r="AA66" s="1" t="str">
        <f t="shared" si="77"/>
        <v/>
      </c>
      <c r="AB66" s="1" t="str">
        <f t="shared" si="78"/>
        <v/>
      </c>
      <c r="AC66" s="1" t="str">
        <f t="shared" si="79"/>
        <v/>
      </c>
      <c r="AD66" s="1" t="str">
        <f t="shared" si="23"/>
        <v/>
      </c>
      <c r="AE66" s="1" t="str">
        <f t="shared" si="80"/>
        <v/>
      </c>
      <c r="AF66" s="1" t="str">
        <f t="shared" si="81"/>
        <v/>
      </c>
      <c r="AG66" s="1" t="str">
        <f t="shared" si="82"/>
        <v/>
      </c>
      <c r="AH66" s="1" t="str">
        <f t="shared" si="83"/>
        <v/>
      </c>
      <c r="AI66" s="1" t="str">
        <f t="shared" si="28"/>
        <v/>
      </c>
      <c r="AJ66" s="1" t="str">
        <f t="shared" si="84"/>
        <v/>
      </c>
      <c r="AK66" s="1" t="str">
        <f t="shared" si="85"/>
        <v/>
      </c>
      <c r="AL66" s="1" t="str">
        <f t="shared" si="86"/>
        <v/>
      </c>
      <c r="AM66" s="1" t="str">
        <f t="shared" si="87"/>
        <v/>
      </c>
      <c r="AN66" s="1" t="str">
        <f t="shared" si="33"/>
        <v/>
      </c>
      <c r="AO66" s="1" t="str">
        <f t="shared" si="88"/>
        <v/>
      </c>
      <c r="AP66" s="1" t="str">
        <f t="shared" si="89"/>
        <v/>
      </c>
      <c r="AQ66" s="1" t="str">
        <f t="shared" si="90"/>
        <v/>
      </c>
      <c r="AR66" s="1" t="str">
        <f t="shared" si="91"/>
        <v/>
      </c>
      <c r="AS66" s="1" t="str">
        <f t="shared" si="38"/>
        <v/>
      </c>
      <c r="AT66" s="1" t="str">
        <f t="shared" si="92"/>
        <v/>
      </c>
      <c r="AU66" s="1" t="str">
        <f t="shared" si="93"/>
        <v/>
      </c>
      <c r="AV66" s="1" t="str">
        <f t="shared" si="94"/>
        <v/>
      </c>
      <c r="AW66" s="1" t="str">
        <f t="shared" si="95"/>
        <v/>
      </c>
      <c r="AX66" s="1" t="str">
        <f t="shared" si="43"/>
        <v/>
      </c>
      <c r="AY66" s="1" t="str">
        <f t="shared" si="96"/>
        <v/>
      </c>
      <c r="AZ66" s="1" t="str">
        <f t="shared" si="97"/>
        <v/>
      </c>
      <c r="BA66" s="1" t="str">
        <f t="shared" si="98"/>
        <v/>
      </c>
      <c r="BB66" s="1" t="str">
        <f t="shared" si="99"/>
        <v/>
      </c>
      <c r="BC66" s="1" t="str">
        <f t="shared" si="48"/>
        <v/>
      </c>
      <c r="BD66" s="1" t="str">
        <f t="shared" si="100"/>
        <v/>
      </c>
      <c r="BE66" s="1" t="str">
        <f t="shared" si="101"/>
        <v/>
      </c>
      <c r="BF66" s="1" t="str">
        <f t="shared" si="102"/>
        <v/>
      </c>
      <c r="BG66" s="1" t="str">
        <f t="shared" si="103"/>
        <v/>
      </c>
      <c r="BH66" s="1" t="str">
        <f t="shared" si="53"/>
        <v/>
      </c>
      <c r="BI66" s="1" t="str">
        <f t="shared" si="104"/>
        <v/>
      </c>
      <c r="BJ66" s="1" t="str">
        <f t="shared" si="105"/>
        <v/>
      </c>
      <c r="BK66" s="1" t="str">
        <f t="shared" si="106"/>
        <v/>
      </c>
      <c r="BL66" s="1" t="str">
        <f t="shared" si="107"/>
        <v/>
      </c>
      <c r="BM66" s="1" t="str">
        <f t="shared" si="58"/>
        <v/>
      </c>
    </row>
    <row r="67" spans="1:65" x14ac:dyDescent="0.25">
      <c r="A67" s="20">
        <v>200263</v>
      </c>
      <c r="B67" s="20" t="s">
        <v>65</v>
      </c>
      <c r="C67" s="20" t="s">
        <v>103</v>
      </c>
      <c r="D67" s="20"/>
      <c r="E67" s="20"/>
      <c r="F67" s="1" t="str">
        <f t="shared" si="60"/>
        <v/>
      </c>
      <c r="G67" s="1" t="str">
        <f t="shared" si="61"/>
        <v/>
      </c>
      <c r="H67" s="1" t="str">
        <f t="shared" si="62"/>
        <v/>
      </c>
      <c r="I67" s="1" t="str">
        <f t="shared" si="63"/>
        <v/>
      </c>
      <c r="J67" s="1" t="str">
        <f t="shared" si="59"/>
        <v/>
      </c>
      <c r="K67" s="1" t="str">
        <f t="shared" si="64"/>
        <v/>
      </c>
      <c r="L67" s="1" t="str">
        <f t="shared" si="65"/>
        <v/>
      </c>
      <c r="M67" s="1" t="str">
        <f t="shared" si="66"/>
        <v/>
      </c>
      <c r="N67" s="1" t="str">
        <f t="shared" si="67"/>
        <v/>
      </c>
      <c r="O67" s="1" t="str">
        <f t="shared" si="8"/>
        <v/>
      </c>
      <c r="P67" s="1" t="str">
        <f t="shared" si="68"/>
        <v/>
      </c>
      <c r="Q67" s="1" t="str">
        <f t="shared" si="69"/>
        <v/>
      </c>
      <c r="R67" s="1" t="str">
        <f t="shared" si="70"/>
        <v/>
      </c>
      <c r="S67" s="1" t="str">
        <f t="shared" si="71"/>
        <v/>
      </c>
      <c r="T67" s="1" t="str">
        <f t="shared" si="13"/>
        <v/>
      </c>
      <c r="U67" s="1" t="str">
        <f t="shared" si="72"/>
        <v/>
      </c>
      <c r="V67" s="1" t="str">
        <f t="shared" si="73"/>
        <v/>
      </c>
      <c r="W67" s="1" t="str">
        <f t="shared" si="74"/>
        <v/>
      </c>
      <c r="X67" s="1" t="str">
        <f t="shared" si="75"/>
        <v/>
      </c>
      <c r="Y67" s="1" t="str">
        <f t="shared" si="18"/>
        <v/>
      </c>
      <c r="Z67" s="1" t="str">
        <f t="shared" si="76"/>
        <v/>
      </c>
      <c r="AA67" s="1" t="str">
        <f t="shared" si="77"/>
        <v/>
      </c>
      <c r="AB67" s="1" t="str">
        <f t="shared" si="78"/>
        <v/>
      </c>
      <c r="AC67" s="1" t="str">
        <f t="shared" si="79"/>
        <v/>
      </c>
      <c r="AD67" s="1" t="str">
        <f t="shared" si="23"/>
        <v/>
      </c>
      <c r="AE67" s="1" t="str">
        <f t="shared" si="80"/>
        <v/>
      </c>
      <c r="AF67" s="1" t="str">
        <f t="shared" si="81"/>
        <v/>
      </c>
      <c r="AG67" s="1" t="str">
        <f t="shared" si="82"/>
        <v/>
      </c>
      <c r="AH67" s="1" t="str">
        <f t="shared" si="83"/>
        <v/>
      </c>
      <c r="AI67" s="1" t="str">
        <f t="shared" si="28"/>
        <v/>
      </c>
      <c r="AJ67" s="1" t="str">
        <f t="shared" si="84"/>
        <v/>
      </c>
      <c r="AK67" s="1" t="str">
        <f t="shared" si="85"/>
        <v/>
      </c>
      <c r="AL67" s="1" t="str">
        <f t="shared" si="86"/>
        <v/>
      </c>
      <c r="AM67" s="1" t="str">
        <f t="shared" si="87"/>
        <v/>
      </c>
      <c r="AN67" s="1" t="str">
        <f t="shared" si="33"/>
        <v/>
      </c>
      <c r="AO67" s="1" t="str">
        <f t="shared" si="88"/>
        <v/>
      </c>
      <c r="AP67" s="1" t="str">
        <f t="shared" si="89"/>
        <v/>
      </c>
      <c r="AQ67" s="1" t="str">
        <f t="shared" si="90"/>
        <v/>
      </c>
      <c r="AR67" s="1" t="str">
        <f t="shared" si="91"/>
        <v/>
      </c>
      <c r="AS67" s="1" t="str">
        <f t="shared" si="38"/>
        <v/>
      </c>
      <c r="AT67" s="1" t="str">
        <f t="shared" si="92"/>
        <v/>
      </c>
      <c r="AU67" s="1" t="str">
        <f t="shared" si="93"/>
        <v/>
      </c>
      <c r="AV67" s="1" t="str">
        <f t="shared" si="94"/>
        <v/>
      </c>
      <c r="AW67" s="1" t="str">
        <f t="shared" si="95"/>
        <v/>
      </c>
      <c r="AX67" s="1" t="str">
        <f t="shared" si="43"/>
        <v/>
      </c>
      <c r="AY67" s="1" t="str">
        <f t="shared" si="96"/>
        <v/>
      </c>
      <c r="AZ67" s="1" t="str">
        <f t="shared" si="97"/>
        <v/>
      </c>
      <c r="BA67" s="1" t="str">
        <f t="shared" si="98"/>
        <v/>
      </c>
      <c r="BB67" s="1" t="str">
        <f t="shared" si="99"/>
        <v/>
      </c>
      <c r="BC67" s="1" t="str">
        <f t="shared" si="48"/>
        <v/>
      </c>
      <c r="BD67" s="1" t="str">
        <f t="shared" si="100"/>
        <v/>
      </c>
      <c r="BE67" s="1" t="str">
        <f t="shared" si="101"/>
        <v/>
      </c>
      <c r="BF67" s="1" t="str">
        <f t="shared" si="102"/>
        <v/>
      </c>
      <c r="BG67" s="1" t="str">
        <f t="shared" si="103"/>
        <v/>
      </c>
      <c r="BH67" s="1" t="str">
        <f t="shared" si="53"/>
        <v/>
      </c>
      <c r="BI67" s="1" t="str">
        <f t="shared" si="104"/>
        <v/>
      </c>
      <c r="BJ67" s="1" t="str">
        <f t="shared" si="105"/>
        <v/>
      </c>
      <c r="BK67" s="1" t="str">
        <f t="shared" si="106"/>
        <v/>
      </c>
      <c r="BL67" s="1" t="str">
        <f t="shared" si="107"/>
        <v/>
      </c>
      <c r="BM67" s="1" t="str">
        <f t="shared" si="58"/>
        <v/>
      </c>
    </row>
    <row r="68" spans="1:65" x14ac:dyDescent="0.25">
      <c r="A68" s="20">
        <v>200264</v>
      </c>
      <c r="B68" s="20" t="s">
        <v>66</v>
      </c>
      <c r="C68" s="20" t="s">
        <v>103</v>
      </c>
      <c r="D68" s="20"/>
      <c r="E68" s="20"/>
      <c r="F68" s="1" t="str">
        <f t="shared" si="60"/>
        <v/>
      </c>
      <c r="G68" s="1" t="str">
        <f t="shared" si="61"/>
        <v/>
      </c>
      <c r="H68" s="1" t="str">
        <f t="shared" si="62"/>
        <v/>
      </c>
      <c r="I68" s="1" t="str">
        <f t="shared" si="63"/>
        <v/>
      </c>
      <c r="J68" s="1" t="str">
        <f t="shared" si="59"/>
        <v/>
      </c>
      <c r="K68" s="1" t="str">
        <f t="shared" si="64"/>
        <v/>
      </c>
      <c r="L68" s="1" t="str">
        <f t="shared" si="65"/>
        <v/>
      </c>
      <c r="M68" s="1" t="str">
        <f t="shared" si="66"/>
        <v/>
      </c>
      <c r="N68" s="1" t="str">
        <f t="shared" si="67"/>
        <v/>
      </c>
      <c r="O68" s="1" t="str">
        <f t="shared" si="8"/>
        <v/>
      </c>
      <c r="P68" s="1" t="str">
        <f t="shared" si="68"/>
        <v/>
      </c>
      <c r="Q68" s="1" t="str">
        <f t="shared" si="69"/>
        <v/>
      </c>
      <c r="R68" s="1" t="str">
        <f t="shared" si="70"/>
        <v/>
      </c>
      <c r="S68" s="1" t="str">
        <f t="shared" si="71"/>
        <v/>
      </c>
      <c r="T68" s="1" t="str">
        <f t="shared" si="13"/>
        <v/>
      </c>
      <c r="U68" s="1" t="str">
        <f t="shared" si="72"/>
        <v/>
      </c>
      <c r="V68" s="1" t="str">
        <f t="shared" si="73"/>
        <v/>
      </c>
      <c r="W68" s="1" t="str">
        <f t="shared" si="74"/>
        <v/>
      </c>
      <c r="X68" s="1" t="str">
        <f t="shared" si="75"/>
        <v/>
      </c>
      <c r="Y68" s="1" t="str">
        <f t="shared" si="18"/>
        <v/>
      </c>
      <c r="Z68" s="1" t="str">
        <f t="shared" si="76"/>
        <v/>
      </c>
      <c r="AA68" s="1" t="str">
        <f t="shared" si="77"/>
        <v/>
      </c>
      <c r="AB68" s="1" t="str">
        <f t="shared" si="78"/>
        <v/>
      </c>
      <c r="AC68" s="1" t="str">
        <f t="shared" si="79"/>
        <v/>
      </c>
      <c r="AD68" s="1" t="str">
        <f t="shared" si="23"/>
        <v/>
      </c>
      <c r="AE68" s="1" t="str">
        <f t="shared" si="80"/>
        <v/>
      </c>
      <c r="AF68" s="1" t="str">
        <f t="shared" si="81"/>
        <v/>
      </c>
      <c r="AG68" s="1" t="str">
        <f t="shared" si="82"/>
        <v/>
      </c>
      <c r="AH68" s="1" t="str">
        <f t="shared" si="83"/>
        <v/>
      </c>
      <c r="AI68" s="1" t="str">
        <f t="shared" si="28"/>
        <v/>
      </c>
      <c r="AJ68" s="1" t="str">
        <f t="shared" si="84"/>
        <v/>
      </c>
      <c r="AK68" s="1" t="str">
        <f t="shared" si="85"/>
        <v/>
      </c>
      <c r="AL68" s="1" t="str">
        <f t="shared" si="86"/>
        <v/>
      </c>
      <c r="AM68" s="1" t="str">
        <f t="shared" si="87"/>
        <v/>
      </c>
      <c r="AN68" s="1" t="str">
        <f t="shared" si="33"/>
        <v/>
      </c>
      <c r="AO68" s="1" t="str">
        <f t="shared" si="88"/>
        <v/>
      </c>
      <c r="AP68" s="1" t="str">
        <f t="shared" si="89"/>
        <v/>
      </c>
      <c r="AQ68" s="1" t="str">
        <f t="shared" si="90"/>
        <v/>
      </c>
      <c r="AR68" s="1" t="str">
        <f t="shared" si="91"/>
        <v/>
      </c>
      <c r="AS68" s="1" t="str">
        <f t="shared" si="38"/>
        <v/>
      </c>
      <c r="AT68" s="1" t="str">
        <f t="shared" si="92"/>
        <v/>
      </c>
      <c r="AU68" s="1" t="str">
        <f t="shared" si="93"/>
        <v/>
      </c>
      <c r="AV68" s="1" t="str">
        <f t="shared" si="94"/>
        <v/>
      </c>
      <c r="AW68" s="1" t="str">
        <f t="shared" si="95"/>
        <v/>
      </c>
      <c r="AX68" s="1" t="str">
        <f t="shared" si="43"/>
        <v/>
      </c>
      <c r="AY68" s="1" t="str">
        <f t="shared" si="96"/>
        <v/>
      </c>
      <c r="AZ68" s="1" t="str">
        <f t="shared" si="97"/>
        <v/>
      </c>
      <c r="BA68" s="1" t="str">
        <f t="shared" si="98"/>
        <v/>
      </c>
      <c r="BB68" s="1" t="str">
        <f t="shared" si="99"/>
        <v/>
      </c>
      <c r="BC68" s="1" t="str">
        <f t="shared" si="48"/>
        <v/>
      </c>
      <c r="BD68" s="1" t="str">
        <f t="shared" si="100"/>
        <v/>
      </c>
      <c r="BE68" s="1" t="str">
        <f t="shared" si="101"/>
        <v/>
      </c>
      <c r="BF68" s="1" t="str">
        <f t="shared" si="102"/>
        <v/>
      </c>
      <c r="BG68" s="1" t="str">
        <f t="shared" si="103"/>
        <v/>
      </c>
      <c r="BH68" s="1" t="str">
        <f t="shared" si="53"/>
        <v/>
      </c>
      <c r="BI68" s="1" t="str">
        <f t="shared" si="104"/>
        <v/>
      </c>
      <c r="BJ68" s="1" t="str">
        <f t="shared" si="105"/>
        <v/>
      </c>
      <c r="BK68" s="1" t="str">
        <f t="shared" si="106"/>
        <v/>
      </c>
      <c r="BL68" s="1" t="str">
        <f t="shared" si="107"/>
        <v/>
      </c>
      <c r="BM68" s="1" t="str">
        <f t="shared" si="58"/>
        <v/>
      </c>
    </row>
    <row r="69" spans="1:65" x14ac:dyDescent="0.25">
      <c r="A69" s="20">
        <v>200265</v>
      </c>
      <c r="B69" s="20" t="s">
        <v>67</v>
      </c>
      <c r="C69" s="20" t="s">
        <v>103</v>
      </c>
      <c r="D69" s="20"/>
      <c r="E69" s="20"/>
      <c r="F69" s="1" t="str">
        <f t="shared" ref="F69:F104" si="108">IF(SUMIFS(ADDFV,MON,F$1,ADDCO,$A69),SUMIFS(ADDFV,MON,F$1,ADDCO,$A69),"")</f>
        <v/>
      </c>
      <c r="G69" s="1" t="str">
        <f t="shared" ref="G69:G100" si="109">IF(SUMIFS(RFC,MON,F$1,ADDCO,$A69),SUMIFS(RFC,MON,F$1,ADDCO,$A69),"")</f>
        <v/>
      </c>
      <c r="H69" s="1" t="str">
        <f t="shared" ref="H69:H104" si="110">IF(SUMIFS(EXFC,MON,F$1,ADDCO,$A69),SUMIFS(EXFC,MON,F$1,ADDCO,$A69),"")</f>
        <v/>
      </c>
      <c r="I69" s="1" t="str">
        <f t="shared" ref="I69:I104" si="111">IF(SUMIFS(RTV,MON,F$1,ADDCO,$A69),SUMIFS(RTV,MON,F$1,ADDCO,$A69),"")</f>
        <v/>
      </c>
      <c r="J69" s="1" t="str">
        <f t="shared" si="59"/>
        <v/>
      </c>
      <c r="K69" s="1" t="str">
        <f t="shared" ref="K69:K104" si="112">IF(SUMIFS(ADDFV,MON,K$1,ADDCO,$A69),SUMIFS(ADDFV,MON,K$1,ADDCO,$A69),"")</f>
        <v/>
      </c>
      <c r="L69" s="1" t="str">
        <f t="shared" ref="L69:L100" si="113">IF(SUMIFS(RFC,MON,K$1,ADDCO,$A69),SUMIFS(RFC,MON,K$1,ADDCO,$A69),"")</f>
        <v/>
      </c>
      <c r="M69" s="1" t="str">
        <f t="shared" ref="M69:M104" si="114">IF(SUMIFS(EXFC,MON,K$1,ADDCO,$A69),SUMIFS(EXFC,MON,K$1,ADDCO,$A69),"")</f>
        <v/>
      </c>
      <c r="N69" s="1" t="str">
        <f t="shared" ref="N69:N104" si="115">IF(SUMIFS(RTV,MON,K$1,ADDCO,$A69),SUMIFS(RTV,MON,K$1,ADDCO,$A69),"")</f>
        <v/>
      </c>
      <c r="O69" s="1" t="str">
        <f t="shared" ref="O69:O104" si="116">IF(SUM(J69:L69)-SUM(M69:N69),SUM(J69:L69)-SUM(M69:N69),"")</f>
        <v/>
      </c>
      <c r="P69" s="1" t="str">
        <f t="shared" ref="P69:P104" si="117">IF(SUMIFS(ADDFV,MON,P$1,ADDCO,$A69),SUMIFS(ADDFV,MON,P$1,ADDCO,$A69),"")</f>
        <v/>
      </c>
      <c r="Q69" s="1" t="str">
        <f t="shared" ref="Q69:Q100" si="118">IF(SUMIFS(RFC,MON,P$1,ADDCO,$A69),SUMIFS(RFC,MON,P$1,ADDCO,$A69),"")</f>
        <v/>
      </c>
      <c r="R69" s="1" t="str">
        <f t="shared" ref="R69:R104" si="119">IF(SUMIFS(EXFC,MON,P$1,ADDCO,$A69),SUMIFS(EXFC,MON,P$1,ADDCO,$A69),"")</f>
        <v/>
      </c>
      <c r="S69" s="1" t="str">
        <f t="shared" ref="S69:S104" si="120">IF(SUMIFS(RTV,MON,P$1,ADDCO,$A69),SUMIFS(RTV,MON,P$1,ADDCO,$A69),"")</f>
        <v/>
      </c>
      <c r="T69" s="1" t="str">
        <f t="shared" ref="T69:T104" si="121">IF(SUM(O69:Q69)-SUM(R69:S69),SUM(O69:Q69)-SUM(R69:S69),"")</f>
        <v/>
      </c>
      <c r="U69" s="1" t="str">
        <f t="shared" ref="U69:U104" si="122">IF(SUMIFS(ADDFV,MON,U$1,ADDCO,$A69),SUMIFS(ADDFV,MON,U$1,ADDCO,$A69),"")</f>
        <v/>
      </c>
      <c r="V69" s="1" t="str">
        <f t="shared" ref="V69:V100" si="123">IF(SUMIFS(RFC,MON,U$1,ADDCO,$A69),SUMIFS(RFC,MON,U$1,ADDCO,$A69),"")</f>
        <v/>
      </c>
      <c r="W69" s="1" t="str">
        <f t="shared" ref="W69:W104" si="124">IF(SUMIFS(EXFC,MON,U$1,ADDCO,$A69),SUMIFS(EXFC,MON,U$1,ADDCO,$A69),"")</f>
        <v/>
      </c>
      <c r="X69" s="1" t="str">
        <f t="shared" ref="X69:X104" si="125">IF(SUMIFS(RTV,MON,U$1,ADDCO,$A69),SUMIFS(RTV,MON,U$1,ADDCO,$A69),"")</f>
        <v/>
      </c>
      <c r="Y69" s="1" t="str">
        <f t="shared" ref="Y69:Y104" si="126">IF(SUM(T69:V69)-SUM(W69:X69),SUM(T69:V69)-SUM(W69:X69),"")</f>
        <v/>
      </c>
      <c r="Z69" s="1" t="str">
        <f t="shared" ref="Z69:Z104" si="127">IF(SUMIFS(ADDFV,MON,Z$1,ADDCO,$A69),SUMIFS(ADDFV,MON,Z$1,ADDCO,$A69),"")</f>
        <v/>
      </c>
      <c r="AA69" s="1" t="str">
        <f t="shared" ref="AA69:AA100" si="128">IF(SUMIFS(RFC,MON,Z$1,ADDCO,$A69),SUMIFS(RFC,MON,Z$1,ADDCO,$A69),"")</f>
        <v/>
      </c>
      <c r="AB69" s="1" t="str">
        <f t="shared" ref="AB69:AB104" si="129">IF(SUMIFS(EXFC,MON,Z$1,ADDCO,$A69),SUMIFS(EXFC,MON,Z$1,ADDCO,$A69),"")</f>
        <v/>
      </c>
      <c r="AC69" s="1" t="str">
        <f t="shared" ref="AC69:AC104" si="130">IF(SUMIFS(RTV,MON,Z$1,ADDCO,$A69),SUMIFS(RTV,MON,Z$1,ADDCO,$A69),"")</f>
        <v/>
      </c>
      <c r="AD69" s="1" t="str">
        <f t="shared" ref="AD69:AD104" si="131">IF(SUM(Y69:AA69)-SUM(AB69:AC69),SUM(Y69:AA69)-SUM(AB69:AC69),"")</f>
        <v/>
      </c>
      <c r="AE69" s="1" t="str">
        <f t="shared" ref="AE69:AE104" si="132">IF(SUMIFS(ADDFV,MON,AE$1,ADDCO,$A69),SUMIFS(ADDFV,MON,AE$1,ADDCO,$A69),"")</f>
        <v/>
      </c>
      <c r="AF69" s="1" t="str">
        <f t="shared" ref="AF69:AF100" si="133">IF(SUMIFS(RFC,MON,AE$1,ADDCO,$A69),SUMIFS(RFC,MON,AE$1,ADDCO,$A69),"")</f>
        <v/>
      </c>
      <c r="AG69" s="1" t="str">
        <f t="shared" ref="AG69:AG104" si="134">IF(SUMIFS(EXFC,MON,AE$1,ADDCO,$A69),SUMIFS(EXFC,MON,AE$1,ADDCO,$A69),"")</f>
        <v/>
      </c>
      <c r="AH69" s="1" t="str">
        <f t="shared" ref="AH69:AH104" si="135">IF(SUMIFS(RTV,MON,AE$1,ADDCO,$A69),SUMIFS(RTV,MON,AE$1,ADDCO,$A69),"")</f>
        <v/>
      </c>
      <c r="AI69" s="1" t="str">
        <f t="shared" ref="AI69:AI104" si="136">IF(SUM(AD69:AF69)-SUM(AG69:AH69),SUM(AD69:AF69)-SUM(AG69:AH69),"")</f>
        <v/>
      </c>
      <c r="AJ69" s="1" t="str">
        <f t="shared" ref="AJ69:AJ104" si="137">IF(SUMIFS(ADDFV,MON,AJ$1,ADDCO,$A69),SUMIFS(ADDFV,MON,AJ$1,ADDCO,$A69),"")</f>
        <v/>
      </c>
      <c r="AK69" s="1" t="str">
        <f t="shared" ref="AK69:AK100" si="138">IF(SUMIFS(RFC,MON,AJ$1,ADDCO,$A69),SUMIFS(RFC,MON,AJ$1,ADDCO,$A69),"")</f>
        <v/>
      </c>
      <c r="AL69" s="1" t="str">
        <f t="shared" ref="AL69:AL104" si="139">IF(SUMIFS(EXFC,MON,AJ$1,ADDCO,$A69),SUMIFS(EXFC,MON,AJ$1,ADDCO,$A69),"")</f>
        <v/>
      </c>
      <c r="AM69" s="1" t="str">
        <f t="shared" ref="AM69:AM104" si="140">IF(SUMIFS(RTV,MON,AJ$1,ADDCO,$A69),SUMIFS(RTV,MON,AJ$1,ADDCO,$A69),"")</f>
        <v/>
      </c>
      <c r="AN69" s="1" t="str">
        <f t="shared" ref="AN69:AN104" si="141">IF(SUM(AI69:AK69)-SUM(AL69:AM69),SUM(AI69:AK69)-SUM(AL69:AM69),"")</f>
        <v/>
      </c>
      <c r="AO69" s="1" t="str">
        <f t="shared" ref="AO69:AO104" si="142">IF(SUMIFS(ADDFV,MON,AO$1,ADDCO,$A69),SUMIFS(ADDFV,MON,AO$1,ADDCO,$A69),"")</f>
        <v/>
      </c>
      <c r="AP69" s="1" t="str">
        <f t="shared" ref="AP69:AP100" si="143">IF(SUMIFS(RFC,MON,AO$1,ADDCO,$A69),SUMIFS(RFC,MON,AO$1,ADDCO,$A69),"")</f>
        <v/>
      </c>
      <c r="AQ69" s="1" t="str">
        <f t="shared" ref="AQ69:AQ104" si="144">IF(SUMIFS(EXFC,MON,AO$1,ADDCO,$A69),SUMIFS(EXFC,MON,AO$1,ADDCO,$A69),"")</f>
        <v/>
      </c>
      <c r="AR69" s="1" t="str">
        <f t="shared" ref="AR69:AR104" si="145">IF(SUMIFS(RTV,MON,AO$1,ADDCO,$A69),SUMIFS(RTV,MON,AO$1,ADDCO,$A69),"")</f>
        <v/>
      </c>
      <c r="AS69" s="1" t="str">
        <f t="shared" ref="AS69:AS104" si="146">IF(SUM(AN69:AP69)-SUM(AQ69:AR69),SUM(AN69:AP69)-SUM(AQ69:AR69),"")</f>
        <v/>
      </c>
      <c r="AT69" s="1" t="str">
        <f t="shared" ref="AT69:AT104" si="147">IF(SUMIFS(ADDFV,MON,AT$1,ADDCO,$A69),SUMIFS(ADDFV,MON,AT$1,ADDCO,$A69),"")</f>
        <v/>
      </c>
      <c r="AU69" s="1" t="str">
        <f t="shared" ref="AU69:AU100" si="148">IF(SUMIFS(RFC,MON,AT$1,ADDCO,$A69),SUMIFS(RFC,MON,AT$1,ADDCO,$A69),"")</f>
        <v/>
      </c>
      <c r="AV69" s="1" t="str">
        <f t="shared" ref="AV69:AV104" si="149">IF(SUMIFS(EXFC,MON,AT$1,ADDCO,$A69),SUMIFS(EXFC,MON,AT$1,ADDCO,$A69),"")</f>
        <v/>
      </c>
      <c r="AW69" s="1" t="str">
        <f t="shared" ref="AW69:AW104" si="150">IF(SUMIFS(RTV,MON,AT$1,ADDCO,$A69),SUMIFS(RTV,MON,AT$1,ADDCO,$A69),"")</f>
        <v/>
      </c>
      <c r="AX69" s="1" t="str">
        <f t="shared" ref="AX69:AX104" si="151">IF(SUM(AS69:AU69)-SUM(AV69:AW69),SUM(AS69:AU69)-SUM(AV69:AW69),"")</f>
        <v/>
      </c>
      <c r="AY69" s="1" t="str">
        <f t="shared" ref="AY69:AY104" si="152">IF(SUMIFS(ADDFV,MON,AY$1,ADDCO,$A69),SUMIFS(ADDFV,MON,AY$1,ADDCO,$A69),"")</f>
        <v/>
      </c>
      <c r="AZ69" s="1" t="str">
        <f t="shared" ref="AZ69:AZ100" si="153">IF(SUMIFS(RFC,MON,AY$1,ADDCO,$A69),SUMIFS(RFC,MON,AY$1,ADDCO,$A69),"")</f>
        <v/>
      </c>
      <c r="BA69" s="1" t="str">
        <f t="shared" ref="BA69:BA104" si="154">IF(SUMIFS(EXFC,MON,AY$1,ADDCO,$A69),SUMIFS(EXFC,MON,AY$1,ADDCO,$A69),"")</f>
        <v/>
      </c>
      <c r="BB69" s="1" t="str">
        <f t="shared" ref="BB69:BB104" si="155">IF(SUMIFS(RTV,MON,AY$1,ADDCO,$A69),SUMIFS(RTV,MON,AY$1,ADDCO,$A69),"")</f>
        <v/>
      </c>
      <c r="BC69" s="1" t="str">
        <f t="shared" ref="BC69:BC104" si="156">IF(SUM(AX69:AZ69)-SUM(BA69:BB69),SUM(AX69:AZ69)-SUM(BA69:BB69),"")</f>
        <v/>
      </c>
      <c r="BD69" s="1" t="str">
        <f t="shared" ref="BD69:BD104" si="157">IF(SUMIFS(ADDFV,MON,BD$1,ADDCO,$A69),SUMIFS(ADDFV,MON,BD$1,ADDCO,$A69),"")</f>
        <v/>
      </c>
      <c r="BE69" s="1" t="str">
        <f t="shared" ref="BE69:BE100" si="158">IF(SUMIFS(RFC,MON,BD$1,ADDCO,$A69),SUMIFS(RFC,MON,BD$1,ADDCO,$A69),"")</f>
        <v/>
      </c>
      <c r="BF69" s="1" t="str">
        <f t="shared" ref="BF69:BF104" si="159">IF(SUMIFS(EXFC,MON,BD$1,ADDCO,$A69),SUMIFS(EXFC,MON,BD$1,ADDCO,$A69),"")</f>
        <v/>
      </c>
      <c r="BG69" s="1" t="str">
        <f t="shared" ref="BG69:BG104" si="160">IF(SUMIFS(RTV,MON,BD$1,ADDCO,$A69),SUMIFS(RTV,MON,BD$1,ADDCO,$A69),"")</f>
        <v/>
      </c>
      <c r="BH69" s="1" t="str">
        <f t="shared" ref="BH69:BH104" si="161">IF(SUM(BC69:BE69)-SUM(BF69:BG69),SUM(BC69:BE69)-SUM(BF69:BG69),"")</f>
        <v/>
      </c>
      <c r="BI69" s="1" t="str">
        <f t="shared" ref="BI69:BI104" si="162">IF(SUMIFS(ADDFV,MON,BI$1,ADDCO,$A69),SUMIFS(ADDFV,MON,BI$1,ADDCO,$A69),"")</f>
        <v/>
      </c>
      <c r="BJ69" s="1" t="str">
        <f t="shared" ref="BJ69:BJ100" si="163">IF(SUMIFS(RFC,MON,BI$1,ADDCO,$A69),SUMIFS(RFC,MON,BI$1,ADDCO,$A69),"")</f>
        <v/>
      </c>
      <c r="BK69" s="1" t="str">
        <f t="shared" ref="BK69:BK104" si="164">IF(SUMIFS(EXFC,MON,BI$1,ADDCO,$A69),SUMIFS(EXFC,MON,BI$1,ADDCO,$A69),"")</f>
        <v/>
      </c>
      <c r="BL69" s="1" t="str">
        <f t="shared" ref="BL69:BL104" si="165">IF(SUMIFS(RTV,MON,BI$1,ADDCO,$A69),SUMIFS(RTV,MON,BI$1,ADDCO,$A69),"")</f>
        <v/>
      </c>
      <c r="BM69" s="1" t="str">
        <f t="shared" ref="BM69:BM104" si="166">IF(SUM(BH69:BJ69)-SUM(BK69:BL69),SUM(BH69:BJ69)-SUM(BK69:BL69),"")</f>
        <v/>
      </c>
    </row>
    <row r="70" spans="1:65" x14ac:dyDescent="0.25">
      <c r="A70" s="20">
        <v>200266</v>
      </c>
      <c r="B70" s="20" t="s">
        <v>68</v>
      </c>
      <c r="C70" s="20" t="s">
        <v>103</v>
      </c>
      <c r="D70" s="20"/>
      <c r="E70" s="20"/>
      <c r="F70" s="1" t="str">
        <f t="shared" si="108"/>
        <v/>
      </c>
      <c r="G70" s="1" t="str">
        <f t="shared" si="109"/>
        <v/>
      </c>
      <c r="H70" s="1" t="str">
        <f t="shared" si="110"/>
        <v/>
      </c>
      <c r="I70" s="1" t="str">
        <f t="shared" si="111"/>
        <v/>
      </c>
      <c r="J70" s="1" t="str">
        <f t="shared" ref="J70:J104" si="167">IF(SUM(E70:G70)-SUM(H70:I70),SUM(E70:G70)-SUM(H70:I70),"")</f>
        <v/>
      </c>
      <c r="K70" s="1" t="str">
        <f t="shared" si="112"/>
        <v/>
      </c>
      <c r="L70" s="1" t="str">
        <f t="shared" si="113"/>
        <v/>
      </c>
      <c r="M70" s="1" t="str">
        <f t="shared" si="114"/>
        <v/>
      </c>
      <c r="N70" s="1" t="str">
        <f t="shared" si="115"/>
        <v/>
      </c>
      <c r="O70" s="1" t="str">
        <f t="shared" si="116"/>
        <v/>
      </c>
      <c r="P70" s="1" t="str">
        <f t="shared" si="117"/>
        <v/>
      </c>
      <c r="Q70" s="1" t="str">
        <f t="shared" si="118"/>
        <v/>
      </c>
      <c r="R70" s="1" t="str">
        <f t="shared" si="119"/>
        <v/>
      </c>
      <c r="S70" s="1" t="str">
        <f t="shared" si="120"/>
        <v/>
      </c>
      <c r="T70" s="1" t="str">
        <f t="shared" si="121"/>
        <v/>
      </c>
      <c r="U70" s="1" t="str">
        <f t="shared" si="122"/>
        <v/>
      </c>
      <c r="V70" s="1" t="str">
        <f t="shared" si="123"/>
        <v/>
      </c>
      <c r="W70" s="1" t="str">
        <f t="shared" si="124"/>
        <v/>
      </c>
      <c r="X70" s="1" t="str">
        <f t="shared" si="125"/>
        <v/>
      </c>
      <c r="Y70" s="1" t="str">
        <f t="shared" si="126"/>
        <v/>
      </c>
      <c r="Z70" s="1" t="str">
        <f t="shared" si="127"/>
        <v/>
      </c>
      <c r="AA70" s="1" t="str">
        <f t="shared" si="128"/>
        <v/>
      </c>
      <c r="AB70" s="1" t="str">
        <f t="shared" si="129"/>
        <v/>
      </c>
      <c r="AC70" s="1" t="str">
        <f t="shared" si="130"/>
        <v/>
      </c>
      <c r="AD70" s="1" t="str">
        <f t="shared" si="131"/>
        <v/>
      </c>
      <c r="AE70" s="1" t="str">
        <f t="shared" si="132"/>
        <v/>
      </c>
      <c r="AF70" s="1" t="str">
        <f t="shared" si="133"/>
        <v/>
      </c>
      <c r="AG70" s="1" t="str">
        <f t="shared" si="134"/>
        <v/>
      </c>
      <c r="AH70" s="1" t="str">
        <f t="shared" si="135"/>
        <v/>
      </c>
      <c r="AI70" s="1" t="str">
        <f t="shared" si="136"/>
        <v/>
      </c>
      <c r="AJ70" s="1" t="str">
        <f t="shared" si="137"/>
        <v/>
      </c>
      <c r="AK70" s="1" t="str">
        <f t="shared" si="138"/>
        <v/>
      </c>
      <c r="AL70" s="1" t="str">
        <f t="shared" si="139"/>
        <v/>
      </c>
      <c r="AM70" s="1" t="str">
        <f t="shared" si="140"/>
        <v/>
      </c>
      <c r="AN70" s="1" t="str">
        <f t="shared" si="141"/>
        <v/>
      </c>
      <c r="AO70" s="1" t="str">
        <f t="shared" si="142"/>
        <v/>
      </c>
      <c r="AP70" s="1" t="str">
        <f t="shared" si="143"/>
        <v/>
      </c>
      <c r="AQ70" s="1" t="str">
        <f t="shared" si="144"/>
        <v/>
      </c>
      <c r="AR70" s="1" t="str">
        <f t="shared" si="145"/>
        <v/>
      </c>
      <c r="AS70" s="1" t="str">
        <f t="shared" si="146"/>
        <v/>
      </c>
      <c r="AT70" s="1" t="str">
        <f t="shared" si="147"/>
        <v/>
      </c>
      <c r="AU70" s="1" t="str">
        <f t="shared" si="148"/>
        <v/>
      </c>
      <c r="AV70" s="1" t="str">
        <f t="shared" si="149"/>
        <v/>
      </c>
      <c r="AW70" s="1" t="str">
        <f t="shared" si="150"/>
        <v/>
      </c>
      <c r="AX70" s="1" t="str">
        <f t="shared" si="151"/>
        <v/>
      </c>
      <c r="AY70" s="1" t="str">
        <f t="shared" si="152"/>
        <v/>
      </c>
      <c r="AZ70" s="1" t="str">
        <f t="shared" si="153"/>
        <v/>
      </c>
      <c r="BA70" s="1" t="str">
        <f t="shared" si="154"/>
        <v/>
      </c>
      <c r="BB70" s="1" t="str">
        <f t="shared" si="155"/>
        <v/>
      </c>
      <c r="BC70" s="1" t="str">
        <f t="shared" si="156"/>
        <v/>
      </c>
      <c r="BD70" s="1" t="str">
        <f t="shared" si="157"/>
        <v/>
      </c>
      <c r="BE70" s="1" t="str">
        <f t="shared" si="158"/>
        <v/>
      </c>
      <c r="BF70" s="1" t="str">
        <f t="shared" si="159"/>
        <v/>
      </c>
      <c r="BG70" s="1" t="str">
        <f t="shared" si="160"/>
        <v/>
      </c>
      <c r="BH70" s="1" t="str">
        <f t="shared" si="161"/>
        <v/>
      </c>
      <c r="BI70" s="1" t="str">
        <f t="shared" si="162"/>
        <v/>
      </c>
      <c r="BJ70" s="1" t="str">
        <f t="shared" si="163"/>
        <v/>
      </c>
      <c r="BK70" s="1" t="str">
        <f t="shared" si="164"/>
        <v/>
      </c>
      <c r="BL70" s="1" t="str">
        <f t="shared" si="165"/>
        <v/>
      </c>
      <c r="BM70" s="1" t="str">
        <f t="shared" si="166"/>
        <v/>
      </c>
    </row>
    <row r="71" spans="1:65" x14ac:dyDescent="0.25">
      <c r="A71" s="20">
        <v>200267</v>
      </c>
      <c r="B71" s="20" t="s">
        <v>69</v>
      </c>
      <c r="C71" s="20" t="s">
        <v>103</v>
      </c>
      <c r="D71" s="20"/>
      <c r="E71" s="20"/>
      <c r="F71" s="1" t="str">
        <f t="shared" si="108"/>
        <v/>
      </c>
      <c r="G71" s="1" t="str">
        <f t="shared" si="109"/>
        <v/>
      </c>
      <c r="H71" s="1" t="str">
        <f t="shared" si="110"/>
        <v/>
      </c>
      <c r="I71" s="1" t="str">
        <f t="shared" si="111"/>
        <v/>
      </c>
      <c r="J71" s="1" t="str">
        <f t="shared" si="167"/>
        <v/>
      </c>
      <c r="K71" s="1" t="str">
        <f t="shared" si="112"/>
        <v/>
      </c>
      <c r="L71" s="1" t="str">
        <f t="shared" si="113"/>
        <v/>
      </c>
      <c r="M71" s="1" t="str">
        <f t="shared" si="114"/>
        <v/>
      </c>
      <c r="N71" s="1" t="str">
        <f t="shared" si="115"/>
        <v/>
      </c>
      <c r="O71" s="1" t="str">
        <f t="shared" si="116"/>
        <v/>
      </c>
      <c r="P71" s="1" t="str">
        <f t="shared" si="117"/>
        <v/>
      </c>
      <c r="Q71" s="1" t="str">
        <f t="shared" si="118"/>
        <v/>
      </c>
      <c r="R71" s="1" t="str">
        <f t="shared" si="119"/>
        <v/>
      </c>
      <c r="S71" s="1" t="str">
        <f t="shared" si="120"/>
        <v/>
      </c>
      <c r="T71" s="1" t="str">
        <f t="shared" si="121"/>
        <v/>
      </c>
      <c r="U71" s="1" t="str">
        <f t="shared" si="122"/>
        <v/>
      </c>
      <c r="V71" s="1" t="str">
        <f t="shared" si="123"/>
        <v/>
      </c>
      <c r="W71" s="1" t="str">
        <f t="shared" si="124"/>
        <v/>
      </c>
      <c r="X71" s="1" t="str">
        <f t="shared" si="125"/>
        <v/>
      </c>
      <c r="Y71" s="1" t="str">
        <f t="shared" si="126"/>
        <v/>
      </c>
      <c r="Z71" s="1" t="str">
        <f t="shared" si="127"/>
        <v/>
      </c>
      <c r="AA71" s="1" t="str">
        <f t="shared" si="128"/>
        <v/>
      </c>
      <c r="AB71" s="1" t="str">
        <f t="shared" si="129"/>
        <v/>
      </c>
      <c r="AC71" s="1" t="str">
        <f t="shared" si="130"/>
        <v/>
      </c>
      <c r="AD71" s="1" t="str">
        <f t="shared" si="131"/>
        <v/>
      </c>
      <c r="AE71" s="1" t="str">
        <f t="shared" si="132"/>
        <v/>
      </c>
      <c r="AF71" s="1" t="str">
        <f t="shared" si="133"/>
        <v/>
      </c>
      <c r="AG71" s="1" t="str">
        <f t="shared" si="134"/>
        <v/>
      </c>
      <c r="AH71" s="1" t="str">
        <f t="shared" si="135"/>
        <v/>
      </c>
      <c r="AI71" s="1" t="str">
        <f t="shared" si="136"/>
        <v/>
      </c>
      <c r="AJ71" s="1" t="str">
        <f t="shared" si="137"/>
        <v/>
      </c>
      <c r="AK71" s="1" t="str">
        <f t="shared" si="138"/>
        <v/>
      </c>
      <c r="AL71" s="1" t="str">
        <f t="shared" si="139"/>
        <v/>
      </c>
      <c r="AM71" s="1" t="str">
        <f t="shared" si="140"/>
        <v/>
      </c>
      <c r="AN71" s="1" t="str">
        <f t="shared" si="141"/>
        <v/>
      </c>
      <c r="AO71" s="1" t="str">
        <f t="shared" si="142"/>
        <v/>
      </c>
      <c r="AP71" s="1" t="str">
        <f t="shared" si="143"/>
        <v/>
      </c>
      <c r="AQ71" s="1" t="str">
        <f t="shared" si="144"/>
        <v/>
      </c>
      <c r="AR71" s="1" t="str">
        <f t="shared" si="145"/>
        <v/>
      </c>
      <c r="AS71" s="1" t="str">
        <f t="shared" si="146"/>
        <v/>
      </c>
      <c r="AT71" s="1" t="str">
        <f t="shared" si="147"/>
        <v/>
      </c>
      <c r="AU71" s="1" t="str">
        <f t="shared" si="148"/>
        <v/>
      </c>
      <c r="AV71" s="1" t="str">
        <f t="shared" si="149"/>
        <v/>
      </c>
      <c r="AW71" s="1" t="str">
        <f t="shared" si="150"/>
        <v/>
      </c>
      <c r="AX71" s="1" t="str">
        <f t="shared" si="151"/>
        <v/>
      </c>
      <c r="AY71" s="1" t="str">
        <f t="shared" si="152"/>
        <v/>
      </c>
      <c r="AZ71" s="1" t="str">
        <f t="shared" si="153"/>
        <v/>
      </c>
      <c r="BA71" s="1" t="str">
        <f t="shared" si="154"/>
        <v/>
      </c>
      <c r="BB71" s="1" t="str">
        <f t="shared" si="155"/>
        <v/>
      </c>
      <c r="BC71" s="1" t="str">
        <f t="shared" si="156"/>
        <v/>
      </c>
      <c r="BD71" s="1" t="str">
        <f t="shared" si="157"/>
        <v/>
      </c>
      <c r="BE71" s="1" t="str">
        <f t="shared" si="158"/>
        <v/>
      </c>
      <c r="BF71" s="1" t="str">
        <f t="shared" si="159"/>
        <v/>
      </c>
      <c r="BG71" s="1" t="str">
        <f t="shared" si="160"/>
        <v/>
      </c>
      <c r="BH71" s="1" t="str">
        <f t="shared" si="161"/>
        <v/>
      </c>
      <c r="BI71" s="1" t="str">
        <f t="shared" si="162"/>
        <v/>
      </c>
      <c r="BJ71" s="1" t="str">
        <f t="shared" si="163"/>
        <v/>
      </c>
      <c r="BK71" s="1" t="str">
        <f t="shared" si="164"/>
        <v/>
      </c>
      <c r="BL71" s="1" t="str">
        <f t="shared" si="165"/>
        <v/>
      </c>
      <c r="BM71" s="1" t="str">
        <f t="shared" si="166"/>
        <v/>
      </c>
    </row>
    <row r="72" spans="1:65" x14ac:dyDescent="0.25">
      <c r="A72" s="20">
        <v>200268</v>
      </c>
      <c r="B72" s="20" t="s">
        <v>70</v>
      </c>
      <c r="C72" s="20" t="s">
        <v>103</v>
      </c>
      <c r="D72" s="20"/>
      <c r="E72" s="20"/>
      <c r="F72" s="1" t="str">
        <f t="shared" si="108"/>
        <v/>
      </c>
      <c r="G72" s="1" t="str">
        <f t="shared" si="109"/>
        <v/>
      </c>
      <c r="H72" s="1" t="str">
        <f t="shared" si="110"/>
        <v/>
      </c>
      <c r="I72" s="1" t="str">
        <f t="shared" si="111"/>
        <v/>
      </c>
      <c r="J72" s="1" t="str">
        <f t="shared" si="167"/>
        <v/>
      </c>
      <c r="K72" s="1" t="str">
        <f t="shared" si="112"/>
        <v/>
      </c>
      <c r="L72" s="1" t="str">
        <f t="shared" si="113"/>
        <v/>
      </c>
      <c r="M72" s="1" t="str">
        <f t="shared" si="114"/>
        <v/>
      </c>
      <c r="N72" s="1" t="str">
        <f t="shared" si="115"/>
        <v/>
      </c>
      <c r="O72" s="1" t="str">
        <f t="shared" si="116"/>
        <v/>
      </c>
      <c r="P72" s="1" t="str">
        <f t="shared" si="117"/>
        <v/>
      </c>
      <c r="Q72" s="1" t="str">
        <f t="shared" si="118"/>
        <v/>
      </c>
      <c r="R72" s="1" t="str">
        <f t="shared" si="119"/>
        <v/>
      </c>
      <c r="S72" s="1" t="str">
        <f t="shared" si="120"/>
        <v/>
      </c>
      <c r="T72" s="1" t="str">
        <f t="shared" si="121"/>
        <v/>
      </c>
      <c r="U72" s="1" t="str">
        <f t="shared" si="122"/>
        <v/>
      </c>
      <c r="V72" s="1" t="str">
        <f t="shared" si="123"/>
        <v/>
      </c>
      <c r="W72" s="1" t="str">
        <f t="shared" si="124"/>
        <v/>
      </c>
      <c r="X72" s="1" t="str">
        <f t="shared" si="125"/>
        <v/>
      </c>
      <c r="Y72" s="1" t="str">
        <f t="shared" si="126"/>
        <v/>
      </c>
      <c r="Z72" s="1" t="str">
        <f t="shared" si="127"/>
        <v/>
      </c>
      <c r="AA72" s="1" t="str">
        <f t="shared" si="128"/>
        <v/>
      </c>
      <c r="AB72" s="1" t="str">
        <f t="shared" si="129"/>
        <v/>
      </c>
      <c r="AC72" s="1" t="str">
        <f t="shared" si="130"/>
        <v/>
      </c>
      <c r="AD72" s="1" t="str">
        <f t="shared" si="131"/>
        <v/>
      </c>
      <c r="AE72" s="1" t="str">
        <f t="shared" si="132"/>
        <v/>
      </c>
      <c r="AF72" s="1" t="str">
        <f t="shared" si="133"/>
        <v/>
      </c>
      <c r="AG72" s="1" t="str">
        <f t="shared" si="134"/>
        <v/>
      </c>
      <c r="AH72" s="1" t="str">
        <f t="shared" si="135"/>
        <v/>
      </c>
      <c r="AI72" s="1" t="str">
        <f t="shared" si="136"/>
        <v/>
      </c>
      <c r="AJ72" s="1" t="str">
        <f t="shared" si="137"/>
        <v/>
      </c>
      <c r="AK72" s="1" t="str">
        <f t="shared" si="138"/>
        <v/>
      </c>
      <c r="AL72" s="1" t="str">
        <f t="shared" si="139"/>
        <v/>
      </c>
      <c r="AM72" s="1" t="str">
        <f t="shared" si="140"/>
        <v/>
      </c>
      <c r="AN72" s="1" t="str">
        <f t="shared" si="141"/>
        <v/>
      </c>
      <c r="AO72" s="1" t="str">
        <f t="shared" si="142"/>
        <v/>
      </c>
      <c r="AP72" s="1" t="str">
        <f t="shared" si="143"/>
        <v/>
      </c>
      <c r="AQ72" s="1" t="str">
        <f t="shared" si="144"/>
        <v/>
      </c>
      <c r="AR72" s="1" t="str">
        <f t="shared" si="145"/>
        <v/>
      </c>
      <c r="AS72" s="1" t="str">
        <f t="shared" si="146"/>
        <v/>
      </c>
      <c r="AT72" s="1" t="str">
        <f t="shared" si="147"/>
        <v/>
      </c>
      <c r="AU72" s="1" t="str">
        <f t="shared" si="148"/>
        <v/>
      </c>
      <c r="AV72" s="1" t="str">
        <f t="shared" si="149"/>
        <v/>
      </c>
      <c r="AW72" s="1" t="str">
        <f t="shared" si="150"/>
        <v/>
      </c>
      <c r="AX72" s="1" t="str">
        <f t="shared" si="151"/>
        <v/>
      </c>
      <c r="AY72" s="1" t="str">
        <f t="shared" si="152"/>
        <v/>
      </c>
      <c r="AZ72" s="1" t="str">
        <f t="shared" si="153"/>
        <v/>
      </c>
      <c r="BA72" s="1" t="str">
        <f t="shared" si="154"/>
        <v/>
      </c>
      <c r="BB72" s="1" t="str">
        <f t="shared" si="155"/>
        <v/>
      </c>
      <c r="BC72" s="1" t="str">
        <f t="shared" si="156"/>
        <v/>
      </c>
      <c r="BD72" s="1" t="str">
        <f t="shared" si="157"/>
        <v/>
      </c>
      <c r="BE72" s="1" t="str">
        <f t="shared" si="158"/>
        <v/>
      </c>
      <c r="BF72" s="1" t="str">
        <f t="shared" si="159"/>
        <v/>
      </c>
      <c r="BG72" s="1" t="str">
        <f t="shared" si="160"/>
        <v/>
      </c>
      <c r="BH72" s="1" t="str">
        <f t="shared" si="161"/>
        <v/>
      </c>
      <c r="BI72" s="1" t="str">
        <f t="shared" si="162"/>
        <v/>
      </c>
      <c r="BJ72" s="1" t="str">
        <f t="shared" si="163"/>
        <v/>
      </c>
      <c r="BK72" s="1" t="str">
        <f t="shared" si="164"/>
        <v/>
      </c>
      <c r="BL72" s="1" t="str">
        <f t="shared" si="165"/>
        <v/>
      </c>
      <c r="BM72" s="1" t="str">
        <f t="shared" si="166"/>
        <v/>
      </c>
    </row>
    <row r="73" spans="1:65" x14ac:dyDescent="0.25">
      <c r="A73" s="20">
        <v>200269</v>
      </c>
      <c r="B73" s="20" t="s">
        <v>71</v>
      </c>
      <c r="C73" s="20" t="s">
        <v>103</v>
      </c>
      <c r="D73" s="20"/>
      <c r="E73" s="20"/>
      <c r="F73" s="1" t="str">
        <f t="shared" si="108"/>
        <v/>
      </c>
      <c r="G73" s="1" t="str">
        <f t="shared" si="109"/>
        <v/>
      </c>
      <c r="H73" s="1" t="str">
        <f t="shared" si="110"/>
        <v/>
      </c>
      <c r="I73" s="1" t="str">
        <f t="shared" si="111"/>
        <v/>
      </c>
      <c r="J73" s="1" t="str">
        <f t="shared" si="167"/>
        <v/>
      </c>
      <c r="K73" s="1" t="str">
        <f t="shared" si="112"/>
        <v/>
      </c>
      <c r="L73" s="1" t="str">
        <f t="shared" si="113"/>
        <v/>
      </c>
      <c r="M73" s="1" t="str">
        <f t="shared" si="114"/>
        <v/>
      </c>
      <c r="N73" s="1" t="str">
        <f t="shared" si="115"/>
        <v/>
      </c>
      <c r="O73" s="1" t="str">
        <f t="shared" si="116"/>
        <v/>
      </c>
      <c r="P73" s="1" t="str">
        <f t="shared" si="117"/>
        <v/>
      </c>
      <c r="Q73" s="1" t="str">
        <f t="shared" si="118"/>
        <v/>
      </c>
      <c r="R73" s="1" t="str">
        <f t="shared" si="119"/>
        <v/>
      </c>
      <c r="S73" s="1" t="str">
        <f t="shared" si="120"/>
        <v/>
      </c>
      <c r="T73" s="1" t="str">
        <f t="shared" si="121"/>
        <v/>
      </c>
      <c r="U73" s="1" t="str">
        <f t="shared" si="122"/>
        <v/>
      </c>
      <c r="V73" s="1" t="str">
        <f t="shared" si="123"/>
        <v/>
      </c>
      <c r="W73" s="1" t="str">
        <f t="shared" si="124"/>
        <v/>
      </c>
      <c r="X73" s="1" t="str">
        <f t="shared" si="125"/>
        <v/>
      </c>
      <c r="Y73" s="1" t="str">
        <f t="shared" si="126"/>
        <v/>
      </c>
      <c r="Z73" s="1" t="str">
        <f t="shared" si="127"/>
        <v/>
      </c>
      <c r="AA73" s="1" t="str">
        <f t="shared" si="128"/>
        <v/>
      </c>
      <c r="AB73" s="1" t="str">
        <f t="shared" si="129"/>
        <v/>
      </c>
      <c r="AC73" s="1" t="str">
        <f t="shared" si="130"/>
        <v/>
      </c>
      <c r="AD73" s="1" t="str">
        <f t="shared" si="131"/>
        <v/>
      </c>
      <c r="AE73" s="1" t="str">
        <f t="shared" si="132"/>
        <v/>
      </c>
      <c r="AF73" s="1" t="str">
        <f t="shared" si="133"/>
        <v/>
      </c>
      <c r="AG73" s="1" t="str">
        <f t="shared" si="134"/>
        <v/>
      </c>
      <c r="AH73" s="1" t="str">
        <f t="shared" si="135"/>
        <v/>
      </c>
      <c r="AI73" s="1" t="str">
        <f t="shared" si="136"/>
        <v/>
      </c>
      <c r="AJ73" s="1" t="str">
        <f t="shared" si="137"/>
        <v/>
      </c>
      <c r="AK73" s="1" t="str">
        <f t="shared" si="138"/>
        <v/>
      </c>
      <c r="AL73" s="1" t="str">
        <f t="shared" si="139"/>
        <v/>
      </c>
      <c r="AM73" s="1" t="str">
        <f t="shared" si="140"/>
        <v/>
      </c>
      <c r="AN73" s="1" t="str">
        <f t="shared" si="141"/>
        <v/>
      </c>
      <c r="AO73" s="1" t="str">
        <f t="shared" si="142"/>
        <v/>
      </c>
      <c r="AP73" s="1" t="str">
        <f t="shared" si="143"/>
        <v/>
      </c>
      <c r="AQ73" s="1" t="str">
        <f t="shared" si="144"/>
        <v/>
      </c>
      <c r="AR73" s="1" t="str">
        <f t="shared" si="145"/>
        <v/>
      </c>
      <c r="AS73" s="1" t="str">
        <f t="shared" si="146"/>
        <v/>
      </c>
      <c r="AT73" s="1" t="str">
        <f t="shared" si="147"/>
        <v/>
      </c>
      <c r="AU73" s="1" t="str">
        <f t="shared" si="148"/>
        <v/>
      </c>
      <c r="AV73" s="1" t="str">
        <f t="shared" si="149"/>
        <v/>
      </c>
      <c r="AW73" s="1" t="str">
        <f t="shared" si="150"/>
        <v/>
      </c>
      <c r="AX73" s="1" t="str">
        <f t="shared" si="151"/>
        <v/>
      </c>
      <c r="AY73" s="1" t="str">
        <f t="shared" si="152"/>
        <v/>
      </c>
      <c r="AZ73" s="1" t="str">
        <f t="shared" si="153"/>
        <v/>
      </c>
      <c r="BA73" s="1" t="str">
        <f t="shared" si="154"/>
        <v/>
      </c>
      <c r="BB73" s="1" t="str">
        <f t="shared" si="155"/>
        <v/>
      </c>
      <c r="BC73" s="1" t="str">
        <f t="shared" si="156"/>
        <v/>
      </c>
      <c r="BD73" s="1" t="str">
        <f t="shared" si="157"/>
        <v/>
      </c>
      <c r="BE73" s="1" t="str">
        <f t="shared" si="158"/>
        <v/>
      </c>
      <c r="BF73" s="1" t="str">
        <f t="shared" si="159"/>
        <v/>
      </c>
      <c r="BG73" s="1" t="str">
        <f t="shared" si="160"/>
        <v/>
      </c>
      <c r="BH73" s="1" t="str">
        <f t="shared" si="161"/>
        <v/>
      </c>
      <c r="BI73" s="1" t="str">
        <f t="shared" si="162"/>
        <v/>
      </c>
      <c r="BJ73" s="1" t="str">
        <f t="shared" si="163"/>
        <v/>
      </c>
      <c r="BK73" s="1" t="str">
        <f t="shared" si="164"/>
        <v/>
      </c>
      <c r="BL73" s="1" t="str">
        <f t="shared" si="165"/>
        <v/>
      </c>
      <c r="BM73" s="1" t="str">
        <f t="shared" si="166"/>
        <v/>
      </c>
    </row>
    <row r="74" spans="1:65" x14ac:dyDescent="0.25">
      <c r="A74" s="20">
        <v>200270</v>
      </c>
      <c r="B74" s="20" t="s">
        <v>72</v>
      </c>
      <c r="C74" s="20" t="s">
        <v>103</v>
      </c>
      <c r="D74" s="20"/>
      <c r="E74" s="20"/>
      <c r="F74" s="1" t="str">
        <f t="shared" si="108"/>
        <v/>
      </c>
      <c r="G74" s="1" t="str">
        <f t="shared" si="109"/>
        <v/>
      </c>
      <c r="H74" s="1" t="str">
        <f t="shared" si="110"/>
        <v/>
      </c>
      <c r="I74" s="1" t="str">
        <f t="shared" si="111"/>
        <v/>
      </c>
      <c r="J74" s="1" t="str">
        <f t="shared" si="167"/>
        <v/>
      </c>
      <c r="K74" s="1" t="str">
        <f t="shared" si="112"/>
        <v/>
      </c>
      <c r="L74" s="1" t="str">
        <f t="shared" si="113"/>
        <v/>
      </c>
      <c r="M74" s="1" t="str">
        <f t="shared" si="114"/>
        <v/>
      </c>
      <c r="N74" s="1" t="str">
        <f t="shared" si="115"/>
        <v/>
      </c>
      <c r="O74" s="1" t="str">
        <f t="shared" si="116"/>
        <v/>
      </c>
      <c r="P74" s="1" t="str">
        <f t="shared" si="117"/>
        <v/>
      </c>
      <c r="Q74" s="1" t="str">
        <f t="shared" si="118"/>
        <v/>
      </c>
      <c r="R74" s="1" t="str">
        <f t="shared" si="119"/>
        <v/>
      </c>
      <c r="S74" s="1" t="str">
        <f t="shared" si="120"/>
        <v/>
      </c>
      <c r="T74" s="1" t="str">
        <f t="shared" si="121"/>
        <v/>
      </c>
      <c r="U74" s="1" t="str">
        <f t="shared" si="122"/>
        <v/>
      </c>
      <c r="V74" s="1" t="str">
        <f t="shared" si="123"/>
        <v/>
      </c>
      <c r="W74" s="1" t="str">
        <f t="shared" si="124"/>
        <v/>
      </c>
      <c r="X74" s="1" t="str">
        <f t="shared" si="125"/>
        <v/>
      </c>
      <c r="Y74" s="1" t="str">
        <f t="shared" si="126"/>
        <v/>
      </c>
      <c r="Z74" s="1" t="str">
        <f t="shared" si="127"/>
        <v/>
      </c>
      <c r="AA74" s="1" t="str">
        <f t="shared" si="128"/>
        <v/>
      </c>
      <c r="AB74" s="1" t="str">
        <f t="shared" si="129"/>
        <v/>
      </c>
      <c r="AC74" s="1" t="str">
        <f t="shared" si="130"/>
        <v/>
      </c>
      <c r="AD74" s="1" t="str">
        <f t="shared" si="131"/>
        <v/>
      </c>
      <c r="AE74" s="1" t="str">
        <f t="shared" si="132"/>
        <v/>
      </c>
      <c r="AF74" s="1" t="str">
        <f t="shared" si="133"/>
        <v/>
      </c>
      <c r="AG74" s="1" t="str">
        <f t="shared" si="134"/>
        <v/>
      </c>
      <c r="AH74" s="1" t="str">
        <f t="shared" si="135"/>
        <v/>
      </c>
      <c r="AI74" s="1" t="str">
        <f t="shared" si="136"/>
        <v/>
      </c>
      <c r="AJ74" s="1" t="str">
        <f t="shared" si="137"/>
        <v/>
      </c>
      <c r="AK74" s="1" t="str">
        <f t="shared" si="138"/>
        <v/>
      </c>
      <c r="AL74" s="1" t="str">
        <f t="shared" si="139"/>
        <v/>
      </c>
      <c r="AM74" s="1" t="str">
        <f t="shared" si="140"/>
        <v/>
      </c>
      <c r="AN74" s="1" t="str">
        <f t="shared" si="141"/>
        <v/>
      </c>
      <c r="AO74" s="1" t="str">
        <f t="shared" si="142"/>
        <v/>
      </c>
      <c r="AP74" s="1" t="str">
        <f t="shared" si="143"/>
        <v/>
      </c>
      <c r="AQ74" s="1" t="str">
        <f t="shared" si="144"/>
        <v/>
      </c>
      <c r="AR74" s="1" t="str">
        <f t="shared" si="145"/>
        <v/>
      </c>
      <c r="AS74" s="1" t="str">
        <f t="shared" si="146"/>
        <v/>
      </c>
      <c r="AT74" s="1" t="str">
        <f t="shared" si="147"/>
        <v/>
      </c>
      <c r="AU74" s="1" t="str">
        <f t="shared" si="148"/>
        <v/>
      </c>
      <c r="AV74" s="1" t="str">
        <f t="shared" si="149"/>
        <v/>
      </c>
      <c r="AW74" s="1" t="str">
        <f t="shared" si="150"/>
        <v/>
      </c>
      <c r="AX74" s="1" t="str">
        <f t="shared" si="151"/>
        <v/>
      </c>
      <c r="AY74" s="1" t="str">
        <f t="shared" si="152"/>
        <v/>
      </c>
      <c r="AZ74" s="1" t="str">
        <f t="shared" si="153"/>
        <v/>
      </c>
      <c r="BA74" s="1" t="str">
        <f t="shared" si="154"/>
        <v/>
      </c>
      <c r="BB74" s="1" t="str">
        <f t="shared" si="155"/>
        <v/>
      </c>
      <c r="BC74" s="1" t="str">
        <f t="shared" si="156"/>
        <v/>
      </c>
      <c r="BD74" s="1" t="str">
        <f t="shared" si="157"/>
        <v/>
      </c>
      <c r="BE74" s="1" t="str">
        <f t="shared" si="158"/>
        <v/>
      </c>
      <c r="BF74" s="1" t="str">
        <f t="shared" si="159"/>
        <v/>
      </c>
      <c r="BG74" s="1" t="str">
        <f t="shared" si="160"/>
        <v/>
      </c>
      <c r="BH74" s="1" t="str">
        <f t="shared" si="161"/>
        <v/>
      </c>
      <c r="BI74" s="1" t="str">
        <f t="shared" si="162"/>
        <v/>
      </c>
      <c r="BJ74" s="1" t="str">
        <f t="shared" si="163"/>
        <v/>
      </c>
      <c r="BK74" s="1" t="str">
        <f t="shared" si="164"/>
        <v/>
      </c>
      <c r="BL74" s="1" t="str">
        <f t="shared" si="165"/>
        <v/>
      </c>
      <c r="BM74" s="1" t="str">
        <f t="shared" si="166"/>
        <v/>
      </c>
    </row>
    <row r="75" spans="1:65" x14ac:dyDescent="0.25">
      <c r="A75" s="20">
        <v>200271</v>
      </c>
      <c r="B75" s="20" t="s">
        <v>73</v>
      </c>
      <c r="C75" s="20" t="s">
        <v>103</v>
      </c>
      <c r="D75" s="20"/>
      <c r="E75" s="20"/>
      <c r="F75" s="1" t="str">
        <f t="shared" si="108"/>
        <v/>
      </c>
      <c r="G75" s="1" t="str">
        <f t="shared" si="109"/>
        <v/>
      </c>
      <c r="H75" s="1" t="str">
        <f t="shared" si="110"/>
        <v/>
      </c>
      <c r="I75" s="1" t="str">
        <f t="shared" si="111"/>
        <v/>
      </c>
      <c r="J75" s="1" t="str">
        <f t="shared" si="167"/>
        <v/>
      </c>
      <c r="K75" s="1" t="str">
        <f t="shared" si="112"/>
        <v/>
      </c>
      <c r="L75" s="1" t="str">
        <f t="shared" si="113"/>
        <v/>
      </c>
      <c r="M75" s="1" t="str">
        <f t="shared" si="114"/>
        <v/>
      </c>
      <c r="N75" s="1" t="str">
        <f t="shared" si="115"/>
        <v/>
      </c>
      <c r="O75" s="1" t="str">
        <f t="shared" si="116"/>
        <v/>
      </c>
      <c r="P75" s="1" t="str">
        <f t="shared" si="117"/>
        <v/>
      </c>
      <c r="Q75" s="1" t="str">
        <f t="shared" si="118"/>
        <v/>
      </c>
      <c r="R75" s="1" t="str">
        <f t="shared" si="119"/>
        <v/>
      </c>
      <c r="S75" s="1" t="str">
        <f t="shared" si="120"/>
        <v/>
      </c>
      <c r="T75" s="1" t="str">
        <f t="shared" si="121"/>
        <v/>
      </c>
      <c r="U75" s="1" t="str">
        <f t="shared" si="122"/>
        <v/>
      </c>
      <c r="V75" s="1" t="str">
        <f t="shared" si="123"/>
        <v/>
      </c>
      <c r="W75" s="1" t="str">
        <f t="shared" si="124"/>
        <v/>
      </c>
      <c r="X75" s="1" t="str">
        <f t="shared" si="125"/>
        <v/>
      </c>
      <c r="Y75" s="1" t="str">
        <f t="shared" si="126"/>
        <v/>
      </c>
      <c r="Z75" s="1" t="str">
        <f t="shared" si="127"/>
        <v/>
      </c>
      <c r="AA75" s="1" t="str">
        <f t="shared" si="128"/>
        <v/>
      </c>
      <c r="AB75" s="1" t="str">
        <f t="shared" si="129"/>
        <v/>
      </c>
      <c r="AC75" s="1" t="str">
        <f t="shared" si="130"/>
        <v/>
      </c>
      <c r="AD75" s="1" t="str">
        <f t="shared" si="131"/>
        <v/>
      </c>
      <c r="AE75" s="1" t="str">
        <f t="shared" si="132"/>
        <v/>
      </c>
      <c r="AF75" s="1" t="str">
        <f t="shared" si="133"/>
        <v/>
      </c>
      <c r="AG75" s="1" t="str">
        <f t="shared" si="134"/>
        <v/>
      </c>
      <c r="AH75" s="1" t="str">
        <f t="shared" si="135"/>
        <v/>
      </c>
      <c r="AI75" s="1" t="str">
        <f t="shared" si="136"/>
        <v/>
      </c>
      <c r="AJ75" s="1" t="str">
        <f t="shared" si="137"/>
        <v/>
      </c>
      <c r="AK75" s="1" t="str">
        <f t="shared" si="138"/>
        <v/>
      </c>
      <c r="AL75" s="1" t="str">
        <f t="shared" si="139"/>
        <v/>
      </c>
      <c r="AM75" s="1" t="str">
        <f t="shared" si="140"/>
        <v/>
      </c>
      <c r="AN75" s="1" t="str">
        <f t="shared" si="141"/>
        <v/>
      </c>
      <c r="AO75" s="1" t="str">
        <f t="shared" si="142"/>
        <v/>
      </c>
      <c r="AP75" s="1" t="str">
        <f t="shared" si="143"/>
        <v/>
      </c>
      <c r="AQ75" s="1" t="str">
        <f t="shared" si="144"/>
        <v/>
      </c>
      <c r="AR75" s="1" t="str">
        <f t="shared" si="145"/>
        <v/>
      </c>
      <c r="AS75" s="1" t="str">
        <f t="shared" si="146"/>
        <v/>
      </c>
      <c r="AT75" s="1" t="str">
        <f t="shared" si="147"/>
        <v/>
      </c>
      <c r="AU75" s="1" t="str">
        <f t="shared" si="148"/>
        <v/>
      </c>
      <c r="AV75" s="1" t="str">
        <f t="shared" si="149"/>
        <v/>
      </c>
      <c r="AW75" s="1" t="str">
        <f t="shared" si="150"/>
        <v/>
      </c>
      <c r="AX75" s="1" t="str">
        <f t="shared" si="151"/>
        <v/>
      </c>
      <c r="AY75" s="1" t="str">
        <f t="shared" si="152"/>
        <v/>
      </c>
      <c r="AZ75" s="1" t="str">
        <f t="shared" si="153"/>
        <v/>
      </c>
      <c r="BA75" s="1" t="str">
        <f t="shared" si="154"/>
        <v/>
      </c>
      <c r="BB75" s="1" t="str">
        <f t="shared" si="155"/>
        <v/>
      </c>
      <c r="BC75" s="1" t="str">
        <f t="shared" si="156"/>
        <v/>
      </c>
      <c r="BD75" s="1" t="str">
        <f t="shared" si="157"/>
        <v/>
      </c>
      <c r="BE75" s="1" t="str">
        <f t="shared" si="158"/>
        <v/>
      </c>
      <c r="BF75" s="1" t="str">
        <f t="shared" si="159"/>
        <v/>
      </c>
      <c r="BG75" s="1" t="str">
        <f t="shared" si="160"/>
        <v/>
      </c>
      <c r="BH75" s="1" t="str">
        <f t="shared" si="161"/>
        <v/>
      </c>
      <c r="BI75" s="1" t="str">
        <f t="shared" si="162"/>
        <v/>
      </c>
      <c r="BJ75" s="1" t="str">
        <f t="shared" si="163"/>
        <v/>
      </c>
      <c r="BK75" s="1" t="str">
        <f t="shared" si="164"/>
        <v/>
      </c>
      <c r="BL75" s="1" t="str">
        <f t="shared" si="165"/>
        <v/>
      </c>
      <c r="BM75" s="1" t="str">
        <f t="shared" si="166"/>
        <v/>
      </c>
    </row>
    <row r="76" spans="1:65" x14ac:dyDescent="0.25">
      <c r="A76" s="20">
        <v>200272</v>
      </c>
      <c r="B76" s="20" t="s">
        <v>74</v>
      </c>
      <c r="C76" s="20" t="s">
        <v>103</v>
      </c>
      <c r="D76" s="20"/>
      <c r="E76" s="20"/>
      <c r="F76" s="1" t="str">
        <f t="shared" si="108"/>
        <v/>
      </c>
      <c r="G76" s="1" t="str">
        <f t="shared" si="109"/>
        <v/>
      </c>
      <c r="H76" s="1" t="str">
        <f t="shared" si="110"/>
        <v/>
      </c>
      <c r="I76" s="1" t="str">
        <f t="shared" si="111"/>
        <v/>
      </c>
      <c r="J76" s="1" t="str">
        <f t="shared" si="167"/>
        <v/>
      </c>
      <c r="K76" s="1" t="str">
        <f t="shared" si="112"/>
        <v/>
      </c>
      <c r="L76" s="1" t="str">
        <f t="shared" si="113"/>
        <v/>
      </c>
      <c r="M76" s="1" t="str">
        <f t="shared" si="114"/>
        <v/>
      </c>
      <c r="N76" s="1" t="str">
        <f t="shared" si="115"/>
        <v/>
      </c>
      <c r="O76" s="1" t="str">
        <f t="shared" si="116"/>
        <v/>
      </c>
      <c r="P76" s="1" t="str">
        <f t="shared" si="117"/>
        <v/>
      </c>
      <c r="Q76" s="1" t="str">
        <f t="shared" si="118"/>
        <v/>
      </c>
      <c r="R76" s="1" t="str">
        <f t="shared" si="119"/>
        <v/>
      </c>
      <c r="S76" s="1" t="str">
        <f t="shared" si="120"/>
        <v/>
      </c>
      <c r="T76" s="1" t="str">
        <f t="shared" si="121"/>
        <v/>
      </c>
      <c r="U76" s="1" t="str">
        <f t="shared" si="122"/>
        <v/>
      </c>
      <c r="V76" s="1" t="str">
        <f t="shared" si="123"/>
        <v/>
      </c>
      <c r="W76" s="1" t="str">
        <f t="shared" si="124"/>
        <v/>
      </c>
      <c r="X76" s="1" t="str">
        <f t="shared" si="125"/>
        <v/>
      </c>
      <c r="Y76" s="1" t="str">
        <f t="shared" si="126"/>
        <v/>
      </c>
      <c r="Z76" s="1" t="str">
        <f t="shared" si="127"/>
        <v/>
      </c>
      <c r="AA76" s="1" t="str">
        <f t="shared" si="128"/>
        <v/>
      </c>
      <c r="AB76" s="1" t="str">
        <f t="shared" si="129"/>
        <v/>
      </c>
      <c r="AC76" s="1" t="str">
        <f t="shared" si="130"/>
        <v/>
      </c>
      <c r="AD76" s="1" t="str">
        <f t="shared" si="131"/>
        <v/>
      </c>
      <c r="AE76" s="1" t="str">
        <f t="shared" si="132"/>
        <v/>
      </c>
      <c r="AF76" s="1" t="str">
        <f t="shared" si="133"/>
        <v/>
      </c>
      <c r="AG76" s="1" t="str">
        <f t="shared" si="134"/>
        <v/>
      </c>
      <c r="AH76" s="1" t="str">
        <f t="shared" si="135"/>
        <v/>
      </c>
      <c r="AI76" s="1" t="str">
        <f t="shared" si="136"/>
        <v/>
      </c>
      <c r="AJ76" s="1" t="str">
        <f t="shared" si="137"/>
        <v/>
      </c>
      <c r="AK76" s="1" t="str">
        <f t="shared" si="138"/>
        <v/>
      </c>
      <c r="AL76" s="1" t="str">
        <f t="shared" si="139"/>
        <v/>
      </c>
      <c r="AM76" s="1" t="str">
        <f t="shared" si="140"/>
        <v/>
      </c>
      <c r="AN76" s="1" t="str">
        <f t="shared" si="141"/>
        <v/>
      </c>
      <c r="AO76" s="1" t="str">
        <f t="shared" si="142"/>
        <v/>
      </c>
      <c r="AP76" s="1" t="str">
        <f t="shared" si="143"/>
        <v/>
      </c>
      <c r="AQ76" s="1" t="str">
        <f t="shared" si="144"/>
        <v/>
      </c>
      <c r="AR76" s="1" t="str">
        <f t="shared" si="145"/>
        <v/>
      </c>
      <c r="AS76" s="1" t="str">
        <f t="shared" si="146"/>
        <v/>
      </c>
      <c r="AT76" s="1" t="str">
        <f t="shared" si="147"/>
        <v/>
      </c>
      <c r="AU76" s="1" t="str">
        <f t="shared" si="148"/>
        <v/>
      </c>
      <c r="AV76" s="1" t="str">
        <f t="shared" si="149"/>
        <v/>
      </c>
      <c r="AW76" s="1" t="str">
        <f t="shared" si="150"/>
        <v/>
      </c>
      <c r="AX76" s="1" t="str">
        <f t="shared" si="151"/>
        <v/>
      </c>
      <c r="AY76" s="1" t="str">
        <f t="shared" si="152"/>
        <v/>
      </c>
      <c r="AZ76" s="1" t="str">
        <f t="shared" si="153"/>
        <v/>
      </c>
      <c r="BA76" s="1" t="str">
        <f t="shared" si="154"/>
        <v/>
      </c>
      <c r="BB76" s="1" t="str">
        <f t="shared" si="155"/>
        <v/>
      </c>
      <c r="BC76" s="1" t="str">
        <f t="shared" si="156"/>
        <v/>
      </c>
      <c r="BD76" s="1" t="str">
        <f t="shared" si="157"/>
        <v/>
      </c>
      <c r="BE76" s="1" t="str">
        <f t="shared" si="158"/>
        <v/>
      </c>
      <c r="BF76" s="1" t="str">
        <f t="shared" si="159"/>
        <v/>
      </c>
      <c r="BG76" s="1" t="str">
        <f t="shared" si="160"/>
        <v/>
      </c>
      <c r="BH76" s="1" t="str">
        <f t="shared" si="161"/>
        <v/>
      </c>
      <c r="BI76" s="1" t="str">
        <f t="shared" si="162"/>
        <v/>
      </c>
      <c r="BJ76" s="1" t="str">
        <f t="shared" si="163"/>
        <v/>
      </c>
      <c r="BK76" s="1" t="str">
        <f t="shared" si="164"/>
        <v/>
      </c>
      <c r="BL76" s="1" t="str">
        <f t="shared" si="165"/>
        <v/>
      </c>
      <c r="BM76" s="1" t="str">
        <f t="shared" si="166"/>
        <v/>
      </c>
    </row>
    <row r="77" spans="1:65" x14ac:dyDescent="0.25">
      <c r="A77" s="20">
        <v>200273</v>
      </c>
      <c r="B77" s="20" t="s">
        <v>75</v>
      </c>
      <c r="C77" s="20" t="s">
        <v>103</v>
      </c>
      <c r="D77" s="20"/>
      <c r="E77" s="20"/>
      <c r="F77" s="1" t="str">
        <f t="shared" si="108"/>
        <v/>
      </c>
      <c r="G77" s="1" t="str">
        <f t="shared" si="109"/>
        <v/>
      </c>
      <c r="H77" s="1" t="str">
        <f t="shared" si="110"/>
        <v/>
      </c>
      <c r="I77" s="1" t="str">
        <f t="shared" si="111"/>
        <v/>
      </c>
      <c r="J77" s="1" t="str">
        <f t="shared" si="167"/>
        <v/>
      </c>
      <c r="K77" s="1" t="str">
        <f t="shared" si="112"/>
        <v/>
      </c>
      <c r="L77" s="1" t="str">
        <f t="shared" si="113"/>
        <v/>
      </c>
      <c r="M77" s="1" t="str">
        <f t="shared" si="114"/>
        <v/>
      </c>
      <c r="N77" s="1" t="str">
        <f t="shared" si="115"/>
        <v/>
      </c>
      <c r="O77" s="1" t="str">
        <f t="shared" si="116"/>
        <v/>
      </c>
      <c r="P77" s="1" t="str">
        <f t="shared" si="117"/>
        <v/>
      </c>
      <c r="Q77" s="1" t="str">
        <f t="shared" si="118"/>
        <v/>
      </c>
      <c r="R77" s="1" t="str">
        <f t="shared" si="119"/>
        <v/>
      </c>
      <c r="S77" s="1" t="str">
        <f t="shared" si="120"/>
        <v/>
      </c>
      <c r="T77" s="1" t="str">
        <f t="shared" si="121"/>
        <v/>
      </c>
      <c r="U77" s="1" t="str">
        <f t="shared" si="122"/>
        <v/>
      </c>
      <c r="V77" s="1" t="str">
        <f t="shared" si="123"/>
        <v/>
      </c>
      <c r="W77" s="1" t="str">
        <f t="shared" si="124"/>
        <v/>
      </c>
      <c r="X77" s="1" t="str">
        <f t="shared" si="125"/>
        <v/>
      </c>
      <c r="Y77" s="1" t="str">
        <f t="shared" si="126"/>
        <v/>
      </c>
      <c r="Z77" s="1" t="str">
        <f t="shared" si="127"/>
        <v/>
      </c>
      <c r="AA77" s="1" t="str">
        <f t="shared" si="128"/>
        <v/>
      </c>
      <c r="AB77" s="1" t="str">
        <f t="shared" si="129"/>
        <v/>
      </c>
      <c r="AC77" s="1" t="str">
        <f t="shared" si="130"/>
        <v/>
      </c>
      <c r="AD77" s="1" t="str">
        <f t="shared" si="131"/>
        <v/>
      </c>
      <c r="AE77" s="1" t="str">
        <f t="shared" si="132"/>
        <v/>
      </c>
      <c r="AF77" s="1" t="str">
        <f t="shared" si="133"/>
        <v/>
      </c>
      <c r="AG77" s="1" t="str">
        <f t="shared" si="134"/>
        <v/>
      </c>
      <c r="AH77" s="1" t="str">
        <f t="shared" si="135"/>
        <v/>
      </c>
      <c r="AI77" s="1" t="str">
        <f t="shared" si="136"/>
        <v/>
      </c>
      <c r="AJ77" s="1" t="str">
        <f t="shared" si="137"/>
        <v/>
      </c>
      <c r="AK77" s="1" t="str">
        <f t="shared" si="138"/>
        <v/>
      </c>
      <c r="AL77" s="1" t="str">
        <f t="shared" si="139"/>
        <v/>
      </c>
      <c r="AM77" s="1" t="str">
        <f t="shared" si="140"/>
        <v/>
      </c>
      <c r="AN77" s="1" t="str">
        <f t="shared" si="141"/>
        <v/>
      </c>
      <c r="AO77" s="1" t="str">
        <f t="shared" si="142"/>
        <v/>
      </c>
      <c r="AP77" s="1" t="str">
        <f t="shared" si="143"/>
        <v/>
      </c>
      <c r="AQ77" s="1" t="str">
        <f t="shared" si="144"/>
        <v/>
      </c>
      <c r="AR77" s="1" t="str">
        <f t="shared" si="145"/>
        <v/>
      </c>
      <c r="AS77" s="1" t="str">
        <f t="shared" si="146"/>
        <v/>
      </c>
      <c r="AT77" s="1" t="str">
        <f t="shared" si="147"/>
        <v/>
      </c>
      <c r="AU77" s="1" t="str">
        <f t="shared" si="148"/>
        <v/>
      </c>
      <c r="AV77" s="1" t="str">
        <f t="shared" si="149"/>
        <v/>
      </c>
      <c r="AW77" s="1" t="str">
        <f t="shared" si="150"/>
        <v/>
      </c>
      <c r="AX77" s="1" t="str">
        <f t="shared" si="151"/>
        <v/>
      </c>
      <c r="AY77" s="1" t="str">
        <f t="shared" si="152"/>
        <v/>
      </c>
      <c r="AZ77" s="1" t="str">
        <f t="shared" si="153"/>
        <v/>
      </c>
      <c r="BA77" s="1" t="str">
        <f t="shared" si="154"/>
        <v/>
      </c>
      <c r="BB77" s="1" t="str">
        <f t="shared" si="155"/>
        <v/>
      </c>
      <c r="BC77" s="1" t="str">
        <f t="shared" si="156"/>
        <v/>
      </c>
      <c r="BD77" s="1" t="str">
        <f t="shared" si="157"/>
        <v/>
      </c>
      <c r="BE77" s="1" t="str">
        <f t="shared" si="158"/>
        <v/>
      </c>
      <c r="BF77" s="1" t="str">
        <f t="shared" si="159"/>
        <v/>
      </c>
      <c r="BG77" s="1" t="str">
        <f t="shared" si="160"/>
        <v/>
      </c>
      <c r="BH77" s="1" t="str">
        <f t="shared" si="161"/>
        <v/>
      </c>
      <c r="BI77" s="1" t="str">
        <f t="shared" si="162"/>
        <v/>
      </c>
      <c r="BJ77" s="1" t="str">
        <f t="shared" si="163"/>
        <v/>
      </c>
      <c r="BK77" s="1" t="str">
        <f t="shared" si="164"/>
        <v/>
      </c>
      <c r="BL77" s="1" t="str">
        <f t="shared" si="165"/>
        <v/>
      </c>
      <c r="BM77" s="1" t="str">
        <f t="shared" si="166"/>
        <v/>
      </c>
    </row>
    <row r="78" spans="1:65" x14ac:dyDescent="0.25">
      <c r="A78" s="20">
        <v>200274</v>
      </c>
      <c r="B78" s="20" t="s">
        <v>76</v>
      </c>
      <c r="C78" s="20" t="s">
        <v>103</v>
      </c>
      <c r="D78" s="20"/>
      <c r="E78" s="20"/>
      <c r="F78" s="1" t="str">
        <f t="shared" si="108"/>
        <v/>
      </c>
      <c r="G78" s="1" t="str">
        <f t="shared" si="109"/>
        <v/>
      </c>
      <c r="H78" s="1" t="str">
        <f t="shared" si="110"/>
        <v/>
      </c>
      <c r="I78" s="1" t="str">
        <f t="shared" si="111"/>
        <v/>
      </c>
      <c r="J78" s="1" t="str">
        <f t="shared" si="167"/>
        <v/>
      </c>
      <c r="K78" s="1" t="str">
        <f t="shared" si="112"/>
        <v/>
      </c>
      <c r="L78" s="1" t="str">
        <f t="shared" si="113"/>
        <v/>
      </c>
      <c r="M78" s="1" t="str">
        <f t="shared" si="114"/>
        <v/>
      </c>
      <c r="N78" s="1" t="str">
        <f t="shared" si="115"/>
        <v/>
      </c>
      <c r="O78" s="1" t="str">
        <f t="shared" si="116"/>
        <v/>
      </c>
      <c r="P78" s="1" t="str">
        <f t="shared" si="117"/>
        <v/>
      </c>
      <c r="Q78" s="1" t="str">
        <f t="shared" si="118"/>
        <v/>
      </c>
      <c r="R78" s="1" t="str">
        <f t="shared" si="119"/>
        <v/>
      </c>
      <c r="S78" s="1" t="str">
        <f t="shared" si="120"/>
        <v/>
      </c>
      <c r="T78" s="1" t="str">
        <f t="shared" si="121"/>
        <v/>
      </c>
      <c r="U78" s="1" t="str">
        <f t="shared" si="122"/>
        <v/>
      </c>
      <c r="V78" s="1" t="str">
        <f t="shared" si="123"/>
        <v/>
      </c>
      <c r="W78" s="1" t="str">
        <f t="shared" si="124"/>
        <v/>
      </c>
      <c r="X78" s="1" t="str">
        <f t="shared" si="125"/>
        <v/>
      </c>
      <c r="Y78" s="1" t="str">
        <f t="shared" si="126"/>
        <v/>
      </c>
      <c r="Z78" s="1" t="str">
        <f t="shared" si="127"/>
        <v/>
      </c>
      <c r="AA78" s="1" t="str">
        <f t="shared" si="128"/>
        <v/>
      </c>
      <c r="AB78" s="1" t="str">
        <f t="shared" si="129"/>
        <v/>
      </c>
      <c r="AC78" s="1" t="str">
        <f t="shared" si="130"/>
        <v/>
      </c>
      <c r="AD78" s="1" t="str">
        <f t="shared" si="131"/>
        <v/>
      </c>
      <c r="AE78" s="1" t="str">
        <f t="shared" si="132"/>
        <v/>
      </c>
      <c r="AF78" s="1" t="str">
        <f t="shared" si="133"/>
        <v/>
      </c>
      <c r="AG78" s="1" t="str">
        <f t="shared" si="134"/>
        <v/>
      </c>
      <c r="AH78" s="1" t="str">
        <f t="shared" si="135"/>
        <v/>
      </c>
      <c r="AI78" s="1" t="str">
        <f t="shared" si="136"/>
        <v/>
      </c>
      <c r="AJ78" s="1" t="str">
        <f t="shared" si="137"/>
        <v/>
      </c>
      <c r="AK78" s="1" t="str">
        <f t="shared" si="138"/>
        <v/>
      </c>
      <c r="AL78" s="1" t="str">
        <f t="shared" si="139"/>
        <v/>
      </c>
      <c r="AM78" s="1" t="str">
        <f t="shared" si="140"/>
        <v/>
      </c>
      <c r="AN78" s="1" t="str">
        <f t="shared" si="141"/>
        <v/>
      </c>
      <c r="AO78" s="1" t="str">
        <f t="shared" si="142"/>
        <v/>
      </c>
      <c r="AP78" s="1" t="str">
        <f t="shared" si="143"/>
        <v/>
      </c>
      <c r="AQ78" s="1" t="str">
        <f t="shared" si="144"/>
        <v/>
      </c>
      <c r="AR78" s="1" t="str">
        <f t="shared" si="145"/>
        <v/>
      </c>
      <c r="AS78" s="1" t="str">
        <f t="shared" si="146"/>
        <v/>
      </c>
      <c r="AT78" s="1" t="str">
        <f t="shared" si="147"/>
        <v/>
      </c>
      <c r="AU78" s="1" t="str">
        <f t="shared" si="148"/>
        <v/>
      </c>
      <c r="AV78" s="1" t="str">
        <f t="shared" si="149"/>
        <v/>
      </c>
      <c r="AW78" s="1" t="str">
        <f t="shared" si="150"/>
        <v/>
      </c>
      <c r="AX78" s="1" t="str">
        <f t="shared" si="151"/>
        <v/>
      </c>
      <c r="AY78" s="1" t="str">
        <f t="shared" si="152"/>
        <v/>
      </c>
      <c r="AZ78" s="1" t="str">
        <f t="shared" si="153"/>
        <v/>
      </c>
      <c r="BA78" s="1" t="str">
        <f t="shared" si="154"/>
        <v/>
      </c>
      <c r="BB78" s="1" t="str">
        <f t="shared" si="155"/>
        <v/>
      </c>
      <c r="BC78" s="1" t="str">
        <f t="shared" si="156"/>
        <v/>
      </c>
      <c r="BD78" s="1" t="str">
        <f t="shared" si="157"/>
        <v/>
      </c>
      <c r="BE78" s="1" t="str">
        <f t="shared" si="158"/>
        <v/>
      </c>
      <c r="BF78" s="1" t="str">
        <f t="shared" si="159"/>
        <v/>
      </c>
      <c r="BG78" s="1" t="str">
        <f t="shared" si="160"/>
        <v/>
      </c>
      <c r="BH78" s="1" t="str">
        <f t="shared" si="161"/>
        <v/>
      </c>
      <c r="BI78" s="1" t="str">
        <f t="shared" si="162"/>
        <v/>
      </c>
      <c r="BJ78" s="1" t="str">
        <f t="shared" si="163"/>
        <v/>
      </c>
      <c r="BK78" s="1" t="str">
        <f t="shared" si="164"/>
        <v/>
      </c>
      <c r="BL78" s="1" t="str">
        <f t="shared" si="165"/>
        <v/>
      </c>
      <c r="BM78" s="1" t="str">
        <f t="shared" si="166"/>
        <v/>
      </c>
    </row>
    <row r="79" spans="1:65" x14ac:dyDescent="0.25">
      <c r="A79" s="20">
        <v>200275</v>
      </c>
      <c r="B79" s="20" t="s">
        <v>77</v>
      </c>
      <c r="C79" s="20" t="s">
        <v>103</v>
      </c>
      <c r="D79" s="20"/>
      <c r="E79" s="20"/>
      <c r="F79" s="1" t="str">
        <f t="shared" si="108"/>
        <v/>
      </c>
      <c r="G79" s="1" t="str">
        <f t="shared" si="109"/>
        <v/>
      </c>
      <c r="H79" s="1" t="str">
        <f t="shared" si="110"/>
        <v/>
      </c>
      <c r="I79" s="1" t="str">
        <f t="shared" si="111"/>
        <v/>
      </c>
      <c r="J79" s="1" t="str">
        <f t="shared" si="167"/>
        <v/>
      </c>
      <c r="K79" s="1" t="str">
        <f t="shared" si="112"/>
        <v/>
      </c>
      <c r="L79" s="1" t="str">
        <f t="shared" si="113"/>
        <v/>
      </c>
      <c r="M79" s="1" t="str">
        <f t="shared" si="114"/>
        <v/>
      </c>
      <c r="N79" s="1" t="str">
        <f t="shared" si="115"/>
        <v/>
      </c>
      <c r="O79" s="1" t="str">
        <f t="shared" si="116"/>
        <v/>
      </c>
      <c r="P79" s="1" t="str">
        <f t="shared" si="117"/>
        <v/>
      </c>
      <c r="Q79" s="1" t="str">
        <f t="shared" si="118"/>
        <v/>
      </c>
      <c r="R79" s="1" t="str">
        <f t="shared" si="119"/>
        <v/>
      </c>
      <c r="S79" s="1" t="str">
        <f t="shared" si="120"/>
        <v/>
      </c>
      <c r="T79" s="1" t="str">
        <f t="shared" si="121"/>
        <v/>
      </c>
      <c r="U79" s="1" t="str">
        <f t="shared" si="122"/>
        <v/>
      </c>
      <c r="V79" s="1" t="str">
        <f t="shared" si="123"/>
        <v/>
      </c>
      <c r="W79" s="1" t="str">
        <f t="shared" si="124"/>
        <v/>
      </c>
      <c r="X79" s="1" t="str">
        <f t="shared" si="125"/>
        <v/>
      </c>
      <c r="Y79" s="1" t="str">
        <f t="shared" si="126"/>
        <v/>
      </c>
      <c r="Z79" s="1" t="str">
        <f t="shared" si="127"/>
        <v/>
      </c>
      <c r="AA79" s="1" t="str">
        <f t="shared" si="128"/>
        <v/>
      </c>
      <c r="AB79" s="1" t="str">
        <f t="shared" si="129"/>
        <v/>
      </c>
      <c r="AC79" s="1" t="str">
        <f t="shared" si="130"/>
        <v/>
      </c>
      <c r="AD79" s="1" t="str">
        <f t="shared" si="131"/>
        <v/>
      </c>
      <c r="AE79" s="1" t="str">
        <f t="shared" si="132"/>
        <v/>
      </c>
      <c r="AF79" s="1" t="str">
        <f t="shared" si="133"/>
        <v/>
      </c>
      <c r="AG79" s="1" t="str">
        <f t="shared" si="134"/>
        <v/>
      </c>
      <c r="AH79" s="1" t="str">
        <f t="shared" si="135"/>
        <v/>
      </c>
      <c r="AI79" s="1" t="str">
        <f t="shared" si="136"/>
        <v/>
      </c>
      <c r="AJ79" s="1" t="str">
        <f t="shared" si="137"/>
        <v/>
      </c>
      <c r="AK79" s="1" t="str">
        <f t="shared" si="138"/>
        <v/>
      </c>
      <c r="AL79" s="1" t="str">
        <f t="shared" si="139"/>
        <v/>
      </c>
      <c r="AM79" s="1" t="str">
        <f t="shared" si="140"/>
        <v/>
      </c>
      <c r="AN79" s="1" t="str">
        <f t="shared" si="141"/>
        <v/>
      </c>
      <c r="AO79" s="1" t="str">
        <f t="shared" si="142"/>
        <v/>
      </c>
      <c r="AP79" s="1" t="str">
        <f t="shared" si="143"/>
        <v/>
      </c>
      <c r="AQ79" s="1" t="str">
        <f t="shared" si="144"/>
        <v/>
      </c>
      <c r="AR79" s="1" t="str">
        <f t="shared" si="145"/>
        <v/>
      </c>
      <c r="AS79" s="1" t="str">
        <f t="shared" si="146"/>
        <v/>
      </c>
      <c r="AT79" s="1" t="str">
        <f t="shared" si="147"/>
        <v/>
      </c>
      <c r="AU79" s="1" t="str">
        <f t="shared" si="148"/>
        <v/>
      </c>
      <c r="AV79" s="1" t="str">
        <f t="shared" si="149"/>
        <v/>
      </c>
      <c r="AW79" s="1" t="str">
        <f t="shared" si="150"/>
        <v/>
      </c>
      <c r="AX79" s="1" t="str">
        <f t="shared" si="151"/>
        <v/>
      </c>
      <c r="AY79" s="1" t="str">
        <f t="shared" si="152"/>
        <v/>
      </c>
      <c r="AZ79" s="1" t="str">
        <f t="shared" si="153"/>
        <v/>
      </c>
      <c r="BA79" s="1" t="str">
        <f t="shared" si="154"/>
        <v/>
      </c>
      <c r="BB79" s="1" t="str">
        <f t="shared" si="155"/>
        <v/>
      </c>
      <c r="BC79" s="1" t="str">
        <f t="shared" si="156"/>
        <v/>
      </c>
      <c r="BD79" s="1" t="str">
        <f t="shared" si="157"/>
        <v/>
      </c>
      <c r="BE79" s="1" t="str">
        <f t="shared" si="158"/>
        <v/>
      </c>
      <c r="BF79" s="1" t="str">
        <f t="shared" si="159"/>
        <v/>
      </c>
      <c r="BG79" s="1" t="str">
        <f t="shared" si="160"/>
        <v/>
      </c>
      <c r="BH79" s="1" t="str">
        <f t="shared" si="161"/>
        <v/>
      </c>
      <c r="BI79" s="1" t="str">
        <f t="shared" si="162"/>
        <v/>
      </c>
      <c r="BJ79" s="1" t="str">
        <f t="shared" si="163"/>
        <v/>
      </c>
      <c r="BK79" s="1" t="str">
        <f t="shared" si="164"/>
        <v/>
      </c>
      <c r="BL79" s="1" t="str">
        <f t="shared" si="165"/>
        <v/>
      </c>
      <c r="BM79" s="1" t="str">
        <f t="shared" si="166"/>
        <v/>
      </c>
    </row>
    <row r="80" spans="1:65" x14ac:dyDescent="0.25">
      <c r="A80" s="20">
        <v>200276</v>
      </c>
      <c r="B80" s="20" t="s">
        <v>78</v>
      </c>
      <c r="C80" s="20" t="s">
        <v>103</v>
      </c>
      <c r="D80" s="20"/>
      <c r="E80" s="20"/>
      <c r="F80" s="1" t="str">
        <f t="shared" si="108"/>
        <v/>
      </c>
      <c r="G80" s="1" t="str">
        <f t="shared" si="109"/>
        <v/>
      </c>
      <c r="H80" s="1" t="str">
        <f t="shared" si="110"/>
        <v/>
      </c>
      <c r="I80" s="1" t="str">
        <f t="shared" si="111"/>
        <v/>
      </c>
      <c r="J80" s="1" t="str">
        <f t="shared" si="167"/>
        <v/>
      </c>
      <c r="K80" s="1" t="str">
        <f t="shared" si="112"/>
        <v/>
      </c>
      <c r="L80" s="1" t="str">
        <f t="shared" si="113"/>
        <v/>
      </c>
      <c r="M80" s="1" t="str">
        <f t="shared" si="114"/>
        <v/>
      </c>
      <c r="N80" s="1" t="str">
        <f t="shared" si="115"/>
        <v/>
      </c>
      <c r="O80" s="1" t="str">
        <f t="shared" si="116"/>
        <v/>
      </c>
      <c r="P80" s="1" t="str">
        <f t="shared" si="117"/>
        <v/>
      </c>
      <c r="Q80" s="1" t="str">
        <f t="shared" si="118"/>
        <v/>
      </c>
      <c r="R80" s="1" t="str">
        <f t="shared" si="119"/>
        <v/>
      </c>
      <c r="S80" s="1" t="str">
        <f t="shared" si="120"/>
        <v/>
      </c>
      <c r="T80" s="1" t="str">
        <f t="shared" si="121"/>
        <v/>
      </c>
      <c r="U80" s="1" t="str">
        <f t="shared" si="122"/>
        <v/>
      </c>
      <c r="V80" s="1" t="str">
        <f t="shared" si="123"/>
        <v/>
      </c>
      <c r="W80" s="1" t="str">
        <f t="shared" si="124"/>
        <v/>
      </c>
      <c r="X80" s="1" t="str">
        <f t="shared" si="125"/>
        <v/>
      </c>
      <c r="Y80" s="1" t="str">
        <f t="shared" si="126"/>
        <v/>
      </c>
      <c r="Z80" s="1" t="str">
        <f t="shared" si="127"/>
        <v/>
      </c>
      <c r="AA80" s="1" t="str">
        <f t="shared" si="128"/>
        <v/>
      </c>
      <c r="AB80" s="1" t="str">
        <f t="shared" si="129"/>
        <v/>
      </c>
      <c r="AC80" s="1" t="str">
        <f t="shared" si="130"/>
        <v/>
      </c>
      <c r="AD80" s="1" t="str">
        <f t="shared" si="131"/>
        <v/>
      </c>
      <c r="AE80" s="1" t="str">
        <f t="shared" si="132"/>
        <v/>
      </c>
      <c r="AF80" s="1" t="str">
        <f t="shared" si="133"/>
        <v/>
      </c>
      <c r="AG80" s="1" t="str">
        <f t="shared" si="134"/>
        <v/>
      </c>
      <c r="AH80" s="1" t="str">
        <f t="shared" si="135"/>
        <v/>
      </c>
      <c r="AI80" s="1" t="str">
        <f t="shared" si="136"/>
        <v/>
      </c>
      <c r="AJ80" s="1" t="str">
        <f t="shared" si="137"/>
        <v/>
      </c>
      <c r="AK80" s="1" t="str">
        <f t="shared" si="138"/>
        <v/>
      </c>
      <c r="AL80" s="1" t="str">
        <f t="shared" si="139"/>
        <v/>
      </c>
      <c r="AM80" s="1" t="str">
        <f t="shared" si="140"/>
        <v/>
      </c>
      <c r="AN80" s="1" t="str">
        <f t="shared" si="141"/>
        <v/>
      </c>
      <c r="AO80" s="1" t="str">
        <f t="shared" si="142"/>
        <v/>
      </c>
      <c r="AP80" s="1" t="str">
        <f t="shared" si="143"/>
        <v/>
      </c>
      <c r="AQ80" s="1" t="str">
        <f t="shared" si="144"/>
        <v/>
      </c>
      <c r="AR80" s="1" t="str">
        <f t="shared" si="145"/>
        <v/>
      </c>
      <c r="AS80" s="1" t="str">
        <f t="shared" si="146"/>
        <v/>
      </c>
      <c r="AT80" s="1" t="str">
        <f t="shared" si="147"/>
        <v/>
      </c>
      <c r="AU80" s="1" t="str">
        <f t="shared" si="148"/>
        <v/>
      </c>
      <c r="AV80" s="1" t="str">
        <f t="shared" si="149"/>
        <v/>
      </c>
      <c r="AW80" s="1" t="str">
        <f t="shared" si="150"/>
        <v/>
      </c>
      <c r="AX80" s="1" t="str">
        <f t="shared" si="151"/>
        <v/>
      </c>
      <c r="AY80" s="1" t="str">
        <f t="shared" si="152"/>
        <v/>
      </c>
      <c r="AZ80" s="1" t="str">
        <f t="shared" si="153"/>
        <v/>
      </c>
      <c r="BA80" s="1" t="str">
        <f t="shared" si="154"/>
        <v/>
      </c>
      <c r="BB80" s="1" t="str">
        <f t="shared" si="155"/>
        <v/>
      </c>
      <c r="BC80" s="1" t="str">
        <f t="shared" si="156"/>
        <v/>
      </c>
      <c r="BD80" s="1" t="str">
        <f t="shared" si="157"/>
        <v/>
      </c>
      <c r="BE80" s="1" t="str">
        <f t="shared" si="158"/>
        <v/>
      </c>
      <c r="BF80" s="1" t="str">
        <f t="shared" si="159"/>
        <v/>
      </c>
      <c r="BG80" s="1" t="str">
        <f t="shared" si="160"/>
        <v/>
      </c>
      <c r="BH80" s="1" t="str">
        <f t="shared" si="161"/>
        <v/>
      </c>
      <c r="BI80" s="1" t="str">
        <f t="shared" si="162"/>
        <v/>
      </c>
      <c r="BJ80" s="1" t="str">
        <f t="shared" si="163"/>
        <v/>
      </c>
      <c r="BK80" s="1" t="str">
        <f t="shared" si="164"/>
        <v/>
      </c>
      <c r="BL80" s="1" t="str">
        <f t="shared" si="165"/>
        <v/>
      </c>
      <c r="BM80" s="1" t="str">
        <f t="shared" si="166"/>
        <v/>
      </c>
    </row>
    <row r="81" spans="1:65" x14ac:dyDescent="0.25">
      <c r="A81" s="20">
        <v>200277</v>
      </c>
      <c r="B81" s="20" t="s">
        <v>79</v>
      </c>
      <c r="C81" s="20" t="s">
        <v>103</v>
      </c>
      <c r="D81" s="20"/>
      <c r="E81" s="20"/>
      <c r="F81" s="1" t="str">
        <f t="shared" si="108"/>
        <v/>
      </c>
      <c r="G81" s="1" t="str">
        <f t="shared" si="109"/>
        <v/>
      </c>
      <c r="H81" s="1" t="str">
        <f t="shared" si="110"/>
        <v/>
      </c>
      <c r="I81" s="1" t="str">
        <f t="shared" si="111"/>
        <v/>
      </c>
      <c r="J81" s="1" t="str">
        <f t="shared" si="167"/>
        <v/>
      </c>
      <c r="K81" s="1" t="str">
        <f t="shared" si="112"/>
        <v/>
      </c>
      <c r="L81" s="1" t="str">
        <f t="shared" si="113"/>
        <v/>
      </c>
      <c r="M81" s="1" t="str">
        <f t="shared" si="114"/>
        <v/>
      </c>
      <c r="N81" s="1" t="str">
        <f t="shared" si="115"/>
        <v/>
      </c>
      <c r="O81" s="1" t="str">
        <f t="shared" si="116"/>
        <v/>
      </c>
      <c r="P81" s="1" t="str">
        <f t="shared" si="117"/>
        <v/>
      </c>
      <c r="Q81" s="1" t="str">
        <f t="shared" si="118"/>
        <v/>
      </c>
      <c r="R81" s="1" t="str">
        <f t="shared" si="119"/>
        <v/>
      </c>
      <c r="S81" s="1" t="str">
        <f t="shared" si="120"/>
        <v/>
      </c>
      <c r="T81" s="1" t="str">
        <f t="shared" si="121"/>
        <v/>
      </c>
      <c r="U81" s="1" t="str">
        <f t="shared" si="122"/>
        <v/>
      </c>
      <c r="V81" s="1" t="str">
        <f t="shared" si="123"/>
        <v/>
      </c>
      <c r="W81" s="1" t="str">
        <f t="shared" si="124"/>
        <v/>
      </c>
      <c r="X81" s="1" t="str">
        <f t="shared" si="125"/>
        <v/>
      </c>
      <c r="Y81" s="1" t="str">
        <f t="shared" si="126"/>
        <v/>
      </c>
      <c r="Z81" s="1" t="str">
        <f t="shared" si="127"/>
        <v/>
      </c>
      <c r="AA81" s="1" t="str">
        <f t="shared" si="128"/>
        <v/>
      </c>
      <c r="AB81" s="1" t="str">
        <f t="shared" si="129"/>
        <v/>
      </c>
      <c r="AC81" s="1" t="str">
        <f t="shared" si="130"/>
        <v/>
      </c>
      <c r="AD81" s="1" t="str">
        <f t="shared" si="131"/>
        <v/>
      </c>
      <c r="AE81" s="1" t="str">
        <f t="shared" si="132"/>
        <v/>
      </c>
      <c r="AF81" s="1" t="str">
        <f t="shared" si="133"/>
        <v/>
      </c>
      <c r="AG81" s="1" t="str">
        <f t="shared" si="134"/>
        <v/>
      </c>
      <c r="AH81" s="1" t="str">
        <f t="shared" si="135"/>
        <v/>
      </c>
      <c r="AI81" s="1" t="str">
        <f t="shared" si="136"/>
        <v/>
      </c>
      <c r="AJ81" s="1" t="str">
        <f t="shared" si="137"/>
        <v/>
      </c>
      <c r="AK81" s="1" t="str">
        <f t="shared" si="138"/>
        <v/>
      </c>
      <c r="AL81" s="1" t="str">
        <f t="shared" si="139"/>
        <v/>
      </c>
      <c r="AM81" s="1" t="str">
        <f t="shared" si="140"/>
        <v/>
      </c>
      <c r="AN81" s="1" t="str">
        <f t="shared" si="141"/>
        <v/>
      </c>
      <c r="AO81" s="1" t="str">
        <f t="shared" si="142"/>
        <v/>
      </c>
      <c r="AP81" s="1" t="str">
        <f t="shared" si="143"/>
        <v/>
      </c>
      <c r="AQ81" s="1" t="str">
        <f t="shared" si="144"/>
        <v/>
      </c>
      <c r="AR81" s="1" t="str">
        <f t="shared" si="145"/>
        <v/>
      </c>
      <c r="AS81" s="1" t="str">
        <f t="shared" si="146"/>
        <v/>
      </c>
      <c r="AT81" s="1" t="str">
        <f t="shared" si="147"/>
        <v/>
      </c>
      <c r="AU81" s="1" t="str">
        <f t="shared" si="148"/>
        <v/>
      </c>
      <c r="AV81" s="1" t="str">
        <f t="shared" si="149"/>
        <v/>
      </c>
      <c r="AW81" s="1" t="str">
        <f t="shared" si="150"/>
        <v/>
      </c>
      <c r="AX81" s="1" t="str">
        <f t="shared" si="151"/>
        <v/>
      </c>
      <c r="AY81" s="1" t="str">
        <f t="shared" si="152"/>
        <v/>
      </c>
      <c r="AZ81" s="1" t="str">
        <f t="shared" si="153"/>
        <v/>
      </c>
      <c r="BA81" s="1" t="str">
        <f t="shared" si="154"/>
        <v/>
      </c>
      <c r="BB81" s="1" t="str">
        <f t="shared" si="155"/>
        <v/>
      </c>
      <c r="BC81" s="1" t="str">
        <f t="shared" si="156"/>
        <v/>
      </c>
      <c r="BD81" s="1" t="str">
        <f t="shared" si="157"/>
        <v/>
      </c>
      <c r="BE81" s="1" t="str">
        <f t="shared" si="158"/>
        <v/>
      </c>
      <c r="BF81" s="1" t="str">
        <f t="shared" si="159"/>
        <v/>
      </c>
      <c r="BG81" s="1" t="str">
        <f t="shared" si="160"/>
        <v/>
      </c>
      <c r="BH81" s="1" t="str">
        <f t="shared" si="161"/>
        <v/>
      </c>
      <c r="BI81" s="1" t="str">
        <f t="shared" si="162"/>
        <v/>
      </c>
      <c r="BJ81" s="1" t="str">
        <f t="shared" si="163"/>
        <v/>
      </c>
      <c r="BK81" s="1" t="str">
        <f t="shared" si="164"/>
        <v/>
      </c>
      <c r="BL81" s="1" t="str">
        <f t="shared" si="165"/>
        <v/>
      </c>
      <c r="BM81" s="1" t="str">
        <f t="shared" si="166"/>
        <v/>
      </c>
    </row>
    <row r="82" spans="1:65" x14ac:dyDescent="0.25">
      <c r="A82" s="20">
        <v>200278</v>
      </c>
      <c r="B82" s="20" t="s">
        <v>80</v>
      </c>
      <c r="C82" s="20" t="s">
        <v>103</v>
      </c>
      <c r="D82" s="20"/>
      <c r="E82" s="20"/>
      <c r="F82" s="1" t="str">
        <f t="shared" si="108"/>
        <v/>
      </c>
      <c r="G82" s="1" t="str">
        <f t="shared" si="109"/>
        <v/>
      </c>
      <c r="H82" s="1" t="str">
        <f t="shared" si="110"/>
        <v/>
      </c>
      <c r="I82" s="1" t="str">
        <f t="shared" si="111"/>
        <v/>
      </c>
      <c r="J82" s="1" t="str">
        <f t="shared" si="167"/>
        <v/>
      </c>
      <c r="K82" s="1" t="str">
        <f t="shared" si="112"/>
        <v/>
      </c>
      <c r="L82" s="1" t="str">
        <f t="shared" si="113"/>
        <v/>
      </c>
      <c r="M82" s="1" t="str">
        <f t="shared" si="114"/>
        <v/>
      </c>
      <c r="N82" s="1" t="str">
        <f t="shared" si="115"/>
        <v/>
      </c>
      <c r="O82" s="1" t="str">
        <f t="shared" si="116"/>
        <v/>
      </c>
      <c r="P82" s="1" t="str">
        <f t="shared" si="117"/>
        <v/>
      </c>
      <c r="Q82" s="1" t="str">
        <f t="shared" si="118"/>
        <v/>
      </c>
      <c r="R82" s="1" t="str">
        <f t="shared" si="119"/>
        <v/>
      </c>
      <c r="S82" s="1" t="str">
        <f t="shared" si="120"/>
        <v/>
      </c>
      <c r="T82" s="1" t="str">
        <f t="shared" si="121"/>
        <v/>
      </c>
      <c r="U82" s="1" t="str">
        <f t="shared" si="122"/>
        <v/>
      </c>
      <c r="V82" s="1" t="str">
        <f t="shared" si="123"/>
        <v/>
      </c>
      <c r="W82" s="1" t="str">
        <f t="shared" si="124"/>
        <v/>
      </c>
      <c r="X82" s="1" t="str">
        <f t="shared" si="125"/>
        <v/>
      </c>
      <c r="Y82" s="1" t="str">
        <f t="shared" si="126"/>
        <v/>
      </c>
      <c r="Z82" s="1" t="str">
        <f t="shared" si="127"/>
        <v/>
      </c>
      <c r="AA82" s="1" t="str">
        <f t="shared" si="128"/>
        <v/>
      </c>
      <c r="AB82" s="1" t="str">
        <f t="shared" si="129"/>
        <v/>
      </c>
      <c r="AC82" s="1" t="str">
        <f t="shared" si="130"/>
        <v/>
      </c>
      <c r="AD82" s="1" t="str">
        <f t="shared" si="131"/>
        <v/>
      </c>
      <c r="AE82" s="1" t="str">
        <f t="shared" si="132"/>
        <v/>
      </c>
      <c r="AF82" s="1" t="str">
        <f t="shared" si="133"/>
        <v/>
      </c>
      <c r="AG82" s="1" t="str">
        <f t="shared" si="134"/>
        <v/>
      </c>
      <c r="AH82" s="1" t="str">
        <f t="shared" si="135"/>
        <v/>
      </c>
      <c r="AI82" s="1" t="str">
        <f t="shared" si="136"/>
        <v/>
      </c>
      <c r="AJ82" s="1" t="str">
        <f t="shared" si="137"/>
        <v/>
      </c>
      <c r="AK82" s="1" t="str">
        <f t="shared" si="138"/>
        <v/>
      </c>
      <c r="AL82" s="1" t="str">
        <f t="shared" si="139"/>
        <v/>
      </c>
      <c r="AM82" s="1" t="str">
        <f t="shared" si="140"/>
        <v/>
      </c>
      <c r="AN82" s="1" t="str">
        <f t="shared" si="141"/>
        <v/>
      </c>
      <c r="AO82" s="1" t="str">
        <f t="shared" si="142"/>
        <v/>
      </c>
      <c r="AP82" s="1" t="str">
        <f t="shared" si="143"/>
        <v/>
      </c>
      <c r="AQ82" s="1" t="str">
        <f t="shared" si="144"/>
        <v/>
      </c>
      <c r="AR82" s="1" t="str">
        <f t="shared" si="145"/>
        <v/>
      </c>
      <c r="AS82" s="1" t="str">
        <f t="shared" si="146"/>
        <v/>
      </c>
      <c r="AT82" s="1" t="str">
        <f t="shared" si="147"/>
        <v/>
      </c>
      <c r="AU82" s="1" t="str">
        <f t="shared" si="148"/>
        <v/>
      </c>
      <c r="AV82" s="1" t="str">
        <f t="shared" si="149"/>
        <v/>
      </c>
      <c r="AW82" s="1" t="str">
        <f t="shared" si="150"/>
        <v/>
      </c>
      <c r="AX82" s="1" t="str">
        <f t="shared" si="151"/>
        <v/>
      </c>
      <c r="AY82" s="1" t="str">
        <f t="shared" si="152"/>
        <v/>
      </c>
      <c r="AZ82" s="1" t="str">
        <f t="shared" si="153"/>
        <v/>
      </c>
      <c r="BA82" s="1" t="str">
        <f t="shared" si="154"/>
        <v/>
      </c>
      <c r="BB82" s="1" t="str">
        <f t="shared" si="155"/>
        <v/>
      </c>
      <c r="BC82" s="1" t="str">
        <f t="shared" si="156"/>
        <v/>
      </c>
      <c r="BD82" s="1" t="str">
        <f t="shared" si="157"/>
        <v/>
      </c>
      <c r="BE82" s="1" t="str">
        <f t="shared" si="158"/>
        <v/>
      </c>
      <c r="BF82" s="1" t="str">
        <f t="shared" si="159"/>
        <v/>
      </c>
      <c r="BG82" s="1" t="str">
        <f t="shared" si="160"/>
        <v/>
      </c>
      <c r="BH82" s="1" t="str">
        <f t="shared" si="161"/>
        <v/>
      </c>
      <c r="BI82" s="1" t="str">
        <f t="shared" si="162"/>
        <v/>
      </c>
      <c r="BJ82" s="1" t="str">
        <f t="shared" si="163"/>
        <v/>
      </c>
      <c r="BK82" s="1" t="str">
        <f t="shared" si="164"/>
        <v/>
      </c>
      <c r="BL82" s="1" t="str">
        <f t="shared" si="165"/>
        <v/>
      </c>
      <c r="BM82" s="1" t="str">
        <f t="shared" si="166"/>
        <v/>
      </c>
    </row>
    <row r="83" spans="1:65" x14ac:dyDescent="0.25">
      <c r="A83" s="20">
        <v>200279</v>
      </c>
      <c r="B83" s="20" t="s">
        <v>81</v>
      </c>
      <c r="C83" s="20" t="s">
        <v>103</v>
      </c>
      <c r="D83" s="20"/>
      <c r="E83" s="20"/>
      <c r="F83" s="1" t="str">
        <f t="shared" si="108"/>
        <v/>
      </c>
      <c r="G83" s="1" t="str">
        <f t="shared" si="109"/>
        <v/>
      </c>
      <c r="H83" s="1" t="str">
        <f t="shared" si="110"/>
        <v/>
      </c>
      <c r="I83" s="1" t="str">
        <f t="shared" si="111"/>
        <v/>
      </c>
      <c r="J83" s="1" t="str">
        <f t="shared" si="167"/>
        <v/>
      </c>
      <c r="K83" s="1" t="str">
        <f t="shared" si="112"/>
        <v/>
      </c>
      <c r="L83" s="1" t="str">
        <f t="shared" si="113"/>
        <v/>
      </c>
      <c r="M83" s="1" t="str">
        <f t="shared" si="114"/>
        <v/>
      </c>
      <c r="N83" s="1" t="str">
        <f t="shared" si="115"/>
        <v/>
      </c>
      <c r="O83" s="1" t="str">
        <f t="shared" si="116"/>
        <v/>
      </c>
      <c r="P83" s="1" t="str">
        <f t="shared" si="117"/>
        <v/>
      </c>
      <c r="Q83" s="1" t="str">
        <f t="shared" si="118"/>
        <v/>
      </c>
      <c r="R83" s="1" t="str">
        <f t="shared" si="119"/>
        <v/>
      </c>
      <c r="S83" s="1" t="str">
        <f t="shared" si="120"/>
        <v/>
      </c>
      <c r="T83" s="1" t="str">
        <f t="shared" si="121"/>
        <v/>
      </c>
      <c r="U83" s="1" t="str">
        <f t="shared" si="122"/>
        <v/>
      </c>
      <c r="V83" s="1" t="str">
        <f t="shared" si="123"/>
        <v/>
      </c>
      <c r="W83" s="1" t="str">
        <f t="shared" si="124"/>
        <v/>
      </c>
      <c r="X83" s="1" t="str">
        <f t="shared" si="125"/>
        <v/>
      </c>
      <c r="Y83" s="1" t="str">
        <f t="shared" si="126"/>
        <v/>
      </c>
      <c r="Z83" s="1" t="str">
        <f t="shared" si="127"/>
        <v/>
      </c>
      <c r="AA83" s="1" t="str">
        <f t="shared" si="128"/>
        <v/>
      </c>
      <c r="AB83" s="1" t="str">
        <f t="shared" si="129"/>
        <v/>
      </c>
      <c r="AC83" s="1" t="str">
        <f t="shared" si="130"/>
        <v/>
      </c>
      <c r="AD83" s="1" t="str">
        <f t="shared" si="131"/>
        <v/>
      </c>
      <c r="AE83" s="1" t="str">
        <f t="shared" si="132"/>
        <v/>
      </c>
      <c r="AF83" s="1" t="str">
        <f t="shared" si="133"/>
        <v/>
      </c>
      <c r="AG83" s="1" t="str">
        <f t="shared" si="134"/>
        <v/>
      </c>
      <c r="AH83" s="1" t="str">
        <f t="shared" si="135"/>
        <v/>
      </c>
      <c r="AI83" s="1" t="str">
        <f t="shared" si="136"/>
        <v/>
      </c>
      <c r="AJ83" s="1" t="str">
        <f t="shared" si="137"/>
        <v/>
      </c>
      <c r="AK83" s="1" t="str">
        <f t="shared" si="138"/>
        <v/>
      </c>
      <c r="AL83" s="1" t="str">
        <f t="shared" si="139"/>
        <v/>
      </c>
      <c r="AM83" s="1" t="str">
        <f t="shared" si="140"/>
        <v/>
      </c>
      <c r="AN83" s="1" t="str">
        <f t="shared" si="141"/>
        <v/>
      </c>
      <c r="AO83" s="1" t="str">
        <f t="shared" si="142"/>
        <v/>
      </c>
      <c r="AP83" s="1" t="str">
        <f t="shared" si="143"/>
        <v/>
      </c>
      <c r="AQ83" s="1" t="str">
        <f t="shared" si="144"/>
        <v/>
      </c>
      <c r="AR83" s="1" t="str">
        <f t="shared" si="145"/>
        <v/>
      </c>
      <c r="AS83" s="1" t="str">
        <f t="shared" si="146"/>
        <v/>
      </c>
      <c r="AT83" s="1" t="str">
        <f t="shared" si="147"/>
        <v/>
      </c>
      <c r="AU83" s="1" t="str">
        <f t="shared" si="148"/>
        <v/>
      </c>
      <c r="AV83" s="1" t="str">
        <f t="shared" si="149"/>
        <v/>
      </c>
      <c r="AW83" s="1" t="str">
        <f t="shared" si="150"/>
        <v/>
      </c>
      <c r="AX83" s="1" t="str">
        <f t="shared" si="151"/>
        <v/>
      </c>
      <c r="AY83" s="1" t="str">
        <f t="shared" si="152"/>
        <v/>
      </c>
      <c r="AZ83" s="1" t="str">
        <f t="shared" si="153"/>
        <v/>
      </c>
      <c r="BA83" s="1" t="str">
        <f t="shared" si="154"/>
        <v/>
      </c>
      <c r="BB83" s="1" t="str">
        <f t="shared" si="155"/>
        <v/>
      </c>
      <c r="BC83" s="1" t="str">
        <f t="shared" si="156"/>
        <v/>
      </c>
      <c r="BD83" s="1" t="str">
        <f t="shared" si="157"/>
        <v/>
      </c>
      <c r="BE83" s="1" t="str">
        <f t="shared" si="158"/>
        <v/>
      </c>
      <c r="BF83" s="1" t="str">
        <f t="shared" si="159"/>
        <v/>
      </c>
      <c r="BG83" s="1" t="str">
        <f t="shared" si="160"/>
        <v/>
      </c>
      <c r="BH83" s="1" t="str">
        <f t="shared" si="161"/>
        <v/>
      </c>
      <c r="BI83" s="1" t="str">
        <f t="shared" si="162"/>
        <v/>
      </c>
      <c r="BJ83" s="1" t="str">
        <f t="shared" si="163"/>
        <v/>
      </c>
      <c r="BK83" s="1" t="str">
        <f t="shared" si="164"/>
        <v/>
      </c>
      <c r="BL83" s="1" t="str">
        <f t="shared" si="165"/>
        <v/>
      </c>
      <c r="BM83" s="1" t="str">
        <f t="shared" si="166"/>
        <v/>
      </c>
    </row>
    <row r="84" spans="1:65" x14ac:dyDescent="0.25">
      <c r="A84" s="20">
        <v>200280</v>
      </c>
      <c r="B84" s="20" t="s">
        <v>82</v>
      </c>
      <c r="C84" s="20" t="s">
        <v>103</v>
      </c>
      <c r="D84" s="20"/>
      <c r="E84" s="20"/>
      <c r="F84" s="1" t="str">
        <f t="shared" si="108"/>
        <v/>
      </c>
      <c r="G84" s="1" t="str">
        <f t="shared" si="109"/>
        <v/>
      </c>
      <c r="H84" s="1" t="str">
        <f t="shared" si="110"/>
        <v/>
      </c>
      <c r="I84" s="1" t="str">
        <f t="shared" si="111"/>
        <v/>
      </c>
      <c r="J84" s="1" t="str">
        <f t="shared" si="167"/>
        <v/>
      </c>
      <c r="K84" s="1" t="str">
        <f t="shared" si="112"/>
        <v/>
      </c>
      <c r="L84" s="1" t="str">
        <f t="shared" si="113"/>
        <v/>
      </c>
      <c r="M84" s="1" t="str">
        <f t="shared" si="114"/>
        <v/>
      </c>
      <c r="N84" s="1" t="str">
        <f t="shared" si="115"/>
        <v/>
      </c>
      <c r="O84" s="1" t="str">
        <f t="shared" si="116"/>
        <v/>
      </c>
      <c r="P84" s="1" t="str">
        <f t="shared" si="117"/>
        <v/>
      </c>
      <c r="Q84" s="1" t="str">
        <f t="shared" si="118"/>
        <v/>
      </c>
      <c r="R84" s="1" t="str">
        <f t="shared" si="119"/>
        <v/>
      </c>
      <c r="S84" s="1" t="str">
        <f t="shared" si="120"/>
        <v/>
      </c>
      <c r="T84" s="1" t="str">
        <f t="shared" si="121"/>
        <v/>
      </c>
      <c r="U84" s="1" t="str">
        <f t="shared" si="122"/>
        <v/>
      </c>
      <c r="V84" s="1" t="str">
        <f t="shared" si="123"/>
        <v/>
      </c>
      <c r="W84" s="1" t="str">
        <f t="shared" si="124"/>
        <v/>
      </c>
      <c r="X84" s="1" t="str">
        <f t="shared" si="125"/>
        <v/>
      </c>
      <c r="Y84" s="1" t="str">
        <f t="shared" si="126"/>
        <v/>
      </c>
      <c r="Z84" s="1" t="str">
        <f t="shared" si="127"/>
        <v/>
      </c>
      <c r="AA84" s="1" t="str">
        <f t="shared" si="128"/>
        <v/>
      </c>
      <c r="AB84" s="1" t="str">
        <f t="shared" si="129"/>
        <v/>
      </c>
      <c r="AC84" s="1" t="str">
        <f t="shared" si="130"/>
        <v/>
      </c>
      <c r="AD84" s="1" t="str">
        <f t="shared" si="131"/>
        <v/>
      </c>
      <c r="AE84" s="1" t="str">
        <f t="shared" si="132"/>
        <v/>
      </c>
      <c r="AF84" s="1" t="str">
        <f t="shared" si="133"/>
        <v/>
      </c>
      <c r="AG84" s="1" t="str">
        <f t="shared" si="134"/>
        <v/>
      </c>
      <c r="AH84" s="1" t="str">
        <f t="shared" si="135"/>
        <v/>
      </c>
      <c r="AI84" s="1" t="str">
        <f t="shared" si="136"/>
        <v/>
      </c>
      <c r="AJ84" s="1" t="str">
        <f t="shared" si="137"/>
        <v/>
      </c>
      <c r="AK84" s="1" t="str">
        <f t="shared" si="138"/>
        <v/>
      </c>
      <c r="AL84" s="1" t="str">
        <f t="shared" si="139"/>
        <v/>
      </c>
      <c r="AM84" s="1" t="str">
        <f t="shared" si="140"/>
        <v/>
      </c>
      <c r="AN84" s="1" t="str">
        <f t="shared" si="141"/>
        <v/>
      </c>
      <c r="AO84" s="1" t="str">
        <f t="shared" si="142"/>
        <v/>
      </c>
      <c r="AP84" s="1" t="str">
        <f t="shared" si="143"/>
        <v/>
      </c>
      <c r="AQ84" s="1" t="str">
        <f t="shared" si="144"/>
        <v/>
      </c>
      <c r="AR84" s="1" t="str">
        <f t="shared" si="145"/>
        <v/>
      </c>
      <c r="AS84" s="1" t="str">
        <f t="shared" si="146"/>
        <v/>
      </c>
      <c r="AT84" s="1" t="str">
        <f t="shared" si="147"/>
        <v/>
      </c>
      <c r="AU84" s="1" t="str">
        <f t="shared" si="148"/>
        <v/>
      </c>
      <c r="AV84" s="1" t="str">
        <f t="shared" si="149"/>
        <v/>
      </c>
      <c r="AW84" s="1" t="str">
        <f t="shared" si="150"/>
        <v/>
      </c>
      <c r="AX84" s="1" t="str">
        <f t="shared" si="151"/>
        <v/>
      </c>
      <c r="AY84" s="1" t="str">
        <f t="shared" si="152"/>
        <v/>
      </c>
      <c r="AZ84" s="1" t="str">
        <f t="shared" si="153"/>
        <v/>
      </c>
      <c r="BA84" s="1" t="str">
        <f t="shared" si="154"/>
        <v/>
      </c>
      <c r="BB84" s="1" t="str">
        <f t="shared" si="155"/>
        <v/>
      </c>
      <c r="BC84" s="1" t="str">
        <f t="shared" si="156"/>
        <v/>
      </c>
      <c r="BD84" s="1" t="str">
        <f t="shared" si="157"/>
        <v/>
      </c>
      <c r="BE84" s="1" t="str">
        <f t="shared" si="158"/>
        <v/>
      </c>
      <c r="BF84" s="1" t="str">
        <f t="shared" si="159"/>
        <v/>
      </c>
      <c r="BG84" s="1" t="str">
        <f t="shared" si="160"/>
        <v/>
      </c>
      <c r="BH84" s="1" t="str">
        <f t="shared" si="161"/>
        <v/>
      </c>
      <c r="BI84" s="1" t="str">
        <f t="shared" si="162"/>
        <v/>
      </c>
      <c r="BJ84" s="1" t="str">
        <f t="shared" si="163"/>
        <v/>
      </c>
      <c r="BK84" s="1" t="str">
        <f t="shared" si="164"/>
        <v/>
      </c>
      <c r="BL84" s="1" t="str">
        <f t="shared" si="165"/>
        <v/>
      </c>
      <c r="BM84" s="1" t="str">
        <f t="shared" si="166"/>
        <v/>
      </c>
    </row>
    <row r="85" spans="1:65" x14ac:dyDescent="0.25">
      <c r="A85" s="20">
        <v>200281</v>
      </c>
      <c r="B85" s="20" t="s">
        <v>83</v>
      </c>
      <c r="C85" s="20" t="s">
        <v>103</v>
      </c>
      <c r="D85" s="20"/>
      <c r="E85" s="20"/>
      <c r="F85" s="1" t="str">
        <f t="shared" si="108"/>
        <v/>
      </c>
      <c r="G85" s="1" t="str">
        <f t="shared" si="109"/>
        <v/>
      </c>
      <c r="H85" s="1" t="str">
        <f t="shared" si="110"/>
        <v/>
      </c>
      <c r="I85" s="1" t="str">
        <f t="shared" si="111"/>
        <v/>
      </c>
      <c r="J85" s="1" t="str">
        <f t="shared" si="167"/>
        <v/>
      </c>
      <c r="K85" s="1" t="str">
        <f t="shared" si="112"/>
        <v/>
      </c>
      <c r="L85" s="1" t="str">
        <f t="shared" si="113"/>
        <v/>
      </c>
      <c r="M85" s="1" t="str">
        <f t="shared" si="114"/>
        <v/>
      </c>
      <c r="N85" s="1" t="str">
        <f t="shared" si="115"/>
        <v/>
      </c>
      <c r="O85" s="1" t="str">
        <f t="shared" si="116"/>
        <v/>
      </c>
      <c r="P85" s="1" t="str">
        <f t="shared" si="117"/>
        <v/>
      </c>
      <c r="Q85" s="1" t="str">
        <f t="shared" si="118"/>
        <v/>
      </c>
      <c r="R85" s="1" t="str">
        <f t="shared" si="119"/>
        <v/>
      </c>
      <c r="S85" s="1" t="str">
        <f t="shared" si="120"/>
        <v/>
      </c>
      <c r="T85" s="1" t="str">
        <f t="shared" si="121"/>
        <v/>
      </c>
      <c r="U85" s="1" t="str">
        <f t="shared" si="122"/>
        <v/>
      </c>
      <c r="V85" s="1" t="str">
        <f t="shared" si="123"/>
        <v/>
      </c>
      <c r="W85" s="1" t="str">
        <f t="shared" si="124"/>
        <v/>
      </c>
      <c r="X85" s="1" t="str">
        <f t="shared" si="125"/>
        <v/>
      </c>
      <c r="Y85" s="1" t="str">
        <f t="shared" si="126"/>
        <v/>
      </c>
      <c r="Z85" s="1" t="str">
        <f t="shared" si="127"/>
        <v/>
      </c>
      <c r="AA85" s="1" t="str">
        <f t="shared" si="128"/>
        <v/>
      </c>
      <c r="AB85" s="1" t="str">
        <f t="shared" si="129"/>
        <v/>
      </c>
      <c r="AC85" s="1" t="str">
        <f t="shared" si="130"/>
        <v/>
      </c>
      <c r="AD85" s="1" t="str">
        <f t="shared" si="131"/>
        <v/>
      </c>
      <c r="AE85" s="1" t="str">
        <f t="shared" si="132"/>
        <v/>
      </c>
      <c r="AF85" s="1" t="str">
        <f t="shared" si="133"/>
        <v/>
      </c>
      <c r="AG85" s="1" t="str">
        <f t="shared" si="134"/>
        <v/>
      </c>
      <c r="AH85" s="1" t="str">
        <f t="shared" si="135"/>
        <v/>
      </c>
      <c r="AI85" s="1" t="str">
        <f t="shared" si="136"/>
        <v/>
      </c>
      <c r="AJ85" s="1" t="str">
        <f t="shared" si="137"/>
        <v/>
      </c>
      <c r="AK85" s="1" t="str">
        <f t="shared" si="138"/>
        <v/>
      </c>
      <c r="AL85" s="1" t="str">
        <f t="shared" si="139"/>
        <v/>
      </c>
      <c r="AM85" s="1" t="str">
        <f t="shared" si="140"/>
        <v/>
      </c>
      <c r="AN85" s="1" t="str">
        <f t="shared" si="141"/>
        <v/>
      </c>
      <c r="AO85" s="1" t="str">
        <f t="shared" si="142"/>
        <v/>
      </c>
      <c r="AP85" s="1" t="str">
        <f t="shared" si="143"/>
        <v/>
      </c>
      <c r="AQ85" s="1" t="str">
        <f t="shared" si="144"/>
        <v/>
      </c>
      <c r="AR85" s="1" t="str">
        <f t="shared" si="145"/>
        <v/>
      </c>
      <c r="AS85" s="1" t="str">
        <f t="shared" si="146"/>
        <v/>
      </c>
      <c r="AT85" s="1" t="str">
        <f t="shared" si="147"/>
        <v/>
      </c>
      <c r="AU85" s="1" t="str">
        <f t="shared" si="148"/>
        <v/>
      </c>
      <c r="AV85" s="1" t="str">
        <f t="shared" si="149"/>
        <v/>
      </c>
      <c r="AW85" s="1" t="str">
        <f t="shared" si="150"/>
        <v/>
      </c>
      <c r="AX85" s="1" t="str">
        <f t="shared" si="151"/>
        <v/>
      </c>
      <c r="AY85" s="1" t="str">
        <f t="shared" si="152"/>
        <v/>
      </c>
      <c r="AZ85" s="1" t="str">
        <f t="shared" si="153"/>
        <v/>
      </c>
      <c r="BA85" s="1" t="str">
        <f t="shared" si="154"/>
        <v/>
      </c>
      <c r="BB85" s="1" t="str">
        <f t="shared" si="155"/>
        <v/>
      </c>
      <c r="BC85" s="1" t="str">
        <f t="shared" si="156"/>
        <v/>
      </c>
      <c r="BD85" s="1" t="str">
        <f t="shared" si="157"/>
        <v/>
      </c>
      <c r="BE85" s="1" t="str">
        <f t="shared" si="158"/>
        <v/>
      </c>
      <c r="BF85" s="1" t="str">
        <f t="shared" si="159"/>
        <v/>
      </c>
      <c r="BG85" s="1" t="str">
        <f t="shared" si="160"/>
        <v/>
      </c>
      <c r="BH85" s="1" t="str">
        <f t="shared" si="161"/>
        <v/>
      </c>
      <c r="BI85" s="1" t="str">
        <f t="shared" si="162"/>
        <v/>
      </c>
      <c r="BJ85" s="1" t="str">
        <f t="shared" si="163"/>
        <v/>
      </c>
      <c r="BK85" s="1" t="str">
        <f t="shared" si="164"/>
        <v/>
      </c>
      <c r="BL85" s="1" t="str">
        <f t="shared" si="165"/>
        <v/>
      </c>
      <c r="BM85" s="1" t="str">
        <f t="shared" si="166"/>
        <v/>
      </c>
    </row>
    <row r="86" spans="1:65" x14ac:dyDescent="0.25">
      <c r="A86" s="20">
        <v>200282</v>
      </c>
      <c r="B86" s="20" t="s">
        <v>84</v>
      </c>
      <c r="C86" s="20" t="s">
        <v>103</v>
      </c>
      <c r="D86" s="20"/>
      <c r="E86" s="20"/>
      <c r="F86" s="1" t="str">
        <f t="shared" si="108"/>
        <v/>
      </c>
      <c r="G86" s="1" t="str">
        <f t="shared" si="109"/>
        <v/>
      </c>
      <c r="H86" s="1" t="str">
        <f t="shared" si="110"/>
        <v/>
      </c>
      <c r="I86" s="1" t="str">
        <f t="shared" si="111"/>
        <v/>
      </c>
      <c r="J86" s="1" t="str">
        <f t="shared" si="167"/>
        <v/>
      </c>
      <c r="K86" s="1" t="str">
        <f t="shared" si="112"/>
        <v/>
      </c>
      <c r="L86" s="1" t="str">
        <f t="shared" si="113"/>
        <v/>
      </c>
      <c r="M86" s="1" t="str">
        <f t="shared" si="114"/>
        <v/>
      </c>
      <c r="N86" s="1" t="str">
        <f t="shared" si="115"/>
        <v/>
      </c>
      <c r="O86" s="1" t="str">
        <f t="shared" si="116"/>
        <v/>
      </c>
      <c r="P86" s="1" t="str">
        <f t="shared" si="117"/>
        <v/>
      </c>
      <c r="Q86" s="1" t="str">
        <f t="shared" si="118"/>
        <v/>
      </c>
      <c r="R86" s="1" t="str">
        <f t="shared" si="119"/>
        <v/>
      </c>
      <c r="S86" s="1" t="str">
        <f t="shared" si="120"/>
        <v/>
      </c>
      <c r="T86" s="1" t="str">
        <f t="shared" si="121"/>
        <v/>
      </c>
      <c r="U86" s="1" t="str">
        <f t="shared" si="122"/>
        <v/>
      </c>
      <c r="V86" s="1" t="str">
        <f t="shared" si="123"/>
        <v/>
      </c>
      <c r="W86" s="1" t="str">
        <f t="shared" si="124"/>
        <v/>
      </c>
      <c r="X86" s="1" t="str">
        <f t="shared" si="125"/>
        <v/>
      </c>
      <c r="Y86" s="1" t="str">
        <f t="shared" si="126"/>
        <v/>
      </c>
      <c r="Z86" s="1" t="str">
        <f t="shared" si="127"/>
        <v/>
      </c>
      <c r="AA86" s="1" t="str">
        <f t="shared" si="128"/>
        <v/>
      </c>
      <c r="AB86" s="1" t="str">
        <f t="shared" si="129"/>
        <v/>
      </c>
      <c r="AC86" s="1" t="str">
        <f t="shared" si="130"/>
        <v/>
      </c>
      <c r="AD86" s="1" t="str">
        <f t="shared" si="131"/>
        <v/>
      </c>
      <c r="AE86" s="1" t="str">
        <f t="shared" si="132"/>
        <v/>
      </c>
      <c r="AF86" s="1" t="str">
        <f t="shared" si="133"/>
        <v/>
      </c>
      <c r="AG86" s="1" t="str">
        <f t="shared" si="134"/>
        <v/>
      </c>
      <c r="AH86" s="1" t="str">
        <f t="shared" si="135"/>
        <v/>
      </c>
      <c r="AI86" s="1" t="str">
        <f t="shared" si="136"/>
        <v/>
      </c>
      <c r="AJ86" s="1" t="str">
        <f t="shared" si="137"/>
        <v/>
      </c>
      <c r="AK86" s="1" t="str">
        <f t="shared" si="138"/>
        <v/>
      </c>
      <c r="AL86" s="1" t="str">
        <f t="shared" si="139"/>
        <v/>
      </c>
      <c r="AM86" s="1" t="str">
        <f t="shared" si="140"/>
        <v/>
      </c>
      <c r="AN86" s="1" t="str">
        <f t="shared" si="141"/>
        <v/>
      </c>
      <c r="AO86" s="1" t="str">
        <f t="shared" si="142"/>
        <v/>
      </c>
      <c r="AP86" s="1" t="str">
        <f t="shared" si="143"/>
        <v/>
      </c>
      <c r="AQ86" s="1" t="str">
        <f t="shared" si="144"/>
        <v/>
      </c>
      <c r="AR86" s="1" t="str">
        <f t="shared" si="145"/>
        <v/>
      </c>
      <c r="AS86" s="1" t="str">
        <f t="shared" si="146"/>
        <v/>
      </c>
      <c r="AT86" s="1" t="str">
        <f t="shared" si="147"/>
        <v/>
      </c>
      <c r="AU86" s="1" t="str">
        <f t="shared" si="148"/>
        <v/>
      </c>
      <c r="AV86" s="1" t="str">
        <f t="shared" si="149"/>
        <v/>
      </c>
      <c r="AW86" s="1" t="str">
        <f t="shared" si="150"/>
        <v/>
      </c>
      <c r="AX86" s="1" t="str">
        <f t="shared" si="151"/>
        <v/>
      </c>
      <c r="AY86" s="1" t="str">
        <f t="shared" si="152"/>
        <v/>
      </c>
      <c r="AZ86" s="1" t="str">
        <f t="shared" si="153"/>
        <v/>
      </c>
      <c r="BA86" s="1" t="str">
        <f t="shared" si="154"/>
        <v/>
      </c>
      <c r="BB86" s="1" t="str">
        <f t="shared" si="155"/>
        <v/>
      </c>
      <c r="BC86" s="1" t="str">
        <f t="shared" si="156"/>
        <v/>
      </c>
      <c r="BD86" s="1" t="str">
        <f t="shared" si="157"/>
        <v/>
      </c>
      <c r="BE86" s="1" t="str">
        <f t="shared" si="158"/>
        <v/>
      </c>
      <c r="BF86" s="1" t="str">
        <f t="shared" si="159"/>
        <v/>
      </c>
      <c r="BG86" s="1" t="str">
        <f t="shared" si="160"/>
        <v/>
      </c>
      <c r="BH86" s="1" t="str">
        <f t="shared" si="161"/>
        <v/>
      </c>
      <c r="BI86" s="1" t="str">
        <f t="shared" si="162"/>
        <v/>
      </c>
      <c r="BJ86" s="1" t="str">
        <f t="shared" si="163"/>
        <v/>
      </c>
      <c r="BK86" s="1" t="str">
        <f t="shared" si="164"/>
        <v/>
      </c>
      <c r="BL86" s="1" t="str">
        <f t="shared" si="165"/>
        <v/>
      </c>
      <c r="BM86" s="1" t="str">
        <f t="shared" si="166"/>
        <v/>
      </c>
    </row>
    <row r="87" spans="1:65" x14ac:dyDescent="0.25">
      <c r="A87" s="20">
        <v>200283</v>
      </c>
      <c r="B87" s="20" t="s">
        <v>85</v>
      </c>
      <c r="C87" s="20" t="s">
        <v>103</v>
      </c>
      <c r="D87" s="20"/>
      <c r="E87" s="20"/>
      <c r="F87" s="1" t="str">
        <f t="shared" si="108"/>
        <v/>
      </c>
      <c r="G87" s="1" t="str">
        <f t="shared" si="109"/>
        <v/>
      </c>
      <c r="H87" s="1" t="str">
        <f t="shared" si="110"/>
        <v/>
      </c>
      <c r="I87" s="1" t="str">
        <f t="shared" si="111"/>
        <v/>
      </c>
      <c r="J87" s="1" t="str">
        <f t="shared" si="167"/>
        <v/>
      </c>
      <c r="K87" s="1" t="str">
        <f t="shared" si="112"/>
        <v/>
      </c>
      <c r="L87" s="1" t="str">
        <f t="shared" si="113"/>
        <v/>
      </c>
      <c r="M87" s="1" t="str">
        <f t="shared" si="114"/>
        <v/>
      </c>
      <c r="N87" s="1" t="str">
        <f t="shared" si="115"/>
        <v/>
      </c>
      <c r="O87" s="1" t="str">
        <f t="shared" si="116"/>
        <v/>
      </c>
      <c r="P87" s="1" t="str">
        <f t="shared" si="117"/>
        <v/>
      </c>
      <c r="Q87" s="1" t="str">
        <f t="shared" si="118"/>
        <v/>
      </c>
      <c r="R87" s="1" t="str">
        <f t="shared" si="119"/>
        <v/>
      </c>
      <c r="S87" s="1" t="str">
        <f t="shared" si="120"/>
        <v/>
      </c>
      <c r="T87" s="1" t="str">
        <f t="shared" si="121"/>
        <v/>
      </c>
      <c r="U87" s="1" t="str">
        <f t="shared" si="122"/>
        <v/>
      </c>
      <c r="V87" s="1" t="str">
        <f t="shared" si="123"/>
        <v/>
      </c>
      <c r="W87" s="1" t="str">
        <f t="shared" si="124"/>
        <v/>
      </c>
      <c r="X87" s="1" t="str">
        <f t="shared" si="125"/>
        <v/>
      </c>
      <c r="Y87" s="1" t="str">
        <f t="shared" si="126"/>
        <v/>
      </c>
      <c r="Z87" s="1" t="str">
        <f t="shared" si="127"/>
        <v/>
      </c>
      <c r="AA87" s="1" t="str">
        <f t="shared" si="128"/>
        <v/>
      </c>
      <c r="AB87" s="1" t="str">
        <f t="shared" si="129"/>
        <v/>
      </c>
      <c r="AC87" s="1" t="str">
        <f t="shared" si="130"/>
        <v/>
      </c>
      <c r="AD87" s="1" t="str">
        <f t="shared" si="131"/>
        <v/>
      </c>
      <c r="AE87" s="1" t="str">
        <f t="shared" si="132"/>
        <v/>
      </c>
      <c r="AF87" s="1" t="str">
        <f t="shared" si="133"/>
        <v/>
      </c>
      <c r="AG87" s="1" t="str">
        <f t="shared" si="134"/>
        <v/>
      </c>
      <c r="AH87" s="1" t="str">
        <f t="shared" si="135"/>
        <v/>
      </c>
      <c r="AI87" s="1" t="str">
        <f t="shared" si="136"/>
        <v/>
      </c>
      <c r="AJ87" s="1" t="str">
        <f t="shared" si="137"/>
        <v/>
      </c>
      <c r="AK87" s="1" t="str">
        <f t="shared" si="138"/>
        <v/>
      </c>
      <c r="AL87" s="1" t="str">
        <f t="shared" si="139"/>
        <v/>
      </c>
      <c r="AM87" s="1" t="str">
        <f t="shared" si="140"/>
        <v/>
      </c>
      <c r="AN87" s="1" t="str">
        <f t="shared" si="141"/>
        <v/>
      </c>
      <c r="AO87" s="1" t="str">
        <f t="shared" si="142"/>
        <v/>
      </c>
      <c r="AP87" s="1" t="str">
        <f t="shared" si="143"/>
        <v/>
      </c>
      <c r="AQ87" s="1" t="str">
        <f t="shared" si="144"/>
        <v/>
      </c>
      <c r="AR87" s="1" t="str">
        <f t="shared" si="145"/>
        <v/>
      </c>
      <c r="AS87" s="1" t="str">
        <f t="shared" si="146"/>
        <v/>
      </c>
      <c r="AT87" s="1" t="str">
        <f t="shared" si="147"/>
        <v/>
      </c>
      <c r="AU87" s="1" t="str">
        <f t="shared" si="148"/>
        <v/>
      </c>
      <c r="AV87" s="1" t="str">
        <f t="shared" si="149"/>
        <v/>
      </c>
      <c r="AW87" s="1" t="str">
        <f t="shared" si="150"/>
        <v/>
      </c>
      <c r="AX87" s="1" t="str">
        <f t="shared" si="151"/>
        <v/>
      </c>
      <c r="AY87" s="1" t="str">
        <f t="shared" si="152"/>
        <v/>
      </c>
      <c r="AZ87" s="1" t="str">
        <f t="shared" si="153"/>
        <v/>
      </c>
      <c r="BA87" s="1" t="str">
        <f t="shared" si="154"/>
        <v/>
      </c>
      <c r="BB87" s="1" t="str">
        <f t="shared" si="155"/>
        <v/>
      </c>
      <c r="BC87" s="1" t="str">
        <f t="shared" si="156"/>
        <v/>
      </c>
      <c r="BD87" s="1" t="str">
        <f t="shared" si="157"/>
        <v/>
      </c>
      <c r="BE87" s="1" t="str">
        <f t="shared" si="158"/>
        <v/>
      </c>
      <c r="BF87" s="1" t="str">
        <f t="shared" si="159"/>
        <v/>
      </c>
      <c r="BG87" s="1" t="str">
        <f t="shared" si="160"/>
        <v/>
      </c>
      <c r="BH87" s="1" t="str">
        <f t="shared" si="161"/>
        <v/>
      </c>
      <c r="BI87" s="1" t="str">
        <f t="shared" si="162"/>
        <v/>
      </c>
      <c r="BJ87" s="1" t="str">
        <f t="shared" si="163"/>
        <v/>
      </c>
      <c r="BK87" s="1" t="str">
        <f t="shared" si="164"/>
        <v/>
      </c>
      <c r="BL87" s="1" t="str">
        <f t="shared" si="165"/>
        <v/>
      </c>
      <c r="BM87" s="1" t="str">
        <f t="shared" si="166"/>
        <v/>
      </c>
    </row>
    <row r="88" spans="1:65" x14ac:dyDescent="0.25">
      <c r="A88" s="20">
        <v>200284</v>
      </c>
      <c r="B88" s="20" t="s">
        <v>86</v>
      </c>
      <c r="C88" s="20" t="s">
        <v>103</v>
      </c>
      <c r="D88" s="20"/>
      <c r="E88" s="20"/>
      <c r="F88" s="1" t="str">
        <f t="shared" si="108"/>
        <v/>
      </c>
      <c r="G88" s="1" t="str">
        <f t="shared" si="109"/>
        <v/>
      </c>
      <c r="H88" s="1" t="str">
        <f t="shared" si="110"/>
        <v/>
      </c>
      <c r="I88" s="1" t="str">
        <f t="shared" si="111"/>
        <v/>
      </c>
      <c r="J88" s="1" t="str">
        <f t="shared" si="167"/>
        <v/>
      </c>
      <c r="K88" s="1" t="str">
        <f t="shared" si="112"/>
        <v/>
      </c>
      <c r="L88" s="1" t="str">
        <f t="shared" si="113"/>
        <v/>
      </c>
      <c r="M88" s="1" t="str">
        <f t="shared" si="114"/>
        <v/>
      </c>
      <c r="N88" s="1" t="str">
        <f t="shared" si="115"/>
        <v/>
      </c>
      <c r="O88" s="1" t="str">
        <f t="shared" si="116"/>
        <v/>
      </c>
      <c r="P88" s="1" t="str">
        <f t="shared" si="117"/>
        <v/>
      </c>
      <c r="Q88" s="1" t="str">
        <f t="shared" si="118"/>
        <v/>
      </c>
      <c r="R88" s="1" t="str">
        <f t="shared" si="119"/>
        <v/>
      </c>
      <c r="S88" s="1" t="str">
        <f t="shared" si="120"/>
        <v/>
      </c>
      <c r="T88" s="1" t="str">
        <f t="shared" si="121"/>
        <v/>
      </c>
      <c r="U88" s="1" t="str">
        <f t="shared" si="122"/>
        <v/>
      </c>
      <c r="V88" s="1" t="str">
        <f t="shared" si="123"/>
        <v/>
      </c>
      <c r="W88" s="1" t="str">
        <f t="shared" si="124"/>
        <v/>
      </c>
      <c r="X88" s="1" t="str">
        <f t="shared" si="125"/>
        <v/>
      </c>
      <c r="Y88" s="1" t="str">
        <f t="shared" si="126"/>
        <v/>
      </c>
      <c r="Z88" s="1" t="str">
        <f t="shared" si="127"/>
        <v/>
      </c>
      <c r="AA88" s="1" t="str">
        <f t="shared" si="128"/>
        <v/>
      </c>
      <c r="AB88" s="1" t="str">
        <f t="shared" si="129"/>
        <v/>
      </c>
      <c r="AC88" s="1" t="str">
        <f t="shared" si="130"/>
        <v/>
      </c>
      <c r="AD88" s="1" t="str">
        <f t="shared" si="131"/>
        <v/>
      </c>
      <c r="AE88" s="1" t="str">
        <f t="shared" si="132"/>
        <v/>
      </c>
      <c r="AF88" s="1" t="str">
        <f t="shared" si="133"/>
        <v/>
      </c>
      <c r="AG88" s="1" t="str">
        <f t="shared" si="134"/>
        <v/>
      </c>
      <c r="AH88" s="1" t="str">
        <f t="shared" si="135"/>
        <v/>
      </c>
      <c r="AI88" s="1" t="str">
        <f t="shared" si="136"/>
        <v/>
      </c>
      <c r="AJ88" s="1" t="str">
        <f t="shared" si="137"/>
        <v/>
      </c>
      <c r="AK88" s="1" t="str">
        <f t="shared" si="138"/>
        <v/>
      </c>
      <c r="AL88" s="1" t="str">
        <f t="shared" si="139"/>
        <v/>
      </c>
      <c r="AM88" s="1" t="str">
        <f t="shared" si="140"/>
        <v/>
      </c>
      <c r="AN88" s="1" t="str">
        <f t="shared" si="141"/>
        <v/>
      </c>
      <c r="AO88" s="1" t="str">
        <f t="shared" si="142"/>
        <v/>
      </c>
      <c r="AP88" s="1" t="str">
        <f t="shared" si="143"/>
        <v/>
      </c>
      <c r="AQ88" s="1" t="str">
        <f t="shared" si="144"/>
        <v/>
      </c>
      <c r="AR88" s="1" t="str">
        <f t="shared" si="145"/>
        <v/>
      </c>
      <c r="AS88" s="1" t="str">
        <f t="shared" si="146"/>
        <v/>
      </c>
      <c r="AT88" s="1" t="str">
        <f t="shared" si="147"/>
        <v/>
      </c>
      <c r="AU88" s="1" t="str">
        <f t="shared" si="148"/>
        <v/>
      </c>
      <c r="AV88" s="1" t="str">
        <f t="shared" si="149"/>
        <v/>
      </c>
      <c r="AW88" s="1" t="str">
        <f t="shared" si="150"/>
        <v/>
      </c>
      <c r="AX88" s="1" t="str">
        <f t="shared" si="151"/>
        <v/>
      </c>
      <c r="AY88" s="1" t="str">
        <f t="shared" si="152"/>
        <v/>
      </c>
      <c r="AZ88" s="1" t="str">
        <f t="shared" si="153"/>
        <v/>
      </c>
      <c r="BA88" s="1" t="str">
        <f t="shared" si="154"/>
        <v/>
      </c>
      <c r="BB88" s="1" t="str">
        <f t="shared" si="155"/>
        <v/>
      </c>
      <c r="BC88" s="1" t="str">
        <f t="shared" si="156"/>
        <v/>
      </c>
      <c r="BD88" s="1" t="str">
        <f t="shared" si="157"/>
        <v/>
      </c>
      <c r="BE88" s="1" t="str">
        <f t="shared" si="158"/>
        <v/>
      </c>
      <c r="BF88" s="1" t="str">
        <f t="shared" si="159"/>
        <v/>
      </c>
      <c r="BG88" s="1" t="str">
        <f t="shared" si="160"/>
        <v/>
      </c>
      <c r="BH88" s="1" t="str">
        <f t="shared" si="161"/>
        <v/>
      </c>
      <c r="BI88" s="1" t="str">
        <f t="shared" si="162"/>
        <v/>
      </c>
      <c r="BJ88" s="1" t="str">
        <f t="shared" si="163"/>
        <v/>
      </c>
      <c r="BK88" s="1" t="str">
        <f t="shared" si="164"/>
        <v/>
      </c>
      <c r="BL88" s="1" t="str">
        <f t="shared" si="165"/>
        <v/>
      </c>
      <c r="BM88" s="1" t="str">
        <f t="shared" si="166"/>
        <v/>
      </c>
    </row>
    <row r="89" spans="1:65" x14ac:dyDescent="0.25">
      <c r="A89" s="20">
        <v>200285</v>
      </c>
      <c r="B89" s="20" t="s">
        <v>87</v>
      </c>
      <c r="C89" s="20" t="s">
        <v>103</v>
      </c>
      <c r="D89" s="20"/>
      <c r="E89" s="20"/>
      <c r="F89" s="1" t="str">
        <f t="shared" si="108"/>
        <v/>
      </c>
      <c r="G89" s="1" t="str">
        <f t="shared" si="109"/>
        <v/>
      </c>
      <c r="H89" s="1" t="str">
        <f t="shared" si="110"/>
        <v/>
      </c>
      <c r="I89" s="1" t="str">
        <f t="shared" si="111"/>
        <v/>
      </c>
      <c r="J89" s="1" t="str">
        <f t="shared" si="167"/>
        <v/>
      </c>
      <c r="K89" s="1" t="str">
        <f t="shared" si="112"/>
        <v/>
      </c>
      <c r="L89" s="1" t="str">
        <f t="shared" si="113"/>
        <v/>
      </c>
      <c r="M89" s="1" t="str">
        <f t="shared" si="114"/>
        <v/>
      </c>
      <c r="N89" s="1" t="str">
        <f t="shared" si="115"/>
        <v/>
      </c>
      <c r="O89" s="1" t="str">
        <f t="shared" si="116"/>
        <v/>
      </c>
      <c r="P89" s="1" t="str">
        <f t="shared" si="117"/>
        <v/>
      </c>
      <c r="Q89" s="1" t="str">
        <f t="shared" si="118"/>
        <v/>
      </c>
      <c r="R89" s="1" t="str">
        <f t="shared" si="119"/>
        <v/>
      </c>
      <c r="S89" s="1" t="str">
        <f t="shared" si="120"/>
        <v/>
      </c>
      <c r="T89" s="1" t="str">
        <f t="shared" si="121"/>
        <v/>
      </c>
      <c r="U89" s="1" t="str">
        <f t="shared" si="122"/>
        <v/>
      </c>
      <c r="V89" s="1" t="str">
        <f t="shared" si="123"/>
        <v/>
      </c>
      <c r="W89" s="1" t="str">
        <f t="shared" si="124"/>
        <v/>
      </c>
      <c r="X89" s="1" t="str">
        <f t="shared" si="125"/>
        <v/>
      </c>
      <c r="Y89" s="1" t="str">
        <f t="shared" si="126"/>
        <v/>
      </c>
      <c r="Z89" s="1" t="str">
        <f t="shared" si="127"/>
        <v/>
      </c>
      <c r="AA89" s="1" t="str">
        <f t="shared" si="128"/>
        <v/>
      </c>
      <c r="AB89" s="1" t="str">
        <f t="shared" si="129"/>
        <v/>
      </c>
      <c r="AC89" s="1" t="str">
        <f t="shared" si="130"/>
        <v/>
      </c>
      <c r="AD89" s="1" t="str">
        <f t="shared" si="131"/>
        <v/>
      </c>
      <c r="AE89" s="1" t="str">
        <f t="shared" si="132"/>
        <v/>
      </c>
      <c r="AF89" s="1" t="str">
        <f t="shared" si="133"/>
        <v/>
      </c>
      <c r="AG89" s="1" t="str">
        <f t="shared" si="134"/>
        <v/>
      </c>
      <c r="AH89" s="1" t="str">
        <f t="shared" si="135"/>
        <v/>
      </c>
      <c r="AI89" s="1" t="str">
        <f t="shared" si="136"/>
        <v/>
      </c>
      <c r="AJ89" s="1" t="str">
        <f t="shared" si="137"/>
        <v/>
      </c>
      <c r="AK89" s="1" t="str">
        <f t="shared" si="138"/>
        <v/>
      </c>
      <c r="AL89" s="1" t="str">
        <f t="shared" si="139"/>
        <v/>
      </c>
      <c r="AM89" s="1" t="str">
        <f t="shared" si="140"/>
        <v/>
      </c>
      <c r="AN89" s="1" t="str">
        <f t="shared" si="141"/>
        <v/>
      </c>
      <c r="AO89" s="1" t="str">
        <f t="shared" si="142"/>
        <v/>
      </c>
      <c r="AP89" s="1" t="str">
        <f t="shared" si="143"/>
        <v/>
      </c>
      <c r="AQ89" s="1" t="str">
        <f t="shared" si="144"/>
        <v/>
      </c>
      <c r="AR89" s="1" t="str">
        <f t="shared" si="145"/>
        <v/>
      </c>
      <c r="AS89" s="1" t="str">
        <f t="shared" si="146"/>
        <v/>
      </c>
      <c r="AT89" s="1" t="str">
        <f t="shared" si="147"/>
        <v/>
      </c>
      <c r="AU89" s="1" t="str">
        <f t="shared" si="148"/>
        <v/>
      </c>
      <c r="AV89" s="1" t="str">
        <f t="shared" si="149"/>
        <v/>
      </c>
      <c r="AW89" s="1" t="str">
        <f t="shared" si="150"/>
        <v/>
      </c>
      <c r="AX89" s="1" t="str">
        <f t="shared" si="151"/>
        <v/>
      </c>
      <c r="AY89" s="1" t="str">
        <f t="shared" si="152"/>
        <v/>
      </c>
      <c r="AZ89" s="1" t="str">
        <f t="shared" si="153"/>
        <v/>
      </c>
      <c r="BA89" s="1" t="str">
        <f t="shared" si="154"/>
        <v/>
      </c>
      <c r="BB89" s="1" t="str">
        <f t="shared" si="155"/>
        <v/>
      </c>
      <c r="BC89" s="1" t="str">
        <f t="shared" si="156"/>
        <v/>
      </c>
      <c r="BD89" s="1" t="str">
        <f t="shared" si="157"/>
        <v/>
      </c>
      <c r="BE89" s="1" t="str">
        <f t="shared" si="158"/>
        <v/>
      </c>
      <c r="BF89" s="1" t="str">
        <f t="shared" si="159"/>
        <v/>
      </c>
      <c r="BG89" s="1" t="str">
        <f t="shared" si="160"/>
        <v/>
      </c>
      <c r="BH89" s="1" t="str">
        <f t="shared" si="161"/>
        <v/>
      </c>
      <c r="BI89" s="1" t="str">
        <f t="shared" si="162"/>
        <v/>
      </c>
      <c r="BJ89" s="1" t="str">
        <f t="shared" si="163"/>
        <v/>
      </c>
      <c r="BK89" s="1" t="str">
        <f t="shared" si="164"/>
        <v/>
      </c>
      <c r="BL89" s="1" t="str">
        <f t="shared" si="165"/>
        <v/>
      </c>
      <c r="BM89" s="1" t="str">
        <f t="shared" si="166"/>
        <v/>
      </c>
    </row>
    <row r="90" spans="1:65" x14ac:dyDescent="0.25">
      <c r="A90" s="20">
        <v>200286</v>
      </c>
      <c r="B90" s="20" t="s">
        <v>88</v>
      </c>
      <c r="C90" s="20" t="s">
        <v>103</v>
      </c>
      <c r="D90" s="20"/>
      <c r="E90" s="20"/>
      <c r="F90" s="1" t="str">
        <f t="shared" si="108"/>
        <v/>
      </c>
      <c r="G90" s="1" t="str">
        <f t="shared" si="109"/>
        <v/>
      </c>
      <c r="H90" s="1" t="str">
        <f t="shared" si="110"/>
        <v/>
      </c>
      <c r="I90" s="1" t="str">
        <f t="shared" si="111"/>
        <v/>
      </c>
      <c r="J90" s="1" t="str">
        <f t="shared" si="167"/>
        <v/>
      </c>
      <c r="K90" s="1" t="str">
        <f t="shared" si="112"/>
        <v/>
      </c>
      <c r="L90" s="1" t="str">
        <f t="shared" si="113"/>
        <v/>
      </c>
      <c r="M90" s="1" t="str">
        <f t="shared" si="114"/>
        <v/>
      </c>
      <c r="N90" s="1" t="str">
        <f t="shared" si="115"/>
        <v/>
      </c>
      <c r="O90" s="1" t="str">
        <f t="shared" si="116"/>
        <v/>
      </c>
      <c r="P90" s="1" t="str">
        <f t="shared" si="117"/>
        <v/>
      </c>
      <c r="Q90" s="1" t="str">
        <f t="shared" si="118"/>
        <v/>
      </c>
      <c r="R90" s="1" t="str">
        <f t="shared" si="119"/>
        <v/>
      </c>
      <c r="S90" s="1" t="str">
        <f t="shared" si="120"/>
        <v/>
      </c>
      <c r="T90" s="1" t="str">
        <f t="shared" si="121"/>
        <v/>
      </c>
      <c r="U90" s="1" t="str">
        <f t="shared" si="122"/>
        <v/>
      </c>
      <c r="V90" s="1" t="str">
        <f t="shared" si="123"/>
        <v/>
      </c>
      <c r="W90" s="1" t="str">
        <f t="shared" si="124"/>
        <v/>
      </c>
      <c r="X90" s="1" t="str">
        <f t="shared" si="125"/>
        <v/>
      </c>
      <c r="Y90" s="1" t="str">
        <f t="shared" si="126"/>
        <v/>
      </c>
      <c r="Z90" s="1" t="str">
        <f t="shared" si="127"/>
        <v/>
      </c>
      <c r="AA90" s="1" t="str">
        <f t="shared" si="128"/>
        <v/>
      </c>
      <c r="AB90" s="1" t="str">
        <f t="shared" si="129"/>
        <v/>
      </c>
      <c r="AC90" s="1" t="str">
        <f t="shared" si="130"/>
        <v/>
      </c>
      <c r="AD90" s="1" t="str">
        <f t="shared" si="131"/>
        <v/>
      </c>
      <c r="AE90" s="1" t="str">
        <f t="shared" si="132"/>
        <v/>
      </c>
      <c r="AF90" s="1" t="str">
        <f t="shared" si="133"/>
        <v/>
      </c>
      <c r="AG90" s="1" t="str">
        <f t="shared" si="134"/>
        <v/>
      </c>
      <c r="AH90" s="1" t="str">
        <f t="shared" si="135"/>
        <v/>
      </c>
      <c r="AI90" s="1" t="str">
        <f t="shared" si="136"/>
        <v/>
      </c>
      <c r="AJ90" s="1" t="str">
        <f t="shared" si="137"/>
        <v/>
      </c>
      <c r="AK90" s="1" t="str">
        <f t="shared" si="138"/>
        <v/>
      </c>
      <c r="AL90" s="1" t="str">
        <f t="shared" si="139"/>
        <v/>
      </c>
      <c r="AM90" s="1" t="str">
        <f t="shared" si="140"/>
        <v/>
      </c>
      <c r="AN90" s="1" t="str">
        <f t="shared" si="141"/>
        <v/>
      </c>
      <c r="AO90" s="1" t="str">
        <f t="shared" si="142"/>
        <v/>
      </c>
      <c r="AP90" s="1" t="str">
        <f t="shared" si="143"/>
        <v/>
      </c>
      <c r="AQ90" s="1" t="str">
        <f t="shared" si="144"/>
        <v/>
      </c>
      <c r="AR90" s="1" t="str">
        <f t="shared" si="145"/>
        <v/>
      </c>
      <c r="AS90" s="1" t="str">
        <f t="shared" si="146"/>
        <v/>
      </c>
      <c r="AT90" s="1" t="str">
        <f t="shared" si="147"/>
        <v/>
      </c>
      <c r="AU90" s="1" t="str">
        <f t="shared" si="148"/>
        <v/>
      </c>
      <c r="AV90" s="1" t="str">
        <f t="shared" si="149"/>
        <v/>
      </c>
      <c r="AW90" s="1" t="str">
        <f t="shared" si="150"/>
        <v/>
      </c>
      <c r="AX90" s="1" t="str">
        <f t="shared" si="151"/>
        <v/>
      </c>
      <c r="AY90" s="1" t="str">
        <f t="shared" si="152"/>
        <v/>
      </c>
      <c r="AZ90" s="1" t="str">
        <f t="shared" si="153"/>
        <v/>
      </c>
      <c r="BA90" s="1" t="str">
        <f t="shared" si="154"/>
        <v/>
      </c>
      <c r="BB90" s="1" t="str">
        <f t="shared" si="155"/>
        <v/>
      </c>
      <c r="BC90" s="1" t="str">
        <f t="shared" si="156"/>
        <v/>
      </c>
      <c r="BD90" s="1" t="str">
        <f t="shared" si="157"/>
        <v/>
      </c>
      <c r="BE90" s="1" t="str">
        <f t="shared" si="158"/>
        <v/>
      </c>
      <c r="BF90" s="1" t="str">
        <f t="shared" si="159"/>
        <v/>
      </c>
      <c r="BG90" s="1" t="str">
        <f t="shared" si="160"/>
        <v/>
      </c>
      <c r="BH90" s="1" t="str">
        <f t="shared" si="161"/>
        <v/>
      </c>
      <c r="BI90" s="1" t="str">
        <f t="shared" si="162"/>
        <v/>
      </c>
      <c r="BJ90" s="1" t="str">
        <f t="shared" si="163"/>
        <v/>
      </c>
      <c r="BK90" s="1" t="str">
        <f t="shared" si="164"/>
        <v/>
      </c>
      <c r="BL90" s="1" t="str">
        <f t="shared" si="165"/>
        <v/>
      </c>
      <c r="BM90" s="1" t="str">
        <f t="shared" si="166"/>
        <v/>
      </c>
    </row>
    <row r="91" spans="1:65" x14ac:dyDescent="0.25">
      <c r="A91" s="20">
        <v>200287</v>
      </c>
      <c r="B91" s="20" t="s">
        <v>89</v>
      </c>
      <c r="C91" s="20" t="s">
        <v>103</v>
      </c>
      <c r="D91" s="20"/>
      <c r="E91" s="20"/>
      <c r="F91" s="1" t="str">
        <f t="shared" si="108"/>
        <v/>
      </c>
      <c r="G91" s="1" t="str">
        <f t="shared" si="109"/>
        <v/>
      </c>
      <c r="H91" s="1" t="str">
        <f t="shared" si="110"/>
        <v/>
      </c>
      <c r="I91" s="1" t="str">
        <f t="shared" si="111"/>
        <v/>
      </c>
      <c r="J91" s="1" t="str">
        <f t="shared" si="167"/>
        <v/>
      </c>
      <c r="K91" s="1" t="str">
        <f t="shared" si="112"/>
        <v/>
      </c>
      <c r="L91" s="1" t="str">
        <f t="shared" si="113"/>
        <v/>
      </c>
      <c r="M91" s="1" t="str">
        <f t="shared" si="114"/>
        <v/>
      </c>
      <c r="N91" s="1" t="str">
        <f t="shared" si="115"/>
        <v/>
      </c>
      <c r="O91" s="1" t="str">
        <f t="shared" si="116"/>
        <v/>
      </c>
      <c r="P91" s="1" t="str">
        <f t="shared" si="117"/>
        <v/>
      </c>
      <c r="Q91" s="1" t="str">
        <f t="shared" si="118"/>
        <v/>
      </c>
      <c r="R91" s="1" t="str">
        <f t="shared" si="119"/>
        <v/>
      </c>
      <c r="S91" s="1" t="str">
        <f t="shared" si="120"/>
        <v/>
      </c>
      <c r="T91" s="1" t="str">
        <f t="shared" si="121"/>
        <v/>
      </c>
      <c r="U91" s="1" t="str">
        <f t="shared" si="122"/>
        <v/>
      </c>
      <c r="V91" s="1" t="str">
        <f t="shared" si="123"/>
        <v/>
      </c>
      <c r="W91" s="1" t="str">
        <f t="shared" si="124"/>
        <v/>
      </c>
      <c r="X91" s="1" t="str">
        <f t="shared" si="125"/>
        <v/>
      </c>
      <c r="Y91" s="1" t="str">
        <f t="shared" si="126"/>
        <v/>
      </c>
      <c r="Z91" s="1" t="str">
        <f t="shared" si="127"/>
        <v/>
      </c>
      <c r="AA91" s="1" t="str">
        <f t="shared" si="128"/>
        <v/>
      </c>
      <c r="AB91" s="1" t="str">
        <f t="shared" si="129"/>
        <v/>
      </c>
      <c r="AC91" s="1" t="str">
        <f t="shared" si="130"/>
        <v/>
      </c>
      <c r="AD91" s="1" t="str">
        <f t="shared" si="131"/>
        <v/>
      </c>
      <c r="AE91" s="1" t="str">
        <f t="shared" si="132"/>
        <v/>
      </c>
      <c r="AF91" s="1" t="str">
        <f t="shared" si="133"/>
        <v/>
      </c>
      <c r="AG91" s="1" t="str">
        <f t="shared" si="134"/>
        <v/>
      </c>
      <c r="AH91" s="1" t="str">
        <f t="shared" si="135"/>
        <v/>
      </c>
      <c r="AI91" s="1" t="str">
        <f t="shared" si="136"/>
        <v/>
      </c>
      <c r="AJ91" s="1" t="str">
        <f t="shared" si="137"/>
        <v/>
      </c>
      <c r="AK91" s="1" t="str">
        <f t="shared" si="138"/>
        <v/>
      </c>
      <c r="AL91" s="1" t="str">
        <f t="shared" si="139"/>
        <v/>
      </c>
      <c r="AM91" s="1" t="str">
        <f t="shared" si="140"/>
        <v/>
      </c>
      <c r="AN91" s="1" t="str">
        <f t="shared" si="141"/>
        <v/>
      </c>
      <c r="AO91" s="1" t="str">
        <f t="shared" si="142"/>
        <v/>
      </c>
      <c r="AP91" s="1" t="str">
        <f t="shared" si="143"/>
        <v/>
      </c>
      <c r="AQ91" s="1" t="str">
        <f t="shared" si="144"/>
        <v/>
      </c>
      <c r="AR91" s="1" t="str">
        <f t="shared" si="145"/>
        <v/>
      </c>
      <c r="AS91" s="1" t="str">
        <f t="shared" si="146"/>
        <v/>
      </c>
      <c r="AT91" s="1" t="str">
        <f t="shared" si="147"/>
        <v/>
      </c>
      <c r="AU91" s="1" t="str">
        <f t="shared" si="148"/>
        <v/>
      </c>
      <c r="AV91" s="1" t="str">
        <f t="shared" si="149"/>
        <v/>
      </c>
      <c r="AW91" s="1" t="str">
        <f t="shared" si="150"/>
        <v/>
      </c>
      <c r="AX91" s="1" t="str">
        <f t="shared" si="151"/>
        <v/>
      </c>
      <c r="AY91" s="1" t="str">
        <f t="shared" si="152"/>
        <v/>
      </c>
      <c r="AZ91" s="1" t="str">
        <f t="shared" si="153"/>
        <v/>
      </c>
      <c r="BA91" s="1" t="str">
        <f t="shared" si="154"/>
        <v/>
      </c>
      <c r="BB91" s="1" t="str">
        <f t="shared" si="155"/>
        <v/>
      </c>
      <c r="BC91" s="1" t="str">
        <f t="shared" si="156"/>
        <v/>
      </c>
      <c r="BD91" s="1" t="str">
        <f t="shared" si="157"/>
        <v/>
      </c>
      <c r="BE91" s="1" t="str">
        <f t="shared" si="158"/>
        <v/>
      </c>
      <c r="BF91" s="1" t="str">
        <f t="shared" si="159"/>
        <v/>
      </c>
      <c r="BG91" s="1" t="str">
        <f t="shared" si="160"/>
        <v/>
      </c>
      <c r="BH91" s="1" t="str">
        <f t="shared" si="161"/>
        <v/>
      </c>
      <c r="BI91" s="1" t="str">
        <f t="shared" si="162"/>
        <v/>
      </c>
      <c r="BJ91" s="1" t="str">
        <f t="shared" si="163"/>
        <v/>
      </c>
      <c r="BK91" s="1" t="str">
        <f t="shared" si="164"/>
        <v/>
      </c>
      <c r="BL91" s="1" t="str">
        <f t="shared" si="165"/>
        <v/>
      </c>
      <c r="BM91" s="1" t="str">
        <f t="shared" si="166"/>
        <v/>
      </c>
    </row>
    <row r="92" spans="1:65" x14ac:dyDescent="0.25">
      <c r="A92" s="20">
        <v>200288</v>
      </c>
      <c r="B92" s="20" t="s">
        <v>90</v>
      </c>
      <c r="C92" s="20" t="s">
        <v>103</v>
      </c>
      <c r="D92" s="20"/>
      <c r="E92" s="20"/>
      <c r="F92" s="1" t="str">
        <f t="shared" si="108"/>
        <v/>
      </c>
      <c r="G92" s="1" t="str">
        <f t="shared" si="109"/>
        <v/>
      </c>
      <c r="H92" s="1" t="str">
        <f t="shared" si="110"/>
        <v/>
      </c>
      <c r="I92" s="1" t="str">
        <f t="shared" si="111"/>
        <v/>
      </c>
      <c r="J92" s="1" t="str">
        <f t="shared" si="167"/>
        <v/>
      </c>
      <c r="K92" s="1" t="str">
        <f t="shared" si="112"/>
        <v/>
      </c>
      <c r="L92" s="1" t="str">
        <f t="shared" si="113"/>
        <v/>
      </c>
      <c r="M92" s="1" t="str">
        <f t="shared" si="114"/>
        <v/>
      </c>
      <c r="N92" s="1" t="str">
        <f t="shared" si="115"/>
        <v/>
      </c>
      <c r="O92" s="1" t="str">
        <f t="shared" si="116"/>
        <v/>
      </c>
      <c r="P92" s="1" t="str">
        <f t="shared" si="117"/>
        <v/>
      </c>
      <c r="Q92" s="1" t="str">
        <f t="shared" si="118"/>
        <v/>
      </c>
      <c r="R92" s="1" t="str">
        <f t="shared" si="119"/>
        <v/>
      </c>
      <c r="S92" s="1" t="str">
        <f t="shared" si="120"/>
        <v/>
      </c>
      <c r="T92" s="1" t="str">
        <f t="shared" si="121"/>
        <v/>
      </c>
      <c r="U92" s="1" t="str">
        <f t="shared" si="122"/>
        <v/>
      </c>
      <c r="V92" s="1" t="str">
        <f t="shared" si="123"/>
        <v/>
      </c>
      <c r="W92" s="1" t="str">
        <f t="shared" si="124"/>
        <v/>
      </c>
      <c r="X92" s="1" t="str">
        <f t="shared" si="125"/>
        <v/>
      </c>
      <c r="Y92" s="1" t="str">
        <f t="shared" si="126"/>
        <v/>
      </c>
      <c r="Z92" s="1" t="str">
        <f t="shared" si="127"/>
        <v/>
      </c>
      <c r="AA92" s="1" t="str">
        <f t="shared" si="128"/>
        <v/>
      </c>
      <c r="AB92" s="1" t="str">
        <f t="shared" si="129"/>
        <v/>
      </c>
      <c r="AC92" s="1" t="str">
        <f t="shared" si="130"/>
        <v/>
      </c>
      <c r="AD92" s="1" t="str">
        <f t="shared" si="131"/>
        <v/>
      </c>
      <c r="AE92" s="1" t="str">
        <f t="shared" si="132"/>
        <v/>
      </c>
      <c r="AF92" s="1" t="str">
        <f t="shared" si="133"/>
        <v/>
      </c>
      <c r="AG92" s="1" t="str">
        <f t="shared" si="134"/>
        <v/>
      </c>
      <c r="AH92" s="1" t="str">
        <f t="shared" si="135"/>
        <v/>
      </c>
      <c r="AI92" s="1" t="str">
        <f t="shared" si="136"/>
        <v/>
      </c>
      <c r="AJ92" s="1" t="str">
        <f t="shared" si="137"/>
        <v/>
      </c>
      <c r="AK92" s="1" t="str">
        <f t="shared" si="138"/>
        <v/>
      </c>
      <c r="AL92" s="1" t="str">
        <f t="shared" si="139"/>
        <v/>
      </c>
      <c r="AM92" s="1" t="str">
        <f t="shared" si="140"/>
        <v/>
      </c>
      <c r="AN92" s="1" t="str">
        <f t="shared" si="141"/>
        <v/>
      </c>
      <c r="AO92" s="1" t="str">
        <f t="shared" si="142"/>
        <v/>
      </c>
      <c r="AP92" s="1" t="str">
        <f t="shared" si="143"/>
        <v/>
      </c>
      <c r="AQ92" s="1" t="str">
        <f t="shared" si="144"/>
        <v/>
      </c>
      <c r="AR92" s="1" t="str">
        <f t="shared" si="145"/>
        <v/>
      </c>
      <c r="AS92" s="1" t="str">
        <f t="shared" si="146"/>
        <v/>
      </c>
      <c r="AT92" s="1" t="str">
        <f t="shared" si="147"/>
        <v/>
      </c>
      <c r="AU92" s="1" t="str">
        <f t="shared" si="148"/>
        <v/>
      </c>
      <c r="AV92" s="1" t="str">
        <f t="shared" si="149"/>
        <v/>
      </c>
      <c r="AW92" s="1" t="str">
        <f t="shared" si="150"/>
        <v/>
      </c>
      <c r="AX92" s="1" t="str">
        <f t="shared" si="151"/>
        <v/>
      </c>
      <c r="AY92" s="1" t="str">
        <f t="shared" si="152"/>
        <v/>
      </c>
      <c r="AZ92" s="1" t="str">
        <f t="shared" si="153"/>
        <v/>
      </c>
      <c r="BA92" s="1" t="str">
        <f t="shared" si="154"/>
        <v/>
      </c>
      <c r="BB92" s="1" t="str">
        <f t="shared" si="155"/>
        <v/>
      </c>
      <c r="BC92" s="1" t="str">
        <f t="shared" si="156"/>
        <v/>
      </c>
      <c r="BD92" s="1" t="str">
        <f t="shared" si="157"/>
        <v/>
      </c>
      <c r="BE92" s="1" t="str">
        <f t="shared" si="158"/>
        <v/>
      </c>
      <c r="BF92" s="1" t="str">
        <f t="shared" si="159"/>
        <v/>
      </c>
      <c r="BG92" s="1" t="str">
        <f t="shared" si="160"/>
        <v/>
      </c>
      <c r="BH92" s="1" t="str">
        <f t="shared" si="161"/>
        <v/>
      </c>
      <c r="BI92" s="1" t="str">
        <f t="shared" si="162"/>
        <v/>
      </c>
      <c r="BJ92" s="1" t="str">
        <f t="shared" si="163"/>
        <v/>
      </c>
      <c r="BK92" s="1" t="str">
        <f t="shared" si="164"/>
        <v/>
      </c>
      <c r="BL92" s="1" t="str">
        <f t="shared" si="165"/>
        <v/>
      </c>
      <c r="BM92" s="1" t="str">
        <f t="shared" si="166"/>
        <v/>
      </c>
    </row>
    <row r="93" spans="1:65" x14ac:dyDescent="0.25">
      <c r="A93" s="20">
        <v>200289</v>
      </c>
      <c r="B93" s="20" t="s">
        <v>91</v>
      </c>
      <c r="C93" s="20" t="s">
        <v>103</v>
      </c>
      <c r="D93" s="20"/>
      <c r="E93" s="20"/>
      <c r="F93" s="1" t="str">
        <f t="shared" si="108"/>
        <v/>
      </c>
      <c r="G93" s="1" t="str">
        <f t="shared" si="109"/>
        <v/>
      </c>
      <c r="H93" s="1" t="str">
        <f t="shared" si="110"/>
        <v/>
      </c>
      <c r="I93" s="1" t="str">
        <f t="shared" si="111"/>
        <v/>
      </c>
      <c r="J93" s="1" t="str">
        <f t="shared" si="167"/>
        <v/>
      </c>
      <c r="K93" s="1" t="str">
        <f t="shared" si="112"/>
        <v/>
      </c>
      <c r="L93" s="1" t="str">
        <f t="shared" si="113"/>
        <v/>
      </c>
      <c r="M93" s="1" t="str">
        <f t="shared" si="114"/>
        <v/>
      </c>
      <c r="N93" s="1" t="str">
        <f t="shared" si="115"/>
        <v/>
      </c>
      <c r="O93" s="1" t="str">
        <f t="shared" si="116"/>
        <v/>
      </c>
      <c r="P93" s="1" t="str">
        <f t="shared" si="117"/>
        <v/>
      </c>
      <c r="Q93" s="1" t="str">
        <f t="shared" si="118"/>
        <v/>
      </c>
      <c r="R93" s="1" t="str">
        <f t="shared" si="119"/>
        <v/>
      </c>
      <c r="S93" s="1" t="str">
        <f t="shared" si="120"/>
        <v/>
      </c>
      <c r="T93" s="1" t="str">
        <f t="shared" si="121"/>
        <v/>
      </c>
      <c r="U93" s="1" t="str">
        <f t="shared" si="122"/>
        <v/>
      </c>
      <c r="V93" s="1" t="str">
        <f t="shared" si="123"/>
        <v/>
      </c>
      <c r="W93" s="1" t="str">
        <f t="shared" si="124"/>
        <v/>
      </c>
      <c r="X93" s="1" t="str">
        <f t="shared" si="125"/>
        <v/>
      </c>
      <c r="Y93" s="1" t="str">
        <f t="shared" si="126"/>
        <v/>
      </c>
      <c r="Z93" s="1" t="str">
        <f t="shared" si="127"/>
        <v/>
      </c>
      <c r="AA93" s="1" t="str">
        <f t="shared" si="128"/>
        <v/>
      </c>
      <c r="AB93" s="1" t="str">
        <f t="shared" si="129"/>
        <v/>
      </c>
      <c r="AC93" s="1" t="str">
        <f t="shared" si="130"/>
        <v/>
      </c>
      <c r="AD93" s="1" t="str">
        <f t="shared" si="131"/>
        <v/>
      </c>
      <c r="AE93" s="1" t="str">
        <f t="shared" si="132"/>
        <v/>
      </c>
      <c r="AF93" s="1" t="str">
        <f t="shared" si="133"/>
        <v/>
      </c>
      <c r="AG93" s="1" t="str">
        <f t="shared" si="134"/>
        <v/>
      </c>
      <c r="AH93" s="1" t="str">
        <f t="shared" si="135"/>
        <v/>
      </c>
      <c r="AI93" s="1" t="str">
        <f t="shared" si="136"/>
        <v/>
      </c>
      <c r="AJ93" s="1" t="str">
        <f t="shared" si="137"/>
        <v/>
      </c>
      <c r="AK93" s="1" t="str">
        <f t="shared" si="138"/>
        <v/>
      </c>
      <c r="AL93" s="1" t="str">
        <f t="shared" si="139"/>
        <v/>
      </c>
      <c r="AM93" s="1" t="str">
        <f t="shared" si="140"/>
        <v/>
      </c>
      <c r="AN93" s="1" t="str">
        <f t="shared" si="141"/>
        <v/>
      </c>
      <c r="AO93" s="1" t="str">
        <f t="shared" si="142"/>
        <v/>
      </c>
      <c r="AP93" s="1" t="str">
        <f t="shared" si="143"/>
        <v/>
      </c>
      <c r="AQ93" s="1" t="str">
        <f t="shared" si="144"/>
        <v/>
      </c>
      <c r="AR93" s="1" t="str">
        <f t="shared" si="145"/>
        <v/>
      </c>
      <c r="AS93" s="1" t="str">
        <f t="shared" si="146"/>
        <v/>
      </c>
      <c r="AT93" s="1" t="str">
        <f t="shared" si="147"/>
        <v/>
      </c>
      <c r="AU93" s="1" t="str">
        <f t="shared" si="148"/>
        <v/>
      </c>
      <c r="AV93" s="1" t="str">
        <f t="shared" si="149"/>
        <v/>
      </c>
      <c r="AW93" s="1" t="str">
        <f t="shared" si="150"/>
        <v/>
      </c>
      <c r="AX93" s="1" t="str">
        <f t="shared" si="151"/>
        <v/>
      </c>
      <c r="AY93" s="1" t="str">
        <f t="shared" si="152"/>
        <v/>
      </c>
      <c r="AZ93" s="1" t="str">
        <f t="shared" si="153"/>
        <v/>
      </c>
      <c r="BA93" s="1" t="str">
        <f t="shared" si="154"/>
        <v/>
      </c>
      <c r="BB93" s="1" t="str">
        <f t="shared" si="155"/>
        <v/>
      </c>
      <c r="BC93" s="1" t="str">
        <f t="shared" si="156"/>
        <v/>
      </c>
      <c r="BD93" s="1" t="str">
        <f t="shared" si="157"/>
        <v/>
      </c>
      <c r="BE93" s="1" t="str">
        <f t="shared" si="158"/>
        <v/>
      </c>
      <c r="BF93" s="1" t="str">
        <f t="shared" si="159"/>
        <v/>
      </c>
      <c r="BG93" s="1" t="str">
        <f t="shared" si="160"/>
        <v/>
      </c>
      <c r="BH93" s="1" t="str">
        <f t="shared" si="161"/>
        <v/>
      </c>
      <c r="BI93" s="1" t="str">
        <f t="shared" si="162"/>
        <v/>
      </c>
      <c r="BJ93" s="1" t="str">
        <f t="shared" si="163"/>
        <v/>
      </c>
      <c r="BK93" s="1" t="str">
        <f t="shared" si="164"/>
        <v/>
      </c>
      <c r="BL93" s="1" t="str">
        <f t="shared" si="165"/>
        <v/>
      </c>
      <c r="BM93" s="1" t="str">
        <f t="shared" si="166"/>
        <v/>
      </c>
    </row>
    <row r="94" spans="1:65" x14ac:dyDescent="0.25">
      <c r="A94" s="20">
        <v>200290</v>
      </c>
      <c r="B94" s="20" t="s">
        <v>92</v>
      </c>
      <c r="C94" s="20" t="s">
        <v>103</v>
      </c>
      <c r="D94" s="20"/>
      <c r="E94" s="20"/>
      <c r="F94" s="1" t="str">
        <f t="shared" si="108"/>
        <v/>
      </c>
      <c r="G94" s="1" t="str">
        <f t="shared" si="109"/>
        <v/>
      </c>
      <c r="H94" s="1" t="str">
        <f t="shared" si="110"/>
        <v/>
      </c>
      <c r="I94" s="1" t="str">
        <f t="shared" si="111"/>
        <v/>
      </c>
      <c r="J94" s="1" t="str">
        <f t="shared" si="167"/>
        <v/>
      </c>
      <c r="K94" s="1" t="str">
        <f t="shared" si="112"/>
        <v/>
      </c>
      <c r="L94" s="1" t="str">
        <f t="shared" si="113"/>
        <v/>
      </c>
      <c r="M94" s="1" t="str">
        <f t="shared" si="114"/>
        <v/>
      </c>
      <c r="N94" s="1" t="str">
        <f t="shared" si="115"/>
        <v/>
      </c>
      <c r="O94" s="1" t="str">
        <f t="shared" si="116"/>
        <v/>
      </c>
      <c r="P94" s="1" t="str">
        <f t="shared" si="117"/>
        <v/>
      </c>
      <c r="Q94" s="1" t="str">
        <f t="shared" si="118"/>
        <v/>
      </c>
      <c r="R94" s="1" t="str">
        <f t="shared" si="119"/>
        <v/>
      </c>
      <c r="S94" s="1" t="str">
        <f t="shared" si="120"/>
        <v/>
      </c>
      <c r="T94" s="1" t="str">
        <f t="shared" si="121"/>
        <v/>
      </c>
      <c r="U94" s="1" t="str">
        <f t="shared" si="122"/>
        <v/>
      </c>
      <c r="V94" s="1" t="str">
        <f t="shared" si="123"/>
        <v/>
      </c>
      <c r="W94" s="1" t="str">
        <f t="shared" si="124"/>
        <v/>
      </c>
      <c r="X94" s="1" t="str">
        <f t="shared" si="125"/>
        <v/>
      </c>
      <c r="Y94" s="1" t="str">
        <f t="shared" si="126"/>
        <v/>
      </c>
      <c r="Z94" s="1" t="str">
        <f t="shared" si="127"/>
        <v/>
      </c>
      <c r="AA94" s="1" t="str">
        <f t="shared" si="128"/>
        <v/>
      </c>
      <c r="AB94" s="1" t="str">
        <f t="shared" si="129"/>
        <v/>
      </c>
      <c r="AC94" s="1" t="str">
        <f t="shared" si="130"/>
        <v/>
      </c>
      <c r="AD94" s="1" t="str">
        <f t="shared" si="131"/>
        <v/>
      </c>
      <c r="AE94" s="1" t="str">
        <f t="shared" si="132"/>
        <v/>
      </c>
      <c r="AF94" s="1" t="str">
        <f t="shared" si="133"/>
        <v/>
      </c>
      <c r="AG94" s="1" t="str">
        <f t="shared" si="134"/>
        <v/>
      </c>
      <c r="AH94" s="1" t="str">
        <f t="shared" si="135"/>
        <v/>
      </c>
      <c r="AI94" s="1" t="str">
        <f t="shared" si="136"/>
        <v/>
      </c>
      <c r="AJ94" s="1" t="str">
        <f t="shared" si="137"/>
        <v/>
      </c>
      <c r="AK94" s="1" t="str">
        <f t="shared" si="138"/>
        <v/>
      </c>
      <c r="AL94" s="1" t="str">
        <f t="shared" si="139"/>
        <v/>
      </c>
      <c r="AM94" s="1" t="str">
        <f t="shared" si="140"/>
        <v/>
      </c>
      <c r="AN94" s="1" t="str">
        <f t="shared" si="141"/>
        <v/>
      </c>
      <c r="AO94" s="1" t="str">
        <f t="shared" si="142"/>
        <v/>
      </c>
      <c r="AP94" s="1" t="str">
        <f t="shared" si="143"/>
        <v/>
      </c>
      <c r="AQ94" s="1" t="str">
        <f t="shared" si="144"/>
        <v/>
      </c>
      <c r="AR94" s="1" t="str">
        <f t="shared" si="145"/>
        <v/>
      </c>
      <c r="AS94" s="1" t="str">
        <f t="shared" si="146"/>
        <v/>
      </c>
      <c r="AT94" s="1" t="str">
        <f t="shared" si="147"/>
        <v/>
      </c>
      <c r="AU94" s="1" t="str">
        <f t="shared" si="148"/>
        <v/>
      </c>
      <c r="AV94" s="1" t="str">
        <f t="shared" si="149"/>
        <v/>
      </c>
      <c r="AW94" s="1" t="str">
        <f t="shared" si="150"/>
        <v/>
      </c>
      <c r="AX94" s="1" t="str">
        <f t="shared" si="151"/>
        <v/>
      </c>
      <c r="AY94" s="1" t="str">
        <f t="shared" si="152"/>
        <v/>
      </c>
      <c r="AZ94" s="1" t="str">
        <f t="shared" si="153"/>
        <v/>
      </c>
      <c r="BA94" s="1" t="str">
        <f t="shared" si="154"/>
        <v/>
      </c>
      <c r="BB94" s="1" t="str">
        <f t="shared" si="155"/>
        <v/>
      </c>
      <c r="BC94" s="1" t="str">
        <f t="shared" si="156"/>
        <v/>
      </c>
      <c r="BD94" s="1" t="str">
        <f t="shared" si="157"/>
        <v/>
      </c>
      <c r="BE94" s="1" t="str">
        <f t="shared" si="158"/>
        <v/>
      </c>
      <c r="BF94" s="1" t="str">
        <f t="shared" si="159"/>
        <v/>
      </c>
      <c r="BG94" s="1" t="str">
        <f t="shared" si="160"/>
        <v/>
      </c>
      <c r="BH94" s="1" t="str">
        <f t="shared" si="161"/>
        <v/>
      </c>
      <c r="BI94" s="1" t="str">
        <f t="shared" si="162"/>
        <v/>
      </c>
      <c r="BJ94" s="1" t="str">
        <f t="shared" si="163"/>
        <v/>
      </c>
      <c r="BK94" s="1" t="str">
        <f t="shared" si="164"/>
        <v/>
      </c>
      <c r="BL94" s="1" t="str">
        <f t="shared" si="165"/>
        <v/>
      </c>
      <c r="BM94" s="1" t="str">
        <f t="shared" si="166"/>
        <v/>
      </c>
    </row>
    <row r="95" spans="1:65" x14ac:dyDescent="0.25">
      <c r="A95" s="20">
        <v>200291</v>
      </c>
      <c r="B95" s="20" t="s">
        <v>93</v>
      </c>
      <c r="C95" s="20" t="s">
        <v>103</v>
      </c>
      <c r="D95" s="20"/>
      <c r="E95" s="20"/>
      <c r="F95" s="1" t="str">
        <f t="shared" si="108"/>
        <v/>
      </c>
      <c r="G95" s="1" t="str">
        <f t="shared" si="109"/>
        <v/>
      </c>
      <c r="H95" s="1" t="str">
        <f t="shared" si="110"/>
        <v/>
      </c>
      <c r="I95" s="1" t="str">
        <f t="shared" si="111"/>
        <v/>
      </c>
      <c r="J95" s="1" t="str">
        <f t="shared" si="167"/>
        <v/>
      </c>
      <c r="K95" s="1" t="str">
        <f t="shared" si="112"/>
        <v/>
      </c>
      <c r="L95" s="1" t="str">
        <f t="shared" si="113"/>
        <v/>
      </c>
      <c r="M95" s="1" t="str">
        <f t="shared" si="114"/>
        <v/>
      </c>
      <c r="N95" s="1" t="str">
        <f t="shared" si="115"/>
        <v/>
      </c>
      <c r="O95" s="1" t="str">
        <f t="shared" si="116"/>
        <v/>
      </c>
      <c r="P95" s="1" t="str">
        <f t="shared" si="117"/>
        <v/>
      </c>
      <c r="Q95" s="1" t="str">
        <f t="shared" si="118"/>
        <v/>
      </c>
      <c r="R95" s="1" t="str">
        <f t="shared" si="119"/>
        <v/>
      </c>
      <c r="S95" s="1" t="str">
        <f t="shared" si="120"/>
        <v/>
      </c>
      <c r="T95" s="1" t="str">
        <f t="shared" si="121"/>
        <v/>
      </c>
      <c r="U95" s="1" t="str">
        <f t="shared" si="122"/>
        <v/>
      </c>
      <c r="V95" s="1" t="str">
        <f t="shared" si="123"/>
        <v/>
      </c>
      <c r="W95" s="1" t="str">
        <f t="shared" si="124"/>
        <v/>
      </c>
      <c r="X95" s="1" t="str">
        <f t="shared" si="125"/>
        <v/>
      </c>
      <c r="Y95" s="1" t="str">
        <f t="shared" si="126"/>
        <v/>
      </c>
      <c r="Z95" s="1" t="str">
        <f t="shared" si="127"/>
        <v/>
      </c>
      <c r="AA95" s="1" t="str">
        <f t="shared" si="128"/>
        <v/>
      </c>
      <c r="AB95" s="1" t="str">
        <f t="shared" si="129"/>
        <v/>
      </c>
      <c r="AC95" s="1" t="str">
        <f t="shared" si="130"/>
        <v/>
      </c>
      <c r="AD95" s="1" t="str">
        <f t="shared" si="131"/>
        <v/>
      </c>
      <c r="AE95" s="1" t="str">
        <f t="shared" si="132"/>
        <v/>
      </c>
      <c r="AF95" s="1" t="str">
        <f t="shared" si="133"/>
        <v/>
      </c>
      <c r="AG95" s="1" t="str">
        <f t="shared" si="134"/>
        <v/>
      </c>
      <c r="AH95" s="1" t="str">
        <f t="shared" si="135"/>
        <v/>
      </c>
      <c r="AI95" s="1" t="str">
        <f t="shared" si="136"/>
        <v/>
      </c>
      <c r="AJ95" s="1" t="str">
        <f t="shared" si="137"/>
        <v/>
      </c>
      <c r="AK95" s="1" t="str">
        <f t="shared" si="138"/>
        <v/>
      </c>
      <c r="AL95" s="1" t="str">
        <f t="shared" si="139"/>
        <v/>
      </c>
      <c r="AM95" s="1" t="str">
        <f t="shared" si="140"/>
        <v/>
      </c>
      <c r="AN95" s="1" t="str">
        <f t="shared" si="141"/>
        <v/>
      </c>
      <c r="AO95" s="1" t="str">
        <f t="shared" si="142"/>
        <v/>
      </c>
      <c r="AP95" s="1" t="str">
        <f t="shared" si="143"/>
        <v/>
      </c>
      <c r="AQ95" s="1" t="str">
        <f t="shared" si="144"/>
        <v/>
      </c>
      <c r="AR95" s="1" t="str">
        <f t="shared" si="145"/>
        <v/>
      </c>
      <c r="AS95" s="1" t="str">
        <f t="shared" si="146"/>
        <v/>
      </c>
      <c r="AT95" s="1" t="str">
        <f t="shared" si="147"/>
        <v/>
      </c>
      <c r="AU95" s="1" t="str">
        <f t="shared" si="148"/>
        <v/>
      </c>
      <c r="AV95" s="1" t="str">
        <f t="shared" si="149"/>
        <v/>
      </c>
      <c r="AW95" s="1" t="str">
        <f t="shared" si="150"/>
        <v/>
      </c>
      <c r="AX95" s="1" t="str">
        <f t="shared" si="151"/>
        <v/>
      </c>
      <c r="AY95" s="1" t="str">
        <f t="shared" si="152"/>
        <v/>
      </c>
      <c r="AZ95" s="1" t="str">
        <f t="shared" si="153"/>
        <v/>
      </c>
      <c r="BA95" s="1" t="str">
        <f t="shared" si="154"/>
        <v/>
      </c>
      <c r="BB95" s="1" t="str">
        <f t="shared" si="155"/>
        <v/>
      </c>
      <c r="BC95" s="1" t="str">
        <f t="shared" si="156"/>
        <v/>
      </c>
      <c r="BD95" s="1" t="str">
        <f t="shared" si="157"/>
        <v/>
      </c>
      <c r="BE95" s="1" t="str">
        <f t="shared" si="158"/>
        <v/>
      </c>
      <c r="BF95" s="1" t="str">
        <f t="shared" si="159"/>
        <v/>
      </c>
      <c r="BG95" s="1" t="str">
        <f t="shared" si="160"/>
        <v/>
      </c>
      <c r="BH95" s="1" t="str">
        <f t="shared" si="161"/>
        <v/>
      </c>
      <c r="BI95" s="1" t="str">
        <f t="shared" si="162"/>
        <v/>
      </c>
      <c r="BJ95" s="1" t="str">
        <f t="shared" si="163"/>
        <v/>
      </c>
      <c r="BK95" s="1" t="str">
        <f t="shared" si="164"/>
        <v/>
      </c>
      <c r="BL95" s="1" t="str">
        <f t="shared" si="165"/>
        <v/>
      </c>
      <c r="BM95" s="1" t="str">
        <f t="shared" si="166"/>
        <v/>
      </c>
    </row>
    <row r="96" spans="1:65" x14ac:dyDescent="0.25">
      <c r="A96" s="20">
        <v>200292</v>
      </c>
      <c r="B96" s="20" t="s">
        <v>94</v>
      </c>
      <c r="C96" s="20" t="s">
        <v>103</v>
      </c>
      <c r="D96" s="20"/>
      <c r="E96" s="20"/>
      <c r="F96" s="1" t="str">
        <f t="shared" si="108"/>
        <v/>
      </c>
      <c r="G96" s="1" t="str">
        <f t="shared" si="109"/>
        <v/>
      </c>
      <c r="H96" s="1" t="str">
        <f t="shared" si="110"/>
        <v/>
      </c>
      <c r="I96" s="1" t="str">
        <f t="shared" si="111"/>
        <v/>
      </c>
      <c r="J96" s="1" t="str">
        <f t="shared" si="167"/>
        <v/>
      </c>
      <c r="K96" s="1" t="str">
        <f t="shared" si="112"/>
        <v/>
      </c>
      <c r="L96" s="1" t="str">
        <f t="shared" si="113"/>
        <v/>
      </c>
      <c r="M96" s="1" t="str">
        <f t="shared" si="114"/>
        <v/>
      </c>
      <c r="N96" s="1" t="str">
        <f t="shared" si="115"/>
        <v/>
      </c>
      <c r="O96" s="1" t="str">
        <f t="shared" si="116"/>
        <v/>
      </c>
      <c r="P96" s="1" t="str">
        <f t="shared" si="117"/>
        <v/>
      </c>
      <c r="Q96" s="1" t="str">
        <f t="shared" si="118"/>
        <v/>
      </c>
      <c r="R96" s="1" t="str">
        <f t="shared" si="119"/>
        <v/>
      </c>
      <c r="S96" s="1" t="str">
        <f t="shared" si="120"/>
        <v/>
      </c>
      <c r="T96" s="1" t="str">
        <f t="shared" si="121"/>
        <v/>
      </c>
      <c r="U96" s="1" t="str">
        <f t="shared" si="122"/>
        <v/>
      </c>
      <c r="V96" s="1" t="str">
        <f t="shared" si="123"/>
        <v/>
      </c>
      <c r="W96" s="1" t="str">
        <f t="shared" si="124"/>
        <v/>
      </c>
      <c r="X96" s="1" t="str">
        <f t="shared" si="125"/>
        <v/>
      </c>
      <c r="Y96" s="1" t="str">
        <f t="shared" si="126"/>
        <v/>
      </c>
      <c r="Z96" s="1" t="str">
        <f t="shared" si="127"/>
        <v/>
      </c>
      <c r="AA96" s="1" t="str">
        <f t="shared" si="128"/>
        <v/>
      </c>
      <c r="AB96" s="1" t="str">
        <f t="shared" si="129"/>
        <v/>
      </c>
      <c r="AC96" s="1" t="str">
        <f t="shared" si="130"/>
        <v/>
      </c>
      <c r="AD96" s="1" t="str">
        <f t="shared" si="131"/>
        <v/>
      </c>
      <c r="AE96" s="1" t="str">
        <f t="shared" si="132"/>
        <v/>
      </c>
      <c r="AF96" s="1" t="str">
        <f t="shared" si="133"/>
        <v/>
      </c>
      <c r="AG96" s="1" t="str">
        <f t="shared" si="134"/>
        <v/>
      </c>
      <c r="AH96" s="1" t="str">
        <f t="shared" si="135"/>
        <v/>
      </c>
      <c r="AI96" s="1" t="str">
        <f t="shared" si="136"/>
        <v/>
      </c>
      <c r="AJ96" s="1" t="str">
        <f t="shared" si="137"/>
        <v/>
      </c>
      <c r="AK96" s="1" t="str">
        <f t="shared" si="138"/>
        <v/>
      </c>
      <c r="AL96" s="1" t="str">
        <f t="shared" si="139"/>
        <v/>
      </c>
      <c r="AM96" s="1" t="str">
        <f t="shared" si="140"/>
        <v/>
      </c>
      <c r="AN96" s="1" t="str">
        <f t="shared" si="141"/>
        <v/>
      </c>
      <c r="AO96" s="1" t="str">
        <f t="shared" si="142"/>
        <v/>
      </c>
      <c r="AP96" s="1" t="str">
        <f t="shared" si="143"/>
        <v/>
      </c>
      <c r="AQ96" s="1" t="str">
        <f t="shared" si="144"/>
        <v/>
      </c>
      <c r="AR96" s="1" t="str">
        <f t="shared" si="145"/>
        <v/>
      </c>
      <c r="AS96" s="1" t="str">
        <f t="shared" si="146"/>
        <v/>
      </c>
      <c r="AT96" s="1" t="str">
        <f t="shared" si="147"/>
        <v/>
      </c>
      <c r="AU96" s="1" t="str">
        <f t="shared" si="148"/>
        <v/>
      </c>
      <c r="AV96" s="1" t="str">
        <f t="shared" si="149"/>
        <v/>
      </c>
      <c r="AW96" s="1" t="str">
        <f t="shared" si="150"/>
        <v/>
      </c>
      <c r="AX96" s="1" t="str">
        <f t="shared" si="151"/>
        <v/>
      </c>
      <c r="AY96" s="1" t="str">
        <f t="shared" si="152"/>
        <v/>
      </c>
      <c r="AZ96" s="1" t="str">
        <f t="shared" si="153"/>
        <v/>
      </c>
      <c r="BA96" s="1" t="str">
        <f t="shared" si="154"/>
        <v/>
      </c>
      <c r="BB96" s="1" t="str">
        <f t="shared" si="155"/>
        <v/>
      </c>
      <c r="BC96" s="1" t="str">
        <f t="shared" si="156"/>
        <v/>
      </c>
      <c r="BD96" s="1" t="str">
        <f t="shared" si="157"/>
        <v/>
      </c>
      <c r="BE96" s="1" t="str">
        <f t="shared" si="158"/>
        <v/>
      </c>
      <c r="BF96" s="1" t="str">
        <f t="shared" si="159"/>
        <v/>
      </c>
      <c r="BG96" s="1" t="str">
        <f t="shared" si="160"/>
        <v/>
      </c>
      <c r="BH96" s="1" t="str">
        <f t="shared" si="161"/>
        <v/>
      </c>
      <c r="BI96" s="1" t="str">
        <f t="shared" si="162"/>
        <v/>
      </c>
      <c r="BJ96" s="1" t="str">
        <f t="shared" si="163"/>
        <v/>
      </c>
      <c r="BK96" s="1" t="str">
        <f t="shared" si="164"/>
        <v/>
      </c>
      <c r="BL96" s="1" t="str">
        <f t="shared" si="165"/>
        <v/>
      </c>
      <c r="BM96" s="1" t="str">
        <f t="shared" si="166"/>
        <v/>
      </c>
    </row>
    <row r="97" spans="1:65" x14ac:dyDescent="0.25">
      <c r="A97" s="20">
        <v>200293</v>
      </c>
      <c r="B97" s="20" t="s">
        <v>95</v>
      </c>
      <c r="C97" s="20" t="s">
        <v>103</v>
      </c>
      <c r="D97" s="20"/>
      <c r="E97" s="20"/>
      <c r="F97" s="1" t="str">
        <f t="shared" si="108"/>
        <v/>
      </c>
      <c r="G97" s="1" t="str">
        <f t="shared" si="109"/>
        <v/>
      </c>
      <c r="H97" s="1" t="str">
        <f t="shared" si="110"/>
        <v/>
      </c>
      <c r="I97" s="1" t="str">
        <f t="shared" si="111"/>
        <v/>
      </c>
      <c r="J97" s="1" t="str">
        <f t="shared" si="167"/>
        <v/>
      </c>
      <c r="K97" s="1" t="str">
        <f t="shared" si="112"/>
        <v/>
      </c>
      <c r="L97" s="1" t="str">
        <f t="shared" si="113"/>
        <v/>
      </c>
      <c r="M97" s="1" t="str">
        <f t="shared" si="114"/>
        <v/>
      </c>
      <c r="N97" s="1" t="str">
        <f t="shared" si="115"/>
        <v/>
      </c>
      <c r="O97" s="1" t="str">
        <f t="shared" si="116"/>
        <v/>
      </c>
      <c r="P97" s="1" t="str">
        <f t="shared" si="117"/>
        <v/>
      </c>
      <c r="Q97" s="1" t="str">
        <f t="shared" si="118"/>
        <v/>
      </c>
      <c r="R97" s="1" t="str">
        <f t="shared" si="119"/>
        <v/>
      </c>
      <c r="S97" s="1" t="str">
        <f t="shared" si="120"/>
        <v/>
      </c>
      <c r="T97" s="1" t="str">
        <f t="shared" si="121"/>
        <v/>
      </c>
      <c r="U97" s="1" t="str">
        <f t="shared" si="122"/>
        <v/>
      </c>
      <c r="V97" s="1" t="str">
        <f t="shared" si="123"/>
        <v/>
      </c>
      <c r="W97" s="1" t="str">
        <f t="shared" si="124"/>
        <v/>
      </c>
      <c r="X97" s="1" t="str">
        <f t="shared" si="125"/>
        <v/>
      </c>
      <c r="Y97" s="1" t="str">
        <f t="shared" si="126"/>
        <v/>
      </c>
      <c r="Z97" s="1" t="str">
        <f t="shared" si="127"/>
        <v/>
      </c>
      <c r="AA97" s="1" t="str">
        <f t="shared" si="128"/>
        <v/>
      </c>
      <c r="AB97" s="1" t="str">
        <f t="shared" si="129"/>
        <v/>
      </c>
      <c r="AC97" s="1" t="str">
        <f t="shared" si="130"/>
        <v/>
      </c>
      <c r="AD97" s="1" t="str">
        <f t="shared" si="131"/>
        <v/>
      </c>
      <c r="AE97" s="1" t="str">
        <f t="shared" si="132"/>
        <v/>
      </c>
      <c r="AF97" s="1" t="str">
        <f t="shared" si="133"/>
        <v/>
      </c>
      <c r="AG97" s="1" t="str">
        <f t="shared" si="134"/>
        <v/>
      </c>
      <c r="AH97" s="1" t="str">
        <f t="shared" si="135"/>
        <v/>
      </c>
      <c r="AI97" s="1" t="str">
        <f t="shared" si="136"/>
        <v/>
      </c>
      <c r="AJ97" s="1" t="str">
        <f t="shared" si="137"/>
        <v/>
      </c>
      <c r="AK97" s="1" t="str">
        <f t="shared" si="138"/>
        <v/>
      </c>
      <c r="AL97" s="1" t="str">
        <f t="shared" si="139"/>
        <v/>
      </c>
      <c r="AM97" s="1" t="str">
        <f t="shared" si="140"/>
        <v/>
      </c>
      <c r="AN97" s="1" t="str">
        <f t="shared" si="141"/>
        <v/>
      </c>
      <c r="AO97" s="1" t="str">
        <f t="shared" si="142"/>
        <v/>
      </c>
      <c r="AP97" s="1" t="str">
        <f t="shared" si="143"/>
        <v/>
      </c>
      <c r="AQ97" s="1" t="str">
        <f t="shared" si="144"/>
        <v/>
      </c>
      <c r="AR97" s="1" t="str">
        <f t="shared" si="145"/>
        <v/>
      </c>
      <c r="AS97" s="1" t="str">
        <f t="shared" si="146"/>
        <v/>
      </c>
      <c r="AT97" s="1" t="str">
        <f t="shared" si="147"/>
        <v/>
      </c>
      <c r="AU97" s="1" t="str">
        <f t="shared" si="148"/>
        <v/>
      </c>
      <c r="AV97" s="1" t="str">
        <f t="shared" si="149"/>
        <v/>
      </c>
      <c r="AW97" s="1" t="str">
        <f t="shared" si="150"/>
        <v/>
      </c>
      <c r="AX97" s="1" t="str">
        <f t="shared" si="151"/>
        <v/>
      </c>
      <c r="AY97" s="1" t="str">
        <f t="shared" si="152"/>
        <v/>
      </c>
      <c r="AZ97" s="1" t="str">
        <f t="shared" si="153"/>
        <v/>
      </c>
      <c r="BA97" s="1" t="str">
        <f t="shared" si="154"/>
        <v/>
      </c>
      <c r="BB97" s="1" t="str">
        <f t="shared" si="155"/>
        <v/>
      </c>
      <c r="BC97" s="1" t="str">
        <f t="shared" si="156"/>
        <v/>
      </c>
      <c r="BD97" s="1" t="str">
        <f t="shared" si="157"/>
        <v/>
      </c>
      <c r="BE97" s="1" t="str">
        <f t="shared" si="158"/>
        <v/>
      </c>
      <c r="BF97" s="1" t="str">
        <f t="shared" si="159"/>
        <v/>
      </c>
      <c r="BG97" s="1" t="str">
        <f t="shared" si="160"/>
        <v/>
      </c>
      <c r="BH97" s="1" t="str">
        <f t="shared" si="161"/>
        <v/>
      </c>
      <c r="BI97" s="1" t="str">
        <f t="shared" si="162"/>
        <v/>
      </c>
      <c r="BJ97" s="1" t="str">
        <f t="shared" si="163"/>
        <v/>
      </c>
      <c r="BK97" s="1" t="str">
        <f t="shared" si="164"/>
        <v/>
      </c>
      <c r="BL97" s="1" t="str">
        <f t="shared" si="165"/>
        <v/>
      </c>
      <c r="BM97" s="1" t="str">
        <f t="shared" si="166"/>
        <v/>
      </c>
    </row>
    <row r="98" spans="1:65" x14ac:dyDescent="0.25">
      <c r="A98" s="20">
        <v>200294</v>
      </c>
      <c r="B98" s="20" t="s">
        <v>96</v>
      </c>
      <c r="C98" s="20" t="s">
        <v>103</v>
      </c>
      <c r="D98" s="20"/>
      <c r="E98" s="20"/>
      <c r="F98" s="1" t="str">
        <f t="shared" si="108"/>
        <v/>
      </c>
      <c r="G98" s="1" t="str">
        <f t="shared" si="109"/>
        <v/>
      </c>
      <c r="H98" s="1" t="str">
        <f t="shared" si="110"/>
        <v/>
      </c>
      <c r="I98" s="1" t="str">
        <f t="shared" si="111"/>
        <v/>
      </c>
      <c r="J98" s="1" t="str">
        <f t="shared" si="167"/>
        <v/>
      </c>
      <c r="K98" s="1" t="str">
        <f t="shared" si="112"/>
        <v/>
      </c>
      <c r="L98" s="1" t="str">
        <f t="shared" si="113"/>
        <v/>
      </c>
      <c r="M98" s="1" t="str">
        <f t="shared" si="114"/>
        <v/>
      </c>
      <c r="N98" s="1" t="str">
        <f t="shared" si="115"/>
        <v/>
      </c>
      <c r="O98" s="1" t="str">
        <f t="shared" si="116"/>
        <v/>
      </c>
      <c r="P98" s="1" t="str">
        <f t="shared" si="117"/>
        <v/>
      </c>
      <c r="Q98" s="1" t="str">
        <f t="shared" si="118"/>
        <v/>
      </c>
      <c r="R98" s="1" t="str">
        <f t="shared" si="119"/>
        <v/>
      </c>
      <c r="S98" s="1" t="str">
        <f t="shared" si="120"/>
        <v/>
      </c>
      <c r="T98" s="1" t="str">
        <f t="shared" si="121"/>
        <v/>
      </c>
      <c r="U98" s="1" t="str">
        <f t="shared" si="122"/>
        <v/>
      </c>
      <c r="V98" s="1" t="str">
        <f t="shared" si="123"/>
        <v/>
      </c>
      <c r="W98" s="1" t="str">
        <f t="shared" si="124"/>
        <v/>
      </c>
      <c r="X98" s="1" t="str">
        <f t="shared" si="125"/>
        <v/>
      </c>
      <c r="Y98" s="1" t="str">
        <f t="shared" si="126"/>
        <v/>
      </c>
      <c r="Z98" s="1" t="str">
        <f t="shared" si="127"/>
        <v/>
      </c>
      <c r="AA98" s="1" t="str">
        <f t="shared" si="128"/>
        <v/>
      </c>
      <c r="AB98" s="1" t="str">
        <f t="shared" si="129"/>
        <v/>
      </c>
      <c r="AC98" s="1" t="str">
        <f t="shared" si="130"/>
        <v/>
      </c>
      <c r="AD98" s="1" t="str">
        <f t="shared" si="131"/>
        <v/>
      </c>
      <c r="AE98" s="1" t="str">
        <f t="shared" si="132"/>
        <v/>
      </c>
      <c r="AF98" s="1" t="str">
        <f t="shared" si="133"/>
        <v/>
      </c>
      <c r="AG98" s="1" t="str">
        <f t="shared" si="134"/>
        <v/>
      </c>
      <c r="AH98" s="1" t="str">
        <f t="shared" si="135"/>
        <v/>
      </c>
      <c r="AI98" s="1" t="str">
        <f t="shared" si="136"/>
        <v/>
      </c>
      <c r="AJ98" s="1" t="str">
        <f t="shared" si="137"/>
        <v/>
      </c>
      <c r="AK98" s="1" t="str">
        <f t="shared" si="138"/>
        <v/>
      </c>
      <c r="AL98" s="1" t="str">
        <f t="shared" si="139"/>
        <v/>
      </c>
      <c r="AM98" s="1" t="str">
        <f t="shared" si="140"/>
        <v/>
      </c>
      <c r="AN98" s="1" t="str">
        <f t="shared" si="141"/>
        <v/>
      </c>
      <c r="AO98" s="1" t="str">
        <f t="shared" si="142"/>
        <v/>
      </c>
      <c r="AP98" s="1" t="str">
        <f t="shared" si="143"/>
        <v/>
      </c>
      <c r="AQ98" s="1" t="str">
        <f t="shared" si="144"/>
        <v/>
      </c>
      <c r="AR98" s="1" t="str">
        <f t="shared" si="145"/>
        <v/>
      </c>
      <c r="AS98" s="1" t="str">
        <f t="shared" si="146"/>
        <v/>
      </c>
      <c r="AT98" s="1" t="str">
        <f t="shared" si="147"/>
        <v/>
      </c>
      <c r="AU98" s="1" t="str">
        <f t="shared" si="148"/>
        <v/>
      </c>
      <c r="AV98" s="1" t="str">
        <f t="shared" si="149"/>
        <v/>
      </c>
      <c r="AW98" s="1" t="str">
        <f t="shared" si="150"/>
        <v/>
      </c>
      <c r="AX98" s="1" t="str">
        <f t="shared" si="151"/>
        <v/>
      </c>
      <c r="AY98" s="1" t="str">
        <f t="shared" si="152"/>
        <v/>
      </c>
      <c r="AZ98" s="1" t="str">
        <f t="shared" si="153"/>
        <v/>
      </c>
      <c r="BA98" s="1" t="str">
        <f t="shared" si="154"/>
        <v/>
      </c>
      <c r="BB98" s="1" t="str">
        <f t="shared" si="155"/>
        <v/>
      </c>
      <c r="BC98" s="1" t="str">
        <f t="shared" si="156"/>
        <v/>
      </c>
      <c r="BD98" s="1" t="str">
        <f t="shared" si="157"/>
        <v/>
      </c>
      <c r="BE98" s="1" t="str">
        <f t="shared" si="158"/>
        <v/>
      </c>
      <c r="BF98" s="1" t="str">
        <f t="shared" si="159"/>
        <v/>
      </c>
      <c r="BG98" s="1" t="str">
        <f t="shared" si="160"/>
        <v/>
      </c>
      <c r="BH98" s="1" t="str">
        <f t="shared" si="161"/>
        <v/>
      </c>
      <c r="BI98" s="1" t="str">
        <f t="shared" si="162"/>
        <v/>
      </c>
      <c r="BJ98" s="1" t="str">
        <f t="shared" si="163"/>
        <v/>
      </c>
      <c r="BK98" s="1" t="str">
        <f t="shared" si="164"/>
        <v/>
      </c>
      <c r="BL98" s="1" t="str">
        <f t="shared" si="165"/>
        <v/>
      </c>
      <c r="BM98" s="1" t="str">
        <f t="shared" si="166"/>
        <v/>
      </c>
    </row>
    <row r="99" spans="1:65" x14ac:dyDescent="0.25">
      <c r="A99" s="20">
        <v>200295</v>
      </c>
      <c r="B99" s="20" t="s">
        <v>97</v>
      </c>
      <c r="C99" s="20" t="s">
        <v>103</v>
      </c>
      <c r="D99" s="20"/>
      <c r="E99" s="20"/>
      <c r="F99" s="1" t="str">
        <f t="shared" si="108"/>
        <v/>
      </c>
      <c r="G99" s="1" t="str">
        <f t="shared" si="109"/>
        <v/>
      </c>
      <c r="H99" s="1" t="str">
        <f t="shared" si="110"/>
        <v/>
      </c>
      <c r="I99" s="1" t="str">
        <f t="shared" si="111"/>
        <v/>
      </c>
      <c r="J99" s="1" t="str">
        <f t="shared" si="167"/>
        <v/>
      </c>
      <c r="K99" s="1" t="str">
        <f t="shared" si="112"/>
        <v/>
      </c>
      <c r="L99" s="1" t="str">
        <f t="shared" si="113"/>
        <v/>
      </c>
      <c r="M99" s="1" t="str">
        <f t="shared" si="114"/>
        <v/>
      </c>
      <c r="N99" s="1" t="str">
        <f t="shared" si="115"/>
        <v/>
      </c>
      <c r="O99" s="1" t="str">
        <f t="shared" si="116"/>
        <v/>
      </c>
      <c r="P99" s="1" t="str">
        <f t="shared" si="117"/>
        <v/>
      </c>
      <c r="Q99" s="1" t="str">
        <f t="shared" si="118"/>
        <v/>
      </c>
      <c r="R99" s="1" t="str">
        <f t="shared" si="119"/>
        <v/>
      </c>
      <c r="S99" s="1" t="str">
        <f t="shared" si="120"/>
        <v/>
      </c>
      <c r="T99" s="1" t="str">
        <f t="shared" si="121"/>
        <v/>
      </c>
      <c r="U99" s="1" t="str">
        <f t="shared" si="122"/>
        <v/>
      </c>
      <c r="V99" s="1" t="str">
        <f t="shared" si="123"/>
        <v/>
      </c>
      <c r="W99" s="1" t="str">
        <f t="shared" si="124"/>
        <v/>
      </c>
      <c r="X99" s="1" t="str">
        <f t="shared" si="125"/>
        <v/>
      </c>
      <c r="Y99" s="1" t="str">
        <f t="shared" si="126"/>
        <v/>
      </c>
      <c r="Z99" s="1" t="str">
        <f t="shared" si="127"/>
        <v/>
      </c>
      <c r="AA99" s="1" t="str">
        <f t="shared" si="128"/>
        <v/>
      </c>
      <c r="AB99" s="1" t="str">
        <f t="shared" si="129"/>
        <v/>
      </c>
      <c r="AC99" s="1" t="str">
        <f t="shared" si="130"/>
        <v/>
      </c>
      <c r="AD99" s="1" t="str">
        <f t="shared" si="131"/>
        <v/>
      </c>
      <c r="AE99" s="1" t="str">
        <f t="shared" si="132"/>
        <v/>
      </c>
      <c r="AF99" s="1" t="str">
        <f t="shared" si="133"/>
        <v/>
      </c>
      <c r="AG99" s="1" t="str">
        <f t="shared" si="134"/>
        <v/>
      </c>
      <c r="AH99" s="1" t="str">
        <f t="shared" si="135"/>
        <v/>
      </c>
      <c r="AI99" s="1" t="str">
        <f t="shared" si="136"/>
        <v/>
      </c>
      <c r="AJ99" s="1" t="str">
        <f t="shared" si="137"/>
        <v/>
      </c>
      <c r="AK99" s="1" t="str">
        <f t="shared" si="138"/>
        <v/>
      </c>
      <c r="AL99" s="1" t="str">
        <f t="shared" si="139"/>
        <v/>
      </c>
      <c r="AM99" s="1" t="str">
        <f t="shared" si="140"/>
        <v/>
      </c>
      <c r="AN99" s="1" t="str">
        <f t="shared" si="141"/>
        <v/>
      </c>
      <c r="AO99" s="1" t="str">
        <f t="shared" si="142"/>
        <v/>
      </c>
      <c r="AP99" s="1" t="str">
        <f t="shared" si="143"/>
        <v/>
      </c>
      <c r="AQ99" s="1" t="str">
        <f t="shared" si="144"/>
        <v/>
      </c>
      <c r="AR99" s="1" t="str">
        <f t="shared" si="145"/>
        <v/>
      </c>
      <c r="AS99" s="1" t="str">
        <f t="shared" si="146"/>
        <v/>
      </c>
      <c r="AT99" s="1" t="str">
        <f t="shared" si="147"/>
        <v/>
      </c>
      <c r="AU99" s="1" t="str">
        <f t="shared" si="148"/>
        <v/>
      </c>
      <c r="AV99" s="1" t="str">
        <f t="shared" si="149"/>
        <v/>
      </c>
      <c r="AW99" s="1" t="str">
        <f t="shared" si="150"/>
        <v/>
      </c>
      <c r="AX99" s="1" t="str">
        <f t="shared" si="151"/>
        <v/>
      </c>
      <c r="AY99" s="1" t="str">
        <f t="shared" si="152"/>
        <v/>
      </c>
      <c r="AZ99" s="1" t="str">
        <f t="shared" si="153"/>
        <v/>
      </c>
      <c r="BA99" s="1" t="str">
        <f t="shared" si="154"/>
        <v/>
      </c>
      <c r="BB99" s="1" t="str">
        <f t="shared" si="155"/>
        <v/>
      </c>
      <c r="BC99" s="1" t="str">
        <f t="shared" si="156"/>
        <v/>
      </c>
      <c r="BD99" s="1" t="str">
        <f t="shared" si="157"/>
        <v/>
      </c>
      <c r="BE99" s="1" t="str">
        <f t="shared" si="158"/>
        <v/>
      </c>
      <c r="BF99" s="1" t="str">
        <f t="shared" si="159"/>
        <v/>
      </c>
      <c r="BG99" s="1" t="str">
        <f t="shared" si="160"/>
        <v/>
      </c>
      <c r="BH99" s="1" t="str">
        <f t="shared" si="161"/>
        <v/>
      </c>
      <c r="BI99" s="1" t="str">
        <f t="shared" si="162"/>
        <v/>
      </c>
      <c r="BJ99" s="1" t="str">
        <f t="shared" si="163"/>
        <v/>
      </c>
      <c r="BK99" s="1" t="str">
        <f t="shared" si="164"/>
        <v/>
      </c>
      <c r="BL99" s="1" t="str">
        <f t="shared" si="165"/>
        <v/>
      </c>
      <c r="BM99" s="1" t="str">
        <f t="shared" si="166"/>
        <v/>
      </c>
    </row>
    <row r="100" spans="1:65" x14ac:dyDescent="0.25">
      <c r="A100" s="20">
        <v>200296</v>
      </c>
      <c r="B100" s="20" t="s">
        <v>98</v>
      </c>
      <c r="C100" s="20" t="s">
        <v>103</v>
      </c>
      <c r="D100" s="20"/>
      <c r="E100" s="20"/>
      <c r="F100" s="1" t="str">
        <f t="shared" si="108"/>
        <v/>
      </c>
      <c r="G100" s="1" t="str">
        <f t="shared" si="109"/>
        <v/>
      </c>
      <c r="H100" s="1" t="str">
        <f t="shared" si="110"/>
        <v/>
      </c>
      <c r="I100" s="1" t="str">
        <f t="shared" si="111"/>
        <v/>
      </c>
      <c r="J100" s="1" t="str">
        <f t="shared" si="167"/>
        <v/>
      </c>
      <c r="K100" s="1" t="str">
        <f t="shared" si="112"/>
        <v/>
      </c>
      <c r="L100" s="1" t="str">
        <f t="shared" si="113"/>
        <v/>
      </c>
      <c r="M100" s="1" t="str">
        <f t="shared" si="114"/>
        <v/>
      </c>
      <c r="N100" s="1" t="str">
        <f t="shared" si="115"/>
        <v/>
      </c>
      <c r="O100" s="1" t="str">
        <f t="shared" si="116"/>
        <v/>
      </c>
      <c r="P100" s="1" t="str">
        <f t="shared" si="117"/>
        <v/>
      </c>
      <c r="Q100" s="1" t="str">
        <f t="shared" si="118"/>
        <v/>
      </c>
      <c r="R100" s="1" t="str">
        <f t="shared" si="119"/>
        <v/>
      </c>
      <c r="S100" s="1" t="str">
        <f t="shared" si="120"/>
        <v/>
      </c>
      <c r="T100" s="1" t="str">
        <f t="shared" si="121"/>
        <v/>
      </c>
      <c r="U100" s="1" t="str">
        <f t="shared" si="122"/>
        <v/>
      </c>
      <c r="V100" s="1" t="str">
        <f t="shared" si="123"/>
        <v/>
      </c>
      <c r="W100" s="1" t="str">
        <f t="shared" si="124"/>
        <v/>
      </c>
      <c r="X100" s="1" t="str">
        <f t="shared" si="125"/>
        <v/>
      </c>
      <c r="Y100" s="1" t="str">
        <f t="shared" si="126"/>
        <v/>
      </c>
      <c r="Z100" s="1" t="str">
        <f t="shared" si="127"/>
        <v/>
      </c>
      <c r="AA100" s="1" t="str">
        <f t="shared" si="128"/>
        <v/>
      </c>
      <c r="AB100" s="1" t="str">
        <f t="shared" si="129"/>
        <v/>
      </c>
      <c r="AC100" s="1" t="str">
        <f t="shared" si="130"/>
        <v/>
      </c>
      <c r="AD100" s="1" t="str">
        <f t="shared" si="131"/>
        <v/>
      </c>
      <c r="AE100" s="1" t="str">
        <f t="shared" si="132"/>
        <v/>
      </c>
      <c r="AF100" s="1" t="str">
        <f t="shared" si="133"/>
        <v/>
      </c>
      <c r="AG100" s="1" t="str">
        <f t="shared" si="134"/>
        <v/>
      </c>
      <c r="AH100" s="1" t="str">
        <f t="shared" si="135"/>
        <v/>
      </c>
      <c r="AI100" s="1" t="str">
        <f t="shared" si="136"/>
        <v/>
      </c>
      <c r="AJ100" s="1" t="str">
        <f t="shared" si="137"/>
        <v/>
      </c>
      <c r="AK100" s="1" t="str">
        <f t="shared" si="138"/>
        <v/>
      </c>
      <c r="AL100" s="1" t="str">
        <f t="shared" si="139"/>
        <v/>
      </c>
      <c r="AM100" s="1" t="str">
        <f t="shared" si="140"/>
        <v/>
      </c>
      <c r="AN100" s="1" t="str">
        <f t="shared" si="141"/>
        <v/>
      </c>
      <c r="AO100" s="1" t="str">
        <f t="shared" si="142"/>
        <v/>
      </c>
      <c r="AP100" s="1" t="str">
        <f t="shared" si="143"/>
        <v/>
      </c>
      <c r="AQ100" s="1" t="str">
        <f t="shared" si="144"/>
        <v/>
      </c>
      <c r="AR100" s="1" t="str">
        <f t="shared" si="145"/>
        <v/>
      </c>
      <c r="AS100" s="1" t="str">
        <f t="shared" si="146"/>
        <v/>
      </c>
      <c r="AT100" s="1" t="str">
        <f t="shared" si="147"/>
        <v/>
      </c>
      <c r="AU100" s="1" t="str">
        <f t="shared" si="148"/>
        <v/>
      </c>
      <c r="AV100" s="1" t="str">
        <f t="shared" si="149"/>
        <v/>
      </c>
      <c r="AW100" s="1" t="str">
        <f t="shared" si="150"/>
        <v/>
      </c>
      <c r="AX100" s="1" t="str">
        <f t="shared" si="151"/>
        <v/>
      </c>
      <c r="AY100" s="1" t="str">
        <f t="shared" si="152"/>
        <v/>
      </c>
      <c r="AZ100" s="1" t="str">
        <f t="shared" si="153"/>
        <v/>
      </c>
      <c r="BA100" s="1" t="str">
        <f t="shared" si="154"/>
        <v/>
      </c>
      <c r="BB100" s="1" t="str">
        <f t="shared" si="155"/>
        <v/>
      </c>
      <c r="BC100" s="1" t="str">
        <f t="shared" si="156"/>
        <v/>
      </c>
      <c r="BD100" s="1" t="str">
        <f t="shared" si="157"/>
        <v/>
      </c>
      <c r="BE100" s="1" t="str">
        <f t="shared" si="158"/>
        <v/>
      </c>
      <c r="BF100" s="1" t="str">
        <f t="shared" si="159"/>
        <v/>
      </c>
      <c r="BG100" s="1" t="str">
        <f t="shared" si="160"/>
        <v/>
      </c>
      <c r="BH100" s="1" t="str">
        <f t="shared" si="161"/>
        <v/>
      </c>
      <c r="BI100" s="1" t="str">
        <f t="shared" si="162"/>
        <v/>
      </c>
      <c r="BJ100" s="1" t="str">
        <f t="shared" si="163"/>
        <v/>
      </c>
      <c r="BK100" s="1" t="str">
        <f t="shared" si="164"/>
        <v/>
      </c>
      <c r="BL100" s="1" t="str">
        <f t="shared" si="165"/>
        <v/>
      </c>
      <c r="BM100" s="1" t="str">
        <f t="shared" si="166"/>
        <v/>
      </c>
    </row>
    <row r="101" spans="1:65" x14ac:dyDescent="0.25">
      <c r="A101" s="20">
        <v>200297</v>
      </c>
      <c r="B101" s="20" t="s">
        <v>99</v>
      </c>
      <c r="C101" s="20" t="s">
        <v>103</v>
      </c>
      <c r="D101" s="20"/>
      <c r="E101" s="20"/>
      <c r="F101" s="1" t="str">
        <f t="shared" si="108"/>
        <v/>
      </c>
      <c r="G101" s="1" t="str">
        <f t="shared" ref="G101:G104" si="168">IF(SUMIFS(RFC,MON,F$1,ADDCO,$A101),SUMIFS(RFC,MON,F$1,ADDCO,$A101),"")</f>
        <v/>
      </c>
      <c r="H101" s="1" t="str">
        <f t="shared" si="110"/>
        <v/>
      </c>
      <c r="I101" s="1" t="str">
        <f t="shared" si="111"/>
        <v/>
      </c>
      <c r="J101" s="1" t="str">
        <f t="shared" si="167"/>
        <v/>
      </c>
      <c r="K101" s="1" t="str">
        <f t="shared" si="112"/>
        <v/>
      </c>
      <c r="L101" s="1" t="str">
        <f t="shared" ref="L101:L104" si="169">IF(SUMIFS(RFC,MON,K$1,ADDCO,$A101),SUMIFS(RFC,MON,K$1,ADDCO,$A101),"")</f>
        <v/>
      </c>
      <c r="M101" s="1" t="str">
        <f t="shared" si="114"/>
        <v/>
      </c>
      <c r="N101" s="1" t="str">
        <f t="shared" si="115"/>
        <v/>
      </c>
      <c r="O101" s="1" t="str">
        <f t="shared" si="116"/>
        <v/>
      </c>
      <c r="P101" s="1" t="str">
        <f t="shared" si="117"/>
        <v/>
      </c>
      <c r="Q101" s="1" t="str">
        <f t="shared" ref="Q101:Q104" si="170">IF(SUMIFS(RFC,MON,P$1,ADDCO,$A101),SUMIFS(RFC,MON,P$1,ADDCO,$A101),"")</f>
        <v/>
      </c>
      <c r="R101" s="1" t="str">
        <f t="shared" si="119"/>
        <v/>
      </c>
      <c r="S101" s="1" t="str">
        <f t="shared" si="120"/>
        <v/>
      </c>
      <c r="T101" s="1" t="str">
        <f t="shared" si="121"/>
        <v/>
      </c>
      <c r="U101" s="1" t="str">
        <f t="shared" si="122"/>
        <v/>
      </c>
      <c r="V101" s="1" t="str">
        <f t="shared" ref="V101:V104" si="171">IF(SUMIFS(RFC,MON,U$1,ADDCO,$A101),SUMIFS(RFC,MON,U$1,ADDCO,$A101),"")</f>
        <v/>
      </c>
      <c r="W101" s="1" t="str">
        <f t="shared" si="124"/>
        <v/>
      </c>
      <c r="X101" s="1" t="str">
        <f t="shared" si="125"/>
        <v/>
      </c>
      <c r="Y101" s="1" t="str">
        <f t="shared" si="126"/>
        <v/>
      </c>
      <c r="Z101" s="1" t="str">
        <f t="shared" si="127"/>
        <v/>
      </c>
      <c r="AA101" s="1" t="str">
        <f t="shared" ref="AA101:AA104" si="172">IF(SUMIFS(RFC,MON,Z$1,ADDCO,$A101),SUMIFS(RFC,MON,Z$1,ADDCO,$A101),"")</f>
        <v/>
      </c>
      <c r="AB101" s="1" t="str">
        <f t="shared" si="129"/>
        <v/>
      </c>
      <c r="AC101" s="1" t="str">
        <f t="shared" si="130"/>
        <v/>
      </c>
      <c r="AD101" s="1" t="str">
        <f t="shared" si="131"/>
        <v/>
      </c>
      <c r="AE101" s="1" t="str">
        <f t="shared" si="132"/>
        <v/>
      </c>
      <c r="AF101" s="1" t="str">
        <f t="shared" ref="AF101:AF104" si="173">IF(SUMIFS(RFC,MON,AE$1,ADDCO,$A101),SUMIFS(RFC,MON,AE$1,ADDCO,$A101),"")</f>
        <v/>
      </c>
      <c r="AG101" s="1" t="str">
        <f t="shared" si="134"/>
        <v/>
      </c>
      <c r="AH101" s="1" t="str">
        <f t="shared" si="135"/>
        <v/>
      </c>
      <c r="AI101" s="1" t="str">
        <f t="shared" si="136"/>
        <v/>
      </c>
      <c r="AJ101" s="1" t="str">
        <f t="shared" si="137"/>
        <v/>
      </c>
      <c r="AK101" s="1" t="str">
        <f t="shared" ref="AK101:AK104" si="174">IF(SUMIFS(RFC,MON,AJ$1,ADDCO,$A101),SUMIFS(RFC,MON,AJ$1,ADDCO,$A101),"")</f>
        <v/>
      </c>
      <c r="AL101" s="1" t="str">
        <f t="shared" si="139"/>
        <v/>
      </c>
      <c r="AM101" s="1" t="str">
        <f t="shared" si="140"/>
        <v/>
      </c>
      <c r="AN101" s="1" t="str">
        <f t="shared" si="141"/>
        <v/>
      </c>
      <c r="AO101" s="1" t="str">
        <f t="shared" si="142"/>
        <v/>
      </c>
      <c r="AP101" s="1" t="str">
        <f t="shared" ref="AP101:AP104" si="175">IF(SUMIFS(RFC,MON,AO$1,ADDCO,$A101),SUMIFS(RFC,MON,AO$1,ADDCO,$A101),"")</f>
        <v/>
      </c>
      <c r="AQ101" s="1" t="str">
        <f t="shared" si="144"/>
        <v/>
      </c>
      <c r="AR101" s="1" t="str">
        <f t="shared" si="145"/>
        <v/>
      </c>
      <c r="AS101" s="1" t="str">
        <f t="shared" si="146"/>
        <v/>
      </c>
      <c r="AT101" s="1" t="str">
        <f t="shared" si="147"/>
        <v/>
      </c>
      <c r="AU101" s="1" t="str">
        <f t="shared" ref="AU101:AU104" si="176">IF(SUMIFS(RFC,MON,AT$1,ADDCO,$A101),SUMIFS(RFC,MON,AT$1,ADDCO,$A101),"")</f>
        <v/>
      </c>
      <c r="AV101" s="1" t="str">
        <f t="shared" si="149"/>
        <v/>
      </c>
      <c r="AW101" s="1" t="str">
        <f t="shared" si="150"/>
        <v/>
      </c>
      <c r="AX101" s="1" t="str">
        <f t="shared" si="151"/>
        <v/>
      </c>
      <c r="AY101" s="1" t="str">
        <f t="shared" si="152"/>
        <v/>
      </c>
      <c r="AZ101" s="1" t="str">
        <f t="shared" ref="AZ101:AZ104" si="177">IF(SUMIFS(RFC,MON,AY$1,ADDCO,$A101),SUMIFS(RFC,MON,AY$1,ADDCO,$A101),"")</f>
        <v/>
      </c>
      <c r="BA101" s="1" t="str">
        <f t="shared" si="154"/>
        <v/>
      </c>
      <c r="BB101" s="1" t="str">
        <f t="shared" si="155"/>
        <v/>
      </c>
      <c r="BC101" s="1" t="str">
        <f t="shared" si="156"/>
        <v/>
      </c>
      <c r="BD101" s="1" t="str">
        <f t="shared" si="157"/>
        <v/>
      </c>
      <c r="BE101" s="1" t="str">
        <f t="shared" ref="BE101:BE104" si="178">IF(SUMIFS(RFC,MON,BD$1,ADDCO,$A101),SUMIFS(RFC,MON,BD$1,ADDCO,$A101),"")</f>
        <v/>
      </c>
      <c r="BF101" s="1" t="str">
        <f t="shared" si="159"/>
        <v/>
      </c>
      <c r="BG101" s="1" t="str">
        <f t="shared" si="160"/>
        <v/>
      </c>
      <c r="BH101" s="1" t="str">
        <f t="shared" si="161"/>
        <v/>
      </c>
      <c r="BI101" s="1" t="str">
        <f t="shared" si="162"/>
        <v/>
      </c>
      <c r="BJ101" s="1" t="str">
        <f t="shared" ref="BJ101:BJ104" si="179">IF(SUMIFS(RFC,MON,BI$1,ADDCO,$A101),SUMIFS(RFC,MON,BI$1,ADDCO,$A101),"")</f>
        <v/>
      </c>
      <c r="BK101" s="1" t="str">
        <f t="shared" si="164"/>
        <v/>
      </c>
      <c r="BL101" s="1" t="str">
        <f t="shared" si="165"/>
        <v/>
      </c>
      <c r="BM101" s="1" t="str">
        <f t="shared" si="166"/>
        <v/>
      </c>
    </row>
    <row r="102" spans="1:65" x14ac:dyDescent="0.25">
      <c r="A102" s="20">
        <v>200298</v>
      </c>
      <c r="B102" s="20" t="s">
        <v>100</v>
      </c>
      <c r="C102" s="20" t="s">
        <v>103</v>
      </c>
      <c r="D102" s="20"/>
      <c r="E102" s="20"/>
      <c r="F102" s="1" t="str">
        <f t="shared" si="108"/>
        <v/>
      </c>
      <c r="G102" s="1" t="str">
        <f t="shared" si="168"/>
        <v/>
      </c>
      <c r="H102" s="1" t="str">
        <f t="shared" si="110"/>
        <v/>
      </c>
      <c r="I102" s="1" t="str">
        <f t="shared" si="111"/>
        <v/>
      </c>
      <c r="J102" s="1" t="str">
        <f t="shared" si="167"/>
        <v/>
      </c>
      <c r="K102" s="1" t="str">
        <f t="shared" si="112"/>
        <v/>
      </c>
      <c r="L102" s="1" t="str">
        <f t="shared" si="169"/>
        <v/>
      </c>
      <c r="M102" s="1" t="str">
        <f t="shared" si="114"/>
        <v/>
      </c>
      <c r="N102" s="1" t="str">
        <f t="shared" si="115"/>
        <v/>
      </c>
      <c r="O102" s="1" t="str">
        <f t="shared" si="116"/>
        <v/>
      </c>
      <c r="P102" s="1" t="str">
        <f t="shared" si="117"/>
        <v/>
      </c>
      <c r="Q102" s="1" t="str">
        <f t="shared" si="170"/>
        <v/>
      </c>
      <c r="R102" s="1" t="str">
        <f t="shared" si="119"/>
        <v/>
      </c>
      <c r="S102" s="1" t="str">
        <f t="shared" si="120"/>
        <v/>
      </c>
      <c r="T102" s="1" t="str">
        <f t="shared" si="121"/>
        <v/>
      </c>
      <c r="U102" s="1" t="str">
        <f t="shared" si="122"/>
        <v/>
      </c>
      <c r="V102" s="1" t="str">
        <f t="shared" si="171"/>
        <v/>
      </c>
      <c r="W102" s="1" t="str">
        <f t="shared" si="124"/>
        <v/>
      </c>
      <c r="X102" s="1" t="str">
        <f t="shared" si="125"/>
        <v/>
      </c>
      <c r="Y102" s="1" t="str">
        <f t="shared" si="126"/>
        <v/>
      </c>
      <c r="Z102" s="1" t="str">
        <f t="shared" si="127"/>
        <v/>
      </c>
      <c r="AA102" s="1" t="str">
        <f t="shared" si="172"/>
        <v/>
      </c>
      <c r="AB102" s="1" t="str">
        <f t="shared" si="129"/>
        <v/>
      </c>
      <c r="AC102" s="1" t="str">
        <f t="shared" si="130"/>
        <v/>
      </c>
      <c r="AD102" s="1" t="str">
        <f t="shared" si="131"/>
        <v/>
      </c>
      <c r="AE102" s="1" t="str">
        <f t="shared" si="132"/>
        <v/>
      </c>
      <c r="AF102" s="1" t="str">
        <f t="shared" si="173"/>
        <v/>
      </c>
      <c r="AG102" s="1" t="str">
        <f t="shared" si="134"/>
        <v/>
      </c>
      <c r="AH102" s="1" t="str">
        <f t="shared" si="135"/>
        <v/>
      </c>
      <c r="AI102" s="1" t="str">
        <f t="shared" si="136"/>
        <v/>
      </c>
      <c r="AJ102" s="1" t="str">
        <f t="shared" si="137"/>
        <v/>
      </c>
      <c r="AK102" s="1" t="str">
        <f t="shared" si="174"/>
        <v/>
      </c>
      <c r="AL102" s="1" t="str">
        <f t="shared" si="139"/>
        <v/>
      </c>
      <c r="AM102" s="1" t="str">
        <f t="shared" si="140"/>
        <v/>
      </c>
      <c r="AN102" s="1" t="str">
        <f t="shared" si="141"/>
        <v/>
      </c>
      <c r="AO102" s="1" t="str">
        <f t="shared" si="142"/>
        <v/>
      </c>
      <c r="AP102" s="1" t="str">
        <f t="shared" si="175"/>
        <v/>
      </c>
      <c r="AQ102" s="1" t="str">
        <f t="shared" si="144"/>
        <v/>
      </c>
      <c r="AR102" s="1" t="str">
        <f t="shared" si="145"/>
        <v/>
      </c>
      <c r="AS102" s="1" t="str">
        <f t="shared" si="146"/>
        <v/>
      </c>
      <c r="AT102" s="1" t="str">
        <f t="shared" si="147"/>
        <v/>
      </c>
      <c r="AU102" s="1" t="str">
        <f t="shared" si="176"/>
        <v/>
      </c>
      <c r="AV102" s="1" t="str">
        <f t="shared" si="149"/>
        <v/>
      </c>
      <c r="AW102" s="1" t="str">
        <f t="shared" si="150"/>
        <v/>
      </c>
      <c r="AX102" s="1" t="str">
        <f t="shared" si="151"/>
        <v/>
      </c>
      <c r="AY102" s="1" t="str">
        <f t="shared" si="152"/>
        <v/>
      </c>
      <c r="AZ102" s="1" t="str">
        <f t="shared" si="177"/>
        <v/>
      </c>
      <c r="BA102" s="1" t="str">
        <f t="shared" si="154"/>
        <v/>
      </c>
      <c r="BB102" s="1" t="str">
        <f t="shared" si="155"/>
        <v/>
      </c>
      <c r="BC102" s="1" t="str">
        <f t="shared" si="156"/>
        <v/>
      </c>
      <c r="BD102" s="1" t="str">
        <f t="shared" si="157"/>
        <v/>
      </c>
      <c r="BE102" s="1" t="str">
        <f t="shared" si="178"/>
        <v/>
      </c>
      <c r="BF102" s="1" t="str">
        <f t="shared" si="159"/>
        <v/>
      </c>
      <c r="BG102" s="1" t="str">
        <f t="shared" si="160"/>
        <v/>
      </c>
      <c r="BH102" s="1" t="str">
        <f t="shared" si="161"/>
        <v/>
      </c>
      <c r="BI102" s="1" t="str">
        <f t="shared" si="162"/>
        <v/>
      </c>
      <c r="BJ102" s="1" t="str">
        <f t="shared" si="179"/>
        <v/>
      </c>
      <c r="BK102" s="1" t="str">
        <f t="shared" si="164"/>
        <v/>
      </c>
      <c r="BL102" s="1" t="str">
        <f t="shared" si="165"/>
        <v/>
      </c>
      <c r="BM102" s="1" t="str">
        <f t="shared" si="166"/>
        <v/>
      </c>
    </row>
    <row r="103" spans="1:65" x14ac:dyDescent="0.25">
      <c r="A103" s="20">
        <v>200299</v>
      </c>
      <c r="B103" s="20" t="s">
        <v>101</v>
      </c>
      <c r="C103" s="20" t="s">
        <v>103</v>
      </c>
      <c r="D103" s="20"/>
      <c r="E103" s="20"/>
      <c r="F103" s="1" t="str">
        <f t="shared" si="108"/>
        <v/>
      </c>
      <c r="G103" s="1" t="str">
        <f t="shared" si="168"/>
        <v/>
      </c>
      <c r="H103" s="1" t="str">
        <f t="shared" si="110"/>
        <v/>
      </c>
      <c r="I103" s="1" t="str">
        <f t="shared" si="111"/>
        <v/>
      </c>
      <c r="J103" s="1" t="str">
        <f t="shared" si="167"/>
        <v/>
      </c>
      <c r="K103" s="1" t="str">
        <f t="shared" si="112"/>
        <v/>
      </c>
      <c r="L103" s="1" t="str">
        <f t="shared" si="169"/>
        <v/>
      </c>
      <c r="M103" s="1" t="str">
        <f t="shared" si="114"/>
        <v/>
      </c>
      <c r="N103" s="1" t="str">
        <f t="shared" si="115"/>
        <v/>
      </c>
      <c r="O103" s="1" t="str">
        <f t="shared" si="116"/>
        <v/>
      </c>
      <c r="P103" s="1" t="str">
        <f t="shared" si="117"/>
        <v/>
      </c>
      <c r="Q103" s="1" t="str">
        <f t="shared" si="170"/>
        <v/>
      </c>
      <c r="R103" s="1" t="str">
        <f t="shared" si="119"/>
        <v/>
      </c>
      <c r="S103" s="1" t="str">
        <f t="shared" si="120"/>
        <v/>
      </c>
      <c r="T103" s="1" t="str">
        <f t="shared" si="121"/>
        <v/>
      </c>
      <c r="U103" s="1" t="str">
        <f t="shared" si="122"/>
        <v/>
      </c>
      <c r="V103" s="1" t="str">
        <f t="shared" si="171"/>
        <v/>
      </c>
      <c r="W103" s="1" t="str">
        <f t="shared" si="124"/>
        <v/>
      </c>
      <c r="X103" s="1" t="str">
        <f t="shared" si="125"/>
        <v/>
      </c>
      <c r="Y103" s="1" t="str">
        <f t="shared" si="126"/>
        <v/>
      </c>
      <c r="Z103" s="1" t="str">
        <f t="shared" si="127"/>
        <v/>
      </c>
      <c r="AA103" s="1" t="str">
        <f t="shared" si="172"/>
        <v/>
      </c>
      <c r="AB103" s="1" t="str">
        <f t="shared" si="129"/>
        <v/>
      </c>
      <c r="AC103" s="1" t="str">
        <f t="shared" si="130"/>
        <v/>
      </c>
      <c r="AD103" s="1" t="str">
        <f t="shared" si="131"/>
        <v/>
      </c>
      <c r="AE103" s="1" t="str">
        <f t="shared" si="132"/>
        <v/>
      </c>
      <c r="AF103" s="1" t="str">
        <f t="shared" si="173"/>
        <v/>
      </c>
      <c r="AG103" s="1" t="str">
        <f t="shared" si="134"/>
        <v/>
      </c>
      <c r="AH103" s="1" t="str">
        <f t="shared" si="135"/>
        <v/>
      </c>
      <c r="AI103" s="1" t="str">
        <f t="shared" si="136"/>
        <v/>
      </c>
      <c r="AJ103" s="1" t="str">
        <f t="shared" si="137"/>
        <v/>
      </c>
      <c r="AK103" s="1" t="str">
        <f t="shared" si="174"/>
        <v/>
      </c>
      <c r="AL103" s="1" t="str">
        <f t="shared" si="139"/>
        <v/>
      </c>
      <c r="AM103" s="1" t="str">
        <f t="shared" si="140"/>
        <v/>
      </c>
      <c r="AN103" s="1" t="str">
        <f t="shared" si="141"/>
        <v/>
      </c>
      <c r="AO103" s="1" t="str">
        <f t="shared" si="142"/>
        <v/>
      </c>
      <c r="AP103" s="1" t="str">
        <f t="shared" si="175"/>
        <v/>
      </c>
      <c r="AQ103" s="1" t="str">
        <f t="shared" si="144"/>
        <v/>
      </c>
      <c r="AR103" s="1" t="str">
        <f t="shared" si="145"/>
        <v/>
      </c>
      <c r="AS103" s="1" t="str">
        <f t="shared" si="146"/>
        <v/>
      </c>
      <c r="AT103" s="1" t="str">
        <f t="shared" si="147"/>
        <v/>
      </c>
      <c r="AU103" s="1" t="str">
        <f t="shared" si="176"/>
        <v/>
      </c>
      <c r="AV103" s="1" t="str">
        <f t="shared" si="149"/>
        <v/>
      </c>
      <c r="AW103" s="1" t="str">
        <f t="shared" si="150"/>
        <v/>
      </c>
      <c r="AX103" s="1" t="str">
        <f t="shared" si="151"/>
        <v/>
      </c>
      <c r="AY103" s="1" t="str">
        <f t="shared" si="152"/>
        <v/>
      </c>
      <c r="AZ103" s="1" t="str">
        <f t="shared" si="177"/>
        <v/>
      </c>
      <c r="BA103" s="1" t="str">
        <f t="shared" si="154"/>
        <v/>
      </c>
      <c r="BB103" s="1" t="str">
        <f t="shared" si="155"/>
        <v/>
      </c>
      <c r="BC103" s="1" t="str">
        <f t="shared" si="156"/>
        <v/>
      </c>
      <c r="BD103" s="1" t="str">
        <f t="shared" si="157"/>
        <v/>
      </c>
      <c r="BE103" s="1" t="str">
        <f t="shared" si="178"/>
        <v/>
      </c>
      <c r="BF103" s="1" t="str">
        <f t="shared" si="159"/>
        <v/>
      </c>
      <c r="BG103" s="1" t="str">
        <f t="shared" si="160"/>
        <v/>
      </c>
      <c r="BH103" s="1" t="str">
        <f t="shared" si="161"/>
        <v/>
      </c>
      <c r="BI103" s="1" t="str">
        <f t="shared" si="162"/>
        <v/>
      </c>
      <c r="BJ103" s="1" t="str">
        <f t="shared" si="179"/>
        <v/>
      </c>
      <c r="BK103" s="1" t="str">
        <f t="shared" si="164"/>
        <v/>
      </c>
      <c r="BL103" s="1" t="str">
        <f t="shared" si="165"/>
        <v/>
      </c>
      <c r="BM103" s="1" t="str">
        <f t="shared" si="166"/>
        <v/>
      </c>
    </row>
    <row r="104" spans="1:65" x14ac:dyDescent="0.25">
      <c r="A104" s="20">
        <v>200300</v>
      </c>
      <c r="B104" s="20" t="s">
        <v>102</v>
      </c>
      <c r="C104" s="20" t="s">
        <v>103</v>
      </c>
      <c r="D104" s="20"/>
      <c r="E104" s="20"/>
      <c r="F104" s="1" t="str">
        <f t="shared" si="108"/>
        <v/>
      </c>
      <c r="G104" s="1" t="str">
        <f t="shared" si="168"/>
        <v/>
      </c>
      <c r="H104" s="1" t="str">
        <f t="shared" si="110"/>
        <v/>
      </c>
      <c r="I104" s="1" t="str">
        <f t="shared" si="111"/>
        <v/>
      </c>
      <c r="J104" s="1" t="str">
        <f t="shared" si="167"/>
        <v/>
      </c>
      <c r="K104" s="1" t="str">
        <f t="shared" si="112"/>
        <v/>
      </c>
      <c r="L104" s="1" t="str">
        <f t="shared" si="169"/>
        <v/>
      </c>
      <c r="M104" s="1" t="str">
        <f t="shared" si="114"/>
        <v/>
      </c>
      <c r="N104" s="1" t="str">
        <f t="shared" si="115"/>
        <v/>
      </c>
      <c r="O104" s="1" t="str">
        <f t="shared" si="116"/>
        <v/>
      </c>
      <c r="P104" s="1" t="str">
        <f t="shared" si="117"/>
        <v/>
      </c>
      <c r="Q104" s="1" t="str">
        <f t="shared" si="170"/>
        <v/>
      </c>
      <c r="R104" s="1" t="str">
        <f t="shared" si="119"/>
        <v/>
      </c>
      <c r="S104" s="1" t="str">
        <f t="shared" si="120"/>
        <v/>
      </c>
      <c r="T104" s="1" t="str">
        <f t="shared" si="121"/>
        <v/>
      </c>
      <c r="U104" s="1" t="str">
        <f t="shared" si="122"/>
        <v/>
      </c>
      <c r="V104" s="1" t="str">
        <f t="shared" si="171"/>
        <v/>
      </c>
      <c r="W104" s="1" t="str">
        <f t="shared" si="124"/>
        <v/>
      </c>
      <c r="X104" s="1" t="str">
        <f t="shared" si="125"/>
        <v/>
      </c>
      <c r="Y104" s="1" t="str">
        <f t="shared" si="126"/>
        <v/>
      </c>
      <c r="Z104" s="1" t="str">
        <f t="shared" si="127"/>
        <v/>
      </c>
      <c r="AA104" s="1" t="str">
        <f t="shared" si="172"/>
        <v/>
      </c>
      <c r="AB104" s="1" t="str">
        <f t="shared" si="129"/>
        <v/>
      </c>
      <c r="AC104" s="1" t="str">
        <f t="shared" si="130"/>
        <v/>
      </c>
      <c r="AD104" s="1" t="str">
        <f t="shared" si="131"/>
        <v/>
      </c>
      <c r="AE104" s="1" t="str">
        <f t="shared" si="132"/>
        <v/>
      </c>
      <c r="AF104" s="1" t="str">
        <f t="shared" si="173"/>
        <v/>
      </c>
      <c r="AG104" s="1" t="str">
        <f t="shared" si="134"/>
        <v/>
      </c>
      <c r="AH104" s="1" t="str">
        <f t="shared" si="135"/>
        <v/>
      </c>
      <c r="AI104" s="1" t="str">
        <f t="shared" si="136"/>
        <v/>
      </c>
      <c r="AJ104" s="1" t="str">
        <f t="shared" si="137"/>
        <v/>
      </c>
      <c r="AK104" s="1" t="str">
        <f t="shared" si="174"/>
        <v/>
      </c>
      <c r="AL104" s="1" t="str">
        <f t="shared" si="139"/>
        <v/>
      </c>
      <c r="AM104" s="1" t="str">
        <f t="shared" si="140"/>
        <v/>
      </c>
      <c r="AN104" s="1" t="str">
        <f t="shared" si="141"/>
        <v/>
      </c>
      <c r="AO104" s="1" t="str">
        <f t="shared" si="142"/>
        <v/>
      </c>
      <c r="AP104" s="1" t="str">
        <f t="shared" si="175"/>
        <v/>
      </c>
      <c r="AQ104" s="1" t="str">
        <f t="shared" si="144"/>
        <v/>
      </c>
      <c r="AR104" s="1" t="str">
        <f t="shared" si="145"/>
        <v/>
      </c>
      <c r="AS104" s="1" t="str">
        <f t="shared" si="146"/>
        <v/>
      </c>
      <c r="AT104" s="1" t="str">
        <f t="shared" si="147"/>
        <v/>
      </c>
      <c r="AU104" s="1" t="str">
        <f t="shared" si="176"/>
        <v/>
      </c>
      <c r="AV104" s="1" t="str">
        <f t="shared" si="149"/>
        <v/>
      </c>
      <c r="AW104" s="1" t="str">
        <f t="shared" si="150"/>
        <v/>
      </c>
      <c r="AX104" s="1" t="str">
        <f t="shared" si="151"/>
        <v/>
      </c>
      <c r="AY104" s="1" t="str">
        <f t="shared" si="152"/>
        <v/>
      </c>
      <c r="AZ104" s="1" t="str">
        <f t="shared" si="177"/>
        <v/>
      </c>
      <c r="BA104" s="1" t="str">
        <f t="shared" si="154"/>
        <v/>
      </c>
      <c r="BB104" s="1" t="str">
        <f t="shared" si="155"/>
        <v/>
      </c>
      <c r="BC104" s="1" t="str">
        <f t="shared" si="156"/>
        <v/>
      </c>
      <c r="BD104" s="1" t="str">
        <f t="shared" si="157"/>
        <v/>
      </c>
      <c r="BE104" s="1" t="str">
        <f t="shared" si="178"/>
        <v/>
      </c>
      <c r="BF104" s="1" t="str">
        <f t="shared" si="159"/>
        <v/>
      </c>
      <c r="BG104" s="1" t="str">
        <f t="shared" si="160"/>
        <v/>
      </c>
      <c r="BH104" s="1" t="str">
        <f t="shared" si="161"/>
        <v/>
      </c>
      <c r="BI104" s="1" t="str">
        <f t="shared" si="162"/>
        <v/>
      </c>
      <c r="BJ104" s="1" t="str">
        <f t="shared" si="179"/>
        <v/>
      </c>
      <c r="BK104" s="1" t="str">
        <f t="shared" si="164"/>
        <v/>
      </c>
      <c r="BL104" s="1" t="str">
        <f t="shared" si="165"/>
        <v/>
      </c>
      <c r="BM104" s="1" t="str">
        <f t="shared" si="166"/>
        <v/>
      </c>
    </row>
    <row r="105" spans="1:65" x14ac:dyDescent="0.25"/>
    <row r="106" spans="1:65" ht="14.25" hidden="1" customHeight="1" x14ac:dyDescent="0.25"/>
    <row r="107" spans="1:65" ht="14.25" hidden="1" customHeight="1" x14ac:dyDescent="0.25"/>
    <row r="108" spans="1:65" ht="14.25" hidden="1" customHeight="1" x14ac:dyDescent="0.25"/>
    <row r="109" spans="1:65" ht="14.25" hidden="1" customHeight="1" x14ac:dyDescent="0.25"/>
    <row r="110" spans="1:65" ht="14.25" hidden="1" customHeight="1" x14ac:dyDescent="0.25"/>
    <row r="111" spans="1:65" ht="14.25" hidden="1" customHeight="1" x14ac:dyDescent="0.25"/>
    <row r="112" spans="1:65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hidden="1" customHeight="1" x14ac:dyDescent="0.25"/>
    <row r="121" ht="14.25" hidden="1" customHeight="1" x14ac:dyDescent="0.25"/>
    <row r="122" ht="14.25" hidden="1" customHeight="1" x14ac:dyDescent="0.25"/>
    <row r="123" ht="14.25" hidden="1" customHeight="1" x14ac:dyDescent="0.25"/>
    <row r="124" ht="14.25" hidden="1" customHeight="1" x14ac:dyDescent="0.25"/>
    <row r="125" ht="14.25" hidden="1" customHeight="1" x14ac:dyDescent="0.25"/>
    <row r="126" ht="14.25" hidden="1" customHeight="1" x14ac:dyDescent="0.25"/>
    <row r="127" ht="14.25" hidden="1" customHeight="1" x14ac:dyDescent="0.25"/>
    <row r="128" ht="14.25" hidden="1" customHeight="1" x14ac:dyDescent="0.25"/>
    <row r="129" ht="14.25" hidden="1" customHeight="1" x14ac:dyDescent="0.25"/>
    <row r="130" ht="14.25" hidden="1" customHeight="1" x14ac:dyDescent="0.25"/>
    <row r="131" ht="14.25" hidden="1" customHeight="1" x14ac:dyDescent="0.25"/>
    <row r="132" ht="14.25" hidden="1" customHeight="1" x14ac:dyDescent="0.25"/>
    <row r="133" ht="14.25" hidden="1" customHeight="1" x14ac:dyDescent="0.25"/>
    <row r="134" ht="14.25" hidden="1" customHeight="1" x14ac:dyDescent="0.25"/>
    <row r="135" ht="14.25" hidden="1" customHeight="1" x14ac:dyDescent="0.25"/>
    <row r="136" ht="14.25" hidden="1" customHeight="1" x14ac:dyDescent="0.25"/>
    <row r="137" ht="14.25" hidden="1" customHeight="1" x14ac:dyDescent="0.25"/>
    <row r="138" ht="14.25" hidden="1" customHeight="1" x14ac:dyDescent="0.25"/>
    <row r="139" ht="14.25" hidden="1" customHeight="1" x14ac:dyDescent="0.25"/>
    <row r="140" ht="14.25" hidden="1" customHeight="1" x14ac:dyDescent="0.25"/>
    <row r="141" ht="14.25" hidden="1" customHeight="1" x14ac:dyDescent="0.25"/>
    <row r="142" ht="14.25" hidden="1" customHeight="1" x14ac:dyDescent="0.25"/>
    <row r="143" ht="14.25" hidden="1" customHeight="1" x14ac:dyDescent="0.25"/>
    <row r="144" ht="14.25" hidden="1" customHeight="1" x14ac:dyDescent="0.25"/>
    <row r="145" ht="14.25" hidden="1" customHeight="1" x14ac:dyDescent="0.25"/>
    <row r="146" ht="14.25" hidden="1" customHeight="1" x14ac:dyDescent="0.25"/>
    <row r="147" ht="14.25" hidden="1" customHeight="1" x14ac:dyDescent="0.25"/>
    <row r="148" ht="14.25" hidden="1" customHeight="1" x14ac:dyDescent="0.25"/>
    <row r="149" ht="14.25" hidden="1" customHeight="1" x14ac:dyDescent="0.25"/>
    <row r="150" ht="14.25" hidden="1" customHeight="1" x14ac:dyDescent="0.25"/>
    <row r="151" ht="14.25" hidden="1" customHeight="1" x14ac:dyDescent="0.25"/>
    <row r="152" ht="14.25" hidden="1" customHeight="1" x14ac:dyDescent="0.25"/>
    <row r="153" ht="14.25" hidden="1" customHeight="1" x14ac:dyDescent="0.25"/>
    <row r="154" ht="14.25" hidden="1" customHeight="1" x14ac:dyDescent="0.25"/>
    <row r="155" ht="14.25" hidden="1" customHeight="1" x14ac:dyDescent="0.25"/>
    <row r="156" ht="14.25" hidden="1" customHeight="1" x14ac:dyDescent="0.25"/>
    <row r="157" ht="14.25" hidden="1" customHeight="1" x14ac:dyDescent="0.25"/>
    <row r="158" ht="14.25" hidden="1" customHeight="1" x14ac:dyDescent="0.25"/>
  </sheetData>
  <autoFilter ref="A2:B104"/>
  <mergeCells count="65">
    <mergeCell ref="AY2:BB2"/>
    <mergeCell ref="AY3:AZ3"/>
    <mergeCell ref="BA3:BB3"/>
    <mergeCell ref="AX2:AX3"/>
    <mergeCell ref="BC2:BC3"/>
    <mergeCell ref="BM2:BM4"/>
    <mergeCell ref="BI3:BJ3"/>
    <mergeCell ref="BK3:BL3"/>
    <mergeCell ref="BD2:BG2"/>
    <mergeCell ref="BD3:BE3"/>
    <mergeCell ref="BF3:BG3"/>
    <mergeCell ref="BI2:BL2"/>
    <mergeCell ref="BH2:BH3"/>
    <mergeCell ref="AQ3:AR3"/>
    <mergeCell ref="AT2:AW2"/>
    <mergeCell ref="AS2:AS3"/>
    <mergeCell ref="AT3:AU3"/>
    <mergeCell ref="AV3:AW3"/>
    <mergeCell ref="AO2:AR2"/>
    <mergeCell ref="AO3:AP3"/>
    <mergeCell ref="AJ2:AM2"/>
    <mergeCell ref="AJ3:AK3"/>
    <mergeCell ref="AL3:AM3"/>
    <mergeCell ref="AI2:AI3"/>
    <mergeCell ref="AN2:AN3"/>
    <mergeCell ref="Z2:AC2"/>
    <mergeCell ref="Z3:AA3"/>
    <mergeCell ref="AB3:AC3"/>
    <mergeCell ref="AE2:AH2"/>
    <mergeCell ref="AD2:AD3"/>
    <mergeCell ref="AE3:AF3"/>
    <mergeCell ref="AG3:AH3"/>
    <mergeCell ref="U2:X2"/>
    <mergeCell ref="U3:V3"/>
    <mergeCell ref="W3:X3"/>
    <mergeCell ref="T2:T3"/>
    <mergeCell ref="Y2:Y3"/>
    <mergeCell ref="J2:J3"/>
    <mergeCell ref="K2:N2"/>
    <mergeCell ref="K3:L3"/>
    <mergeCell ref="M3:N3"/>
    <mergeCell ref="P2:S2"/>
    <mergeCell ref="O2:O3"/>
    <mergeCell ref="P3:Q3"/>
    <mergeCell ref="R3:S3"/>
    <mergeCell ref="D2:D4"/>
    <mergeCell ref="C2:C4"/>
    <mergeCell ref="B2:B4"/>
    <mergeCell ref="A2:A4"/>
    <mergeCell ref="F2:I2"/>
    <mergeCell ref="F3:G3"/>
    <mergeCell ref="H3:I3"/>
    <mergeCell ref="E2:E4"/>
    <mergeCell ref="F1:J1"/>
    <mergeCell ref="K1:O1"/>
    <mergeCell ref="P1:T1"/>
    <mergeCell ref="U1:Y1"/>
    <mergeCell ref="Z1:AD1"/>
    <mergeCell ref="BD1:BH1"/>
    <mergeCell ref="BI1:BM1"/>
    <mergeCell ref="AE1:AI1"/>
    <mergeCell ref="AJ1:AN1"/>
    <mergeCell ref="AO1:AS1"/>
    <mergeCell ref="AT1:AX1"/>
    <mergeCell ref="AY1:BC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F156"/>
  <sheetViews>
    <sheetView rightToLeft="1" workbookViewId="0"/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6" t="s">
        <v>376</v>
      </c>
    </row>
    <row r="2" spans="1:6" x14ac:dyDescent="0.25">
      <c r="A2" s="2" t="s">
        <v>0</v>
      </c>
      <c r="B2" s="2" t="s">
        <v>210</v>
      </c>
      <c r="C2" s="2" t="s">
        <v>315</v>
      </c>
      <c r="D2" s="2" t="s">
        <v>312</v>
      </c>
      <c r="E2" s="2" t="s">
        <v>313</v>
      </c>
      <c r="F2" s="2" t="s">
        <v>314</v>
      </c>
    </row>
    <row r="3" spans="1:6" x14ac:dyDescent="0.25">
      <c r="A3" s="1">
        <v>300301</v>
      </c>
      <c r="B3" s="1" t="s">
        <v>211</v>
      </c>
      <c r="C3" s="1"/>
      <c r="D3" s="1"/>
      <c r="E3" s="1"/>
      <c r="F3" s="1"/>
    </row>
    <row r="4" spans="1:6" x14ac:dyDescent="0.25">
      <c r="A4" s="1">
        <v>300302</v>
      </c>
      <c r="B4" s="1" t="s">
        <v>212</v>
      </c>
      <c r="C4" s="1"/>
      <c r="D4" s="1"/>
      <c r="E4" s="1"/>
      <c r="F4" s="1"/>
    </row>
    <row r="5" spans="1:6" x14ac:dyDescent="0.25">
      <c r="A5" s="1">
        <v>300303</v>
      </c>
      <c r="B5" s="1" t="s">
        <v>213</v>
      </c>
      <c r="C5" s="1"/>
      <c r="D5" s="1"/>
      <c r="E5" s="1"/>
      <c r="F5" s="1"/>
    </row>
    <row r="6" spans="1:6" x14ac:dyDescent="0.25">
      <c r="A6" s="1">
        <v>300304</v>
      </c>
      <c r="B6" s="1" t="s">
        <v>214</v>
      </c>
      <c r="C6" s="1"/>
      <c r="D6" s="1"/>
      <c r="E6" s="1"/>
      <c r="F6" s="1"/>
    </row>
    <row r="7" spans="1:6" x14ac:dyDescent="0.25">
      <c r="A7" s="1">
        <v>300305</v>
      </c>
      <c r="B7" s="1" t="s">
        <v>215</v>
      </c>
      <c r="C7" s="1"/>
      <c r="D7" s="1"/>
      <c r="E7" s="1"/>
      <c r="F7" s="1"/>
    </row>
    <row r="8" spans="1:6" x14ac:dyDescent="0.25">
      <c r="A8" s="1">
        <v>300306</v>
      </c>
      <c r="B8" s="1" t="s">
        <v>216</v>
      </c>
      <c r="C8" s="1"/>
      <c r="D8" s="1"/>
      <c r="E8" s="1"/>
      <c r="F8" s="1"/>
    </row>
    <row r="9" spans="1:6" x14ac:dyDescent="0.25">
      <c r="A9" s="1">
        <v>300307</v>
      </c>
      <c r="B9" s="1" t="s">
        <v>217</v>
      </c>
      <c r="C9" s="1"/>
      <c r="D9" s="1"/>
      <c r="E9" s="1"/>
      <c r="F9" s="1"/>
    </row>
    <row r="10" spans="1:6" x14ac:dyDescent="0.25">
      <c r="A10" s="1">
        <v>300308</v>
      </c>
      <c r="B10" s="1" t="s">
        <v>218</v>
      </c>
      <c r="C10" s="1"/>
      <c r="D10" s="1"/>
      <c r="E10" s="1"/>
      <c r="F10" s="1"/>
    </row>
    <row r="11" spans="1:6" x14ac:dyDescent="0.25">
      <c r="A11" s="1">
        <v>300309</v>
      </c>
      <c r="B11" s="1" t="s">
        <v>219</v>
      </c>
      <c r="C11" s="1"/>
      <c r="D11" s="1"/>
      <c r="E11" s="1"/>
      <c r="F11" s="1"/>
    </row>
    <row r="12" spans="1:6" x14ac:dyDescent="0.25">
      <c r="A12" s="1">
        <v>300310</v>
      </c>
      <c r="B12" s="1" t="s">
        <v>220</v>
      </c>
      <c r="C12" s="1"/>
      <c r="D12" s="1"/>
      <c r="E12" s="1"/>
      <c r="F12" s="1"/>
    </row>
    <row r="13" spans="1:6" x14ac:dyDescent="0.25">
      <c r="A13" s="1">
        <v>300311</v>
      </c>
      <c r="B13" s="1" t="s">
        <v>221</v>
      </c>
      <c r="C13" s="1"/>
      <c r="D13" s="1"/>
      <c r="E13" s="1"/>
      <c r="F13" s="1"/>
    </row>
    <row r="14" spans="1:6" x14ac:dyDescent="0.25">
      <c r="A14" s="1">
        <v>300312</v>
      </c>
      <c r="B14" s="1" t="s">
        <v>222</v>
      </c>
      <c r="C14" s="1"/>
      <c r="D14" s="1"/>
      <c r="E14" s="1"/>
      <c r="F14" s="1"/>
    </row>
    <row r="15" spans="1:6" x14ac:dyDescent="0.25">
      <c r="A15" s="1">
        <v>300313</v>
      </c>
      <c r="B15" s="1" t="s">
        <v>223</v>
      </c>
      <c r="C15" s="1"/>
      <c r="D15" s="1"/>
      <c r="E15" s="1"/>
      <c r="F15" s="1"/>
    </row>
    <row r="16" spans="1:6" x14ac:dyDescent="0.25">
      <c r="A16" s="1">
        <v>300314</v>
      </c>
      <c r="B16" s="1" t="s">
        <v>224</v>
      </c>
      <c r="C16" s="1"/>
      <c r="D16" s="1"/>
      <c r="E16" s="1"/>
      <c r="F16" s="1"/>
    </row>
    <row r="17" spans="1:6" x14ac:dyDescent="0.25">
      <c r="A17" s="1">
        <v>300315</v>
      </c>
      <c r="B17" s="1" t="s">
        <v>225</v>
      </c>
      <c r="C17" s="1"/>
      <c r="D17" s="1"/>
      <c r="E17" s="1"/>
      <c r="F17" s="1"/>
    </row>
    <row r="18" spans="1:6" x14ac:dyDescent="0.25">
      <c r="A18" s="1">
        <v>300316</v>
      </c>
      <c r="B18" s="1" t="s">
        <v>226</v>
      </c>
      <c r="C18" s="1"/>
      <c r="D18" s="1"/>
      <c r="E18" s="1"/>
      <c r="F18" s="1"/>
    </row>
    <row r="19" spans="1:6" x14ac:dyDescent="0.25">
      <c r="A19" s="1">
        <v>300317</v>
      </c>
      <c r="B19" s="1" t="s">
        <v>227</v>
      </c>
      <c r="C19" s="1"/>
      <c r="D19" s="1"/>
      <c r="E19" s="1"/>
      <c r="F19" s="1"/>
    </row>
    <row r="20" spans="1:6" x14ac:dyDescent="0.25">
      <c r="A20" s="1">
        <v>300318</v>
      </c>
      <c r="B20" s="1" t="s">
        <v>228</v>
      </c>
      <c r="C20" s="1"/>
      <c r="D20" s="1"/>
      <c r="E20" s="1"/>
      <c r="F20" s="1"/>
    </row>
    <row r="21" spans="1:6" x14ac:dyDescent="0.25">
      <c r="A21" s="1">
        <v>300319</v>
      </c>
      <c r="B21" s="1" t="s">
        <v>229</v>
      </c>
      <c r="C21" s="1"/>
      <c r="D21" s="1"/>
      <c r="E21" s="1"/>
      <c r="F21" s="1"/>
    </row>
    <row r="22" spans="1:6" x14ac:dyDescent="0.25">
      <c r="A22" s="1">
        <v>300320</v>
      </c>
      <c r="B22" s="1" t="s">
        <v>230</v>
      </c>
      <c r="C22" s="1"/>
      <c r="D22" s="1"/>
      <c r="E22" s="1"/>
      <c r="F22" s="1"/>
    </row>
    <row r="23" spans="1:6" x14ac:dyDescent="0.25">
      <c r="A23" s="1">
        <v>300321</v>
      </c>
      <c r="B23" s="1" t="s">
        <v>231</v>
      </c>
      <c r="C23" s="1"/>
      <c r="D23" s="1"/>
      <c r="E23" s="1"/>
      <c r="F23" s="1"/>
    </row>
    <row r="24" spans="1:6" x14ac:dyDescent="0.25">
      <c r="A24" s="1">
        <v>300322</v>
      </c>
      <c r="B24" s="1" t="s">
        <v>232</v>
      </c>
      <c r="C24" s="1"/>
      <c r="D24" s="1"/>
      <c r="E24" s="1"/>
      <c r="F24" s="1"/>
    </row>
    <row r="25" spans="1:6" x14ac:dyDescent="0.25">
      <c r="A25" s="1">
        <v>300323</v>
      </c>
      <c r="B25" s="1" t="s">
        <v>233</v>
      </c>
      <c r="C25" s="1"/>
      <c r="D25" s="1"/>
      <c r="E25" s="1"/>
      <c r="F25" s="1"/>
    </row>
    <row r="26" spans="1:6" x14ac:dyDescent="0.25">
      <c r="A26" s="1">
        <v>300324</v>
      </c>
      <c r="B26" s="1" t="s">
        <v>234</v>
      </c>
      <c r="C26" s="1"/>
      <c r="D26" s="1"/>
      <c r="E26" s="1"/>
      <c r="F26" s="1"/>
    </row>
    <row r="27" spans="1:6" x14ac:dyDescent="0.25">
      <c r="A27" s="1">
        <v>300325</v>
      </c>
      <c r="B27" s="1" t="s">
        <v>235</v>
      </c>
      <c r="C27" s="1"/>
      <c r="D27" s="1"/>
      <c r="E27" s="1"/>
      <c r="F27" s="1"/>
    </row>
    <row r="28" spans="1:6" x14ac:dyDescent="0.25">
      <c r="A28" s="1">
        <v>300326</v>
      </c>
      <c r="B28" s="1" t="s">
        <v>236</v>
      </c>
      <c r="C28" s="1"/>
      <c r="D28" s="1"/>
      <c r="E28" s="1"/>
      <c r="F28" s="1"/>
    </row>
    <row r="29" spans="1:6" x14ac:dyDescent="0.25">
      <c r="A29" s="1">
        <v>300327</v>
      </c>
      <c r="B29" s="1" t="s">
        <v>237</v>
      </c>
      <c r="C29" s="1"/>
      <c r="D29" s="1"/>
      <c r="E29" s="1"/>
      <c r="F29" s="1"/>
    </row>
    <row r="30" spans="1:6" x14ac:dyDescent="0.25">
      <c r="A30" s="1">
        <v>300328</v>
      </c>
      <c r="B30" s="1" t="s">
        <v>238</v>
      </c>
      <c r="C30" s="1"/>
      <c r="D30" s="1"/>
      <c r="E30" s="1"/>
      <c r="F30" s="1"/>
    </row>
    <row r="31" spans="1:6" x14ac:dyDescent="0.25">
      <c r="A31" s="1">
        <v>300329</v>
      </c>
      <c r="B31" s="1" t="s">
        <v>239</v>
      </c>
      <c r="C31" s="1"/>
      <c r="D31" s="1"/>
      <c r="E31" s="1"/>
      <c r="F31" s="1"/>
    </row>
    <row r="32" spans="1:6" x14ac:dyDescent="0.25">
      <c r="A32" s="1">
        <v>300330</v>
      </c>
      <c r="B32" s="1" t="s">
        <v>240</v>
      </c>
      <c r="C32" s="1"/>
      <c r="D32" s="1"/>
      <c r="E32" s="1"/>
      <c r="F32" s="1"/>
    </row>
    <row r="33" spans="1:6" x14ac:dyDescent="0.25">
      <c r="A33" s="1">
        <v>300331</v>
      </c>
      <c r="B33" s="1" t="s">
        <v>241</v>
      </c>
      <c r="C33" s="1"/>
      <c r="D33" s="1"/>
      <c r="E33" s="1"/>
      <c r="F33" s="1"/>
    </row>
    <row r="34" spans="1:6" x14ac:dyDescent="0.25">
      <c r="A34" s="1">
        <v>300332</v>
      </c>
      <c r="B34" s="1" t="s">
        <v>242</v>
      </c>
      <c r="C34" s="1"/>
      <c r="D34" s="1"/>
      <c r="E34" s="1"/>
      <c r="F34" s="1"/>
    </row>
    <row r="35" spans="1:6" x14ac:dyDescent="0.25">
      <c r="A35" s="1">
        <v>300333</v>
      </c>
      <c r="B35" s="1" t="s">
        <v>243</v>
      </c>
      <c r="C35" s="1"/>
      <c r="D35" s="1"/>
      <c r="E35" s="1"/>
      <c r="F35" s="1"/>
    </row>
    <row r="36" spans="1:6" x14ac:dyDescent="0.25">
      <c r="A36" s="1">
        <v>300334</v>
      </c>
      <c r="B36" s="1" t="s">
        <v>244</v>
      </c>
      <c r="C36" s="1"/>
      <c r="D36" s="1"/>
      <c r="E36" s="1"/>
      <c r="F36" s="1"/>
    </row>
    <row r="37" spans="1:6" x14ac:dyDescent="0.25">
      <c r="A37" s="1">
        <v>300335</v>
      </c>
      <c r="B37" s="1" t="s">
        <v>245</v>
      </c>
      <c r="C37" s="1"/>
      <c r="D37" s="1"/>
      <c r="E37" s="1"/>
      <c r="F37" s="1"/>
    </row>
    <row r="38" spans="1:6" x14ac:dyDescent="0.25">
      <c r="A38" s="1">
        <v>300336</v>
      </c>
      <c r="B38" s="1" t="s">
        <v>246</v>
      </c>
      <c r="C38" s="1"/>
      <c r="D38" s="1"/>
      <c r="E38" s="1"/>
      <c r="F38" s="1"/>
    </row>
    <row r="39" spans="1:6" x14ac:dyDescent="0.25">
      <c r="A39" s="1">
        <v>300337</v>
      </c>
      <c r="B39" s="1" t="s">
        <v>247</v>
      </c>
      <c r="C39" s="1"/>
      <c r="D39" s="1"/>
      <c r="E39" s="1"/>
      <c r="F39" s="1"/>
    </row>
    <row r="40" spans="1:6" x14ac:dyDescent="0.25">
      <c r="A40" s="1">
        <v>300338</v>
      </c>
      <c r="B40" s="1" t="s">
        <v>248</v>
      </c>
      <c r="C40" s="1"/>
      <c r="D40" s="1"/>
      <c r="E40" s="1"/>
      <c r="F40" s="1"/>
    </row>
    <row r="41" spans="1:6" x14ac:dyDescent="0.25">
      <c r="A41" s="1">
        <v>300339</v>
      </c>
      <c r="B41" s="1" t="s">
        <v>249</v>
      </c>
      <c r="C41" s="1"/>
      <c r="D41" s="1"/>
      <c r="E41" s="1"/>
      <c r="F41" s="1"/>
    </row>
    <row r="42" spans="1:6" x14ac:dyDescent="0.25">
      <c r="A42" s="1">
        <v>300340</v>
      </c>
      <c r="B42" s="1" t="s">
        <v>250</v>
      </c>
      <c r="C42" s="1"/>
      <c r="D42" s="1"/>
      <c r="E42" s="1"/>
      <c r="F42" s="1"/>
    </row>
    <row r="43" spans="1:6" x14ac:dyDescent="0.25">
      <c r="A43" s="1">
        <v>300341</v>
      </c>
      <c r="B43" s="1" t="s">
        <v>251</v>
      </c>
      <c r="C43" s="1"/>
      <c r="D43" s="1"/>
      <c r="E43" s="1"/>
      <c r="F43" s="1"/>
    </row>
    <row r="44" spans="1:6" x14ac:dyDescent="0.25">
      <c r="A44" s="1">
        <v>300342</v>
      </c>
      <c r="B44" s="1" t="s">
        <v>252</v>
      </c>
      <c r="C44" s="1"/>
      <c r="D44" s="1"/>
      <c r="E44" s="1"/>
      <c r="F44" s="1"/>
    </row>
    <row r="45" spans="1:6" x14ac:dyDescent="0.25">
      <c r="A45" s="1">
        <v>300343</v>
      </c>
      <c r="B45" s="1" t="s">
        <v>253</v>
      </c>
      <c r="C45" s="1"/>
      <c r="D45" s="1"/>
      <c r="E45" s="1"/>
      <c r="F45" s="1"/>
    </row>
    <row r="46" spans="1:6" x14ac:dyDescent="0.25">
      <c r="A46" s="1">
        <v>300344</v>
      </c>
      <c r="B46" s="1" t="s">
        <v>254</v>
      </c>
      <c r="C46" s="1"/>
      <c r="D46" s="1"/>
      <c r="E46" s="1"/>
      <c r="F46" s="1"/>
    </row>
    <row r="47" spans="1:6" x14ac:dyDescent="0.25">
      <c r="A47" s="1">
        <v>300345</v>
      </c>
      <c r="B47" s="1" t="s">
        <v>255</v>
      </c>
      <c r="C47" s="1"/>
      <c r="D47" s="1"/>
      <c r="E47" s="1"/>
      <c r="F47" s="1"/>
    </row>
    <row r="48" spans="1:6" x14ac:dyDescent="0.25">
      <c r="A48" s="1">
        <v>300346</v>
      </c>
      <c r="B48" s="1" t="s">
        <v>256</v>
      </c>
      <c r="C48" s="1"/>
      <c r="D48" s="1"/>
      <c r="E48" s="1"/>
      <c r="F48" s="1"/>
    </row>
    <row r="49" spans="1:6" x14ac:dyDescent="0.25">
      <c r="A49" s="1">
        <v>300347</v>
      </c>
      <c r="B49" s="1" t="s">
        <v>257</v>
      </c>
      <c r="C49" s="1"/>
      <c r="D49" s="1"/>
      <c r="E49" s="1"/>
      <c r="F49" s="1"/>
    </row>
    <row r="50" spans="1:6" x14ac:dyDescent="0.25">
      <c r="A50" s="1">
        <v>300348</v>
      </c>
      <c r="B50" s="1" t="s">
        <v>258</v>
      </c>
      <c r="C50" s="1"/>
      <c r="D50" s="1"/>
      <c r="E50" s="1"/>
      <c r="F50" s="1"/>
    </row>
    <row r="51" spans="1:6" x14ac:dyDescent="0.25">
      <c r="A51" s="1">
        <v>300349</v>
      </c>
      <c r="B51" s="1" t="s">
        <v>259</v>
      </c>
      <c r="C51" s="1"/>
      <c r="D51" s="1"/>
      <c r="E51" s="1"/>
      <c r="F51" s="1"/>
    </row>
    <row r="52" spans="1:6" x14ac:dyDescent="0.25">
      <c r="A52" s="1">
        <v>300350</v>
      </c>
      <c r="B52" s="1" t="s">
        <v>260</v>
      </c>
      <c r="C52" s="1"/>
      <c r="D52" s="1"/>
      <c r="E52" s="1"/>
      <c r="F52" s="1"/>
    </row>
    <row r="53" spans="1:6" x14ac:dyDescent="0.25">
      <c r="A53" s="1">
        <v>300351</v>
      </c>
      <c r="B53" s="1" t="s">
        <v>261</v>
      </c>
      <c r="C53" s="1"/>
      <c r="D53" s="1"/>
      <c r="E53" s="1"/>
      <c r="F53" s="1"/>
    </row>
    <row r="54" spans="1:6" x14ac:dyDescent="0.25">
      <c r="A54" s="1">
        <v>300352</v>
      </c>
      <c r="B54" s="1" t="s">
        <v>262</v>
      </c>
      <c r="C54" s="1"/>
      <c r="D54" s="1"/>
      <c r="E54" s="1"/>
      <c r="F54" s="1"/>
    </row>
    <row r="55" spans="1:6" x14ac:dyDescent="0.25">
      <c r="A55" s="1">
        <v>300353</v>
      </c>
      <c r="B55" s="1" t="s">
        <v>263</v>
      </c>
      <c r="C55" s="1"/>
      <c r="D55" s="1"/>
      <c r="E55" s="1"/>
      <c r="F55" s="1"/>
    </row>
    <row r="56" spans="1:6" x14ac:dyDescent="0.25">
      <c r="A56" s="1">
        <v>300354</v>
      </c>
      <c r="B56" s="1" t="s">
        <v>264</v>
      </c>
      <c r="C56" s="1"/>
      <c r="D56" s="1"/>
      <c r="E56" s="1"/>
      <c r="F56" s="1"/>
    </row>
    <row r="57" spans="1:6" x14ac:dyDescent="0.25">
      <c r="A57" s="1">
        <v>300355</v>
      </c>
      <c r="B57" s="1" t="s">
        <v>265</v>
      </c>
      <c r="C57" s="1"/>
      <c r="D57" s="1"/>
      <c r="E57" s="1"/>
      <c r="F57" s="1"/>
    </row>
    <row r="58" spans="1:6" x14ac:dyDescent="0.25">
      <c r="A58" s="1">
        <v>300356</v>
      </c>
      <c r="B58" s="1" t="s">
        <v>266</v>
      </c>
      <c r="C58" s="1"/>
      <c r="D58" s="1"/>
      <c r="E58" s="1"/>
      <c r="F58" s="1"/>
    </row>
    <row r="59" spans="1:6" x14ac:dyDescent="0.25">
      <c r="A59" s="1">
        <v>300357</v>
      </c>
      <c r="B59" s="1" t="s">
        <v>267</v>
      </c>
      <c r="C59" s="1"/>
      <c r="D59" s="1"/>
      <c r="E59" s="1"/>
      <c r="F59" s="1"/>
    </row>
    <row r="60" spans="1:6" x14ac:dyDescent="0.25">
      <c r="A60" s="1">
        <v>300358</v>
      </c>
      <c r="B60" s="1" t="s">
        <v>268</v>
      </c>
      <c r="C60" s="1"/>
      <c r="D60" s="1"/>
      <c r="E60" s="1"/>
      <c r="F60" s="1"/>
    </row>
    <row r="61" spans="1:6" x14ac:dyDescent="0.25">
      <c r="A61" s="1">
        <v>300359</v>
      </c>
      <c r="B61" s="1" t="s">
        <v>269</v>
      </c>
      <c r="C61" s="1"/>
      <c r="D61" s="1"/>
      <c r="E61" s="1"/>
      <c r="F61" s="1"/>
    </row>
    <row r="62" spans="1:6" x14ac:dyDescent="0.25">
      <c r="A62" s="1">
        <v>300360</v>
      </c>
      <c r="B62" s="1" t="s">
        <v>270</v>
      </c>
      <c r="C62" s="1"/>
      <c r="D62" s="1"/>
      <c r="E62" s="1"/>
      <c r="F62" s="1"/>
    </row>
    <row r="63" spans="1:6" x14ac:dyDescent="0.25">
      <c r="A63" s="1">
        <v>300361</v>
      </c>
      <c r="B63" s="1" t="s">
        <v>271</v>
      </c>
      <c r="C63" s="1"/>
      <c r="D63" s="1"/>
      <c r="E63" s="1"/>
      <c r="F63" s="1"/>
    </row>
    <row r="64" spans="1:6" x14ac:dyDescent="0.25">
      <c r="A64" s="1">
        <v>300362</v>
      </c>
      <c r="B64" s="1" t="s">
        <v>272</v>
      </c>
      <c r="C64" s="1"/>
      <c r="D64" s="1"/>
      <c r="E64" s="1"/>
      <c r="F64" s="1"/>
    </row>
    <row r="65" spans="1:6" x14ac:dyDescent="0.25">
      <c r="A65" s="1">
        <v>300363</v>
      </c>
      <c r="B65" s="1" t="s">
        <v>273</v>
      </c>
      <c r="C65" s="1"/>
      <c r="D65" s="1"/>
      <c r="E65" s="1"/>
      <c r="F65" s="1"/>
    </row>
    <row r="66" spans="1:6" x14ac:dyDescent="0.25">
      <c r="A66" s="1">
        <v>300364</v>
      </c>
      <c r="B66" s="1" t="s">
        <v>274</v>
      </c>
      <c r="C66" s="1"/>
      <c r="D66" s="1"/>
      <c r="E66" s="1"/>
      <c r="F66" s="1"/>
    </row>
    <row r="67" spans="1:6" x14ac:dyDescent="0.25">
      <c r="A67" s="1">
        <v>300365</v>
      </c>
      <c r="B67" s="1" t="s">
        <v>275</v>
      </c>
      <c r="C67" s="1"/>
      <c r="D67" s="1"/>
      <c r="E67" s="1"/>
      <c r="F67" s="1"/>
    </row>
    <row r="68" spans="1:6" x14ac:dyDescent="0.25">
      <c r="A68" s="1">
        <v>300366</v>
      </c>
      <c r="B68" s="1" t="s">
        <v>276</v>
      </c>
      <c r="C68" s="1"/>
      <c r="D68" s="1"/>
      <c r="E68" s="1"/>
      <c r="F68" s="1"/>
    </row>
    <row r="69" spans="1:6" x14ac:dyDescent="0.25">
      <c r="A69" s="1">
        <v>300367</v>
      </c>
      <c r="B69" s="1" t="s">
        <v>277</v>
      </c>
      <c r="C69" s="1"/>
      <c r="D69" s="1"/>
      <c r="E69" s="1"/>
      <c r="F69" s="1"/>
    </row>
    <row r="70" spans="1:6" x14ac:dyDescent="0.25">
      <c r="A70" s="1">
        <v>300368</v>
      </c>
      <c r="B70" s="1" t="s">
        <v>278</v>
      </c>
      <c r="C70" s="1"/>
      <c r="D70" s="1"/>
      <c r="E70" s="1"/>
      <c r="F70" s="1"/>
    </row>
    <row r="71" spans="1:6" x14ac:dyDescent="0.25">
      <c r="A71" s="1">
        <v>300369</v>
      </c>
      <c r="B71" s="1" t="s">
        <v>279</v>
      </c>
      <c r="C71" s="1"/>
      <c r="D71" s="1"/>
      <c r="E71" s="1"/>
      <c r="F71" s="1"/>
    </row>
    <row r="72" spans="1:6" x14ac:dyDescent="0.25">
      <c r="A72" s="1">
        <v>300370</v>
      </c>
      <c r="B72" s="1" t="s">
        <v>280</v>
      </c>
      <c r="C72" s="1"/>
      <c r="D72" s="1"/>
      <c r="E72" s="1"/>
      <c r="F72" s="1"/>
    </row>
    <row r="73" spans="1:6" x14ac:dyDescent="0.25">
      <c r="A73" s="1">
        <v>300371</v>
      </c>
      <c r="B73" s="1" t="s">
        <v>281</v>
      </c>
      <c r="C73" s="1"/>
      <c r="D73" s="1"/>
      <c r="E73" s="1"/>
      <c r="F73" s="1"/>
    </row>
    <row r="74" spans="1:6" x14ac:dyDescent="0.25">
      <c r="A74" s="1">
        <v>300372</v>
      </c>
      <c r="B74" s="1" t="s">
        <v>282</v>
      </c>
      <c r="C74" s="1"/>
      <c r="D74" s="1"/>
      <c r="E74" s="1"/>
      <c r="F74" s="1"/>
    </row>
    <row r="75" spans="1:6" x14ac:dyDescent="0.25">
      <c r="A75" s="1">
        <v>300373</v>
      </c>
      <c r="B75" s="1" t="s">
        <v>283</v>
      </c>
      <c r="C75" s="1"/>
      <c r="D75" s="1"/>
      <c r="E75" s="1"/>
      <c r="F75" s="1"/>
    </row>
    <row r="76" spans="1:6" x14ac:dyDescent="0.25">
      <c r="A76" s="1">
        <v>300374</v>
      </c>
      <c r="B76" s="1" t="s">
        <v>284</v>
      </c>
      <c r="C76" s="1"/>
      <c r="D76" s="1"/>
      <c r="E76" s="1"/>
      <c r="F76" s="1"/>
    </row>
    <row r="77" spans="1:6" x14ac:dyDescent="0.25">
      <c r="A77" s="1">
        <v>300375</v>
      </c>
      <c r="B77" s="1" t="s">
        <v>285</v>
      </c>
      <c r="C77" s="1"/>
      <c r="D77" s="1"/>
      <c r="E77" s="1"/>
      <c r="F77" s="1"/>
    </row>
    <row r="78" spans="1:6" x14ac:dyDescent="0.25">
      <c r="A78" s="1">
        <v>300376</v>
      </c>
      <c r="B78" s="1" t="s">
        <v>286</v>
      </c>
      <c r="C78" s="1"/>
      <c r="D78" s="1"/>
      <c r="E78" s="1"/>
      <c r="F78" s="1"/>
    </row>
    <row r="79" spans="1:6" x14ac:dyDescent="0.25">
      <c r="A79" s="1">
        <v>300377</v>
      </c>
      <c r="B79" s="1" t="s">
        <v>287</v>
      </c>
      <c r="C79" s="1"/>
      <c r="D79" s="1"/>
      <c r="E79" s="1"/>
      <c r="F79" s="1"/>
    </row>
    <row r="80" spans="1:6" x14ac:dyDescent="0.25">
      <c r="A80" s="1">
        <v>300378</v>
      </c>
      <c r="B80" s="1" t="s">
        <v>288</v>
      </c>
      <c r="C80" s="1"/>
      <c r="D80" s="1"/>
      <c r="E80" s="1"/>
      <c r="F80" s="1"/>
    </row>
    <row r="81" spans="1:6" x14ac:dyDescent="0.25">
      <c r="A81" s="1">
        <v>300379</v>
      </c>
      <c r="B81" s="1" t="s">
        <v>289</v>
      </c>
      <c r="C81" s="1"/>
      <c r="D81" s="1"/>
      <c r="E81" s="1"/>
      <c r="F81" s="1"/>
    </row>
    <row r="82" spans="1:6" x14ac:dyDescent="0.25">
      <c r="A82" s="1">
        <v>300380</v>
      </c>
      <c r="B82" s="1" t="s">
        <v>290</v>
      </c>
      <c r="C82" s="1"/>
      <c r="D82" s="1"/>
      <c r="E82" s="1"/>
      <c r="F82" s="1"/>
    </row>
    <row r="83" spans="1:6" x14ac:dyDescent="0.25">
      <c r="A83" s="1">
        <v>300381</v>
      </c>
      <c r="B83" s="1" t="s">
        <v>291</v>
      </c>
      <c r="C83" s="1"/>
      <c r="D83" s="1"/>
      <c r="E83" s="1"/>
      <c r="F83" s="1"/>
    </row>
    <row r="84" spans="1:6" x14ac:dyDescent="0.25">
      <c r="A84" s="1">
        <v>300382</v>
      </c>
      <c r="B84" s="1" t="s">
        <v>292</v>
      </c>
      <c r="C84" s="1"/>
      <c r="D84" s="1"/>
      <c r="E84" s="1"/>
      <c r="F84" s="1"/>
    </row>
    <row r="85" spans="1:6" x14ac:dyDescent="0.25">
      <c r="A85" s="1">
        <v>300383</v>
      </c>
      <c r="B85" s="1" t="s">
        <v>293</v>
      </c>
      <c r="C85" s="1"/>
      <c r="D85" s="1"/>
      <c r="E85" s="1"/>
      <c r="F85" s="1"/>
    </row>
    <row r="86" spans="1:6" x14ac:dyDescent="0.25">
      <c r="A86" s="1">
        <v>300384</v>
      </c>
      <c r="B86" s="1" t="s">
        <v>294</v>
      </c>
      <c r="C86" s="1"/>
      <c r="D86" s="1"/>
      <c r="E86" s="1"/>
      <c r="F86" s="1"/>
    </row>
    <row r="87" spans="1:6" x14ac:dyDescent="0.25">
      <c r="A87" s="1">
        <v>300385</v>
      </c>
      <c r="B87" s="1" t="s">
        <v>295</v>
      </c>
      <c r="C87" s="1"/>
      <c r="D87" s="1"/>
      <c r="E87" s="1"/>
      <c r="F87" s="1"/>
    </row>
    <row r="88" spans="1:6" x14ac:dyDescent="0.25">
      <c r="A88" s="1">
        <v>300386</v>
      </c>
      <c r="B88" s="1" t="s">
        <v>296</v>
      </c>
      <c r="C88" s="1"/>
      <c r="D88" s="1"/>
      <c r="E88" s="1"/>
      <c r="F88" s="1"/>
    </row>
    <row r="89" spans="1:6" x14ac:dyDescent="0.25">
      <c r="A89" s="1">
        <v>300387</v>
      </c>
      <c r="B89" s="1" t="s">
        <v>297</v>
      </c>
      <c r="C89" s="1"/>
      <c r="D89" s="1"/>
      <c r="E89" s="1"/>
      <c r="F89" s="1"/>
    </row>
    <row r="90" spans="1:6" x14ac:dyDescent="0.25">
      <c r="A90" s="1">
        <v>300388</v>
      </c>
      <c r="B90" s="1" t="s">
        <v>298</v>
      </c>
      <c r="C90" s="1"/>
      <c r="D90" s="1"/>
      <c r="E90" s="1"/>
      <c r="F90" s="1"/>
    </row>
    <row r="91" spans="1:6" x14ac:dyDescent="0.25">
      <c r="A91" s="1">
        <v>300389</v>
      </c>
      <c r="B91" s="1" t="s">
        <v>299</v>
      </c>
      <c r="C91" s="1"/>
      <c r="D91" s="1"/>
      <c r="E91" s="1"/>
      <c r="F91" s="1"/>
    </row>
    <row r="92" spans="1:6" x14ac:dyDescent="0.25">
      <c r="A92" s="1">
        <v>300390</v>
      </c>
      <c r="B92" s="1" t="s">
        <v>300</v>
      </c>
      <c r="C92" s="1"/>
      <c r="D92" s="1"/>
      <c r="E92" s="1"/>
      <c r="F92" s="1"/>
    </row>
    <row r="93" spans="1:6" x14ac:dyDescent="0.25">
      <c r="A93" s="1">
        <v>300391</v>
      </c>
      <c r="B93" s="1" t="s">
        <v>301</v>
      </c>
      <c r="C93" s="1"/>
      <c r="D93" s="1"/>
      <c r="E93" s="1"/>
      <c r="F93" s="1"/>
    </row>
    <row r="94" spans="1:6" x14ac:dyDescent="0.25">
      <c r="A94" s="1">
        <v>300392</v>
      </c>
      <c r="B94" s="1" t="s">
        <v>302</v>
      </c>
      <c r="C94" s="1"/>
      <c r="D94" s="1"/>
      <c r="E94" s="1"/>
      <c r="F94" s="1"/>
    </row>
    <row r="95" spans="1:6" x14ac:dyDescent="0.25">
      <c r="A95" s="1">
        <v>300393</v>
      </c>
      <c r="B95" s="1" t="s">
        <v>303</v>
      </c>
      <c r="C95" s="1"/>
      <c r="D95" s="1"/>
      <c r="E95" s="1"/>
      <c r="F95" s="1"/>
    </row>
    <row r="96" spans="1:6" x14ac:dyDescent="0.25">
      <c r="A96" s="1">
        <v>300394</v>
      </c>
      <c r="B96" s="1" t="s">
        <v>304</v>
      </c>
      <c r="C96" s="1"/>
      <c r="D96" s="1"/>
      <c r="E96" s="1"/>
      <c r="F96" s="1"/>
    </row>
    <row r="97" spans="1:6" x14ac:dyDescent="0.25">
      <c r="A97" s="1">
        <v>300395</v>
      </c>
      <c r="B97" s="1" t="s">
        <v>305</v>
      </c>
      <c r="C97" s="1"/>
      <c r="D97" s="1"/>
      <c r="E97" s="1"/>
      <c r="F97" s="1"/>
    </row>
    <row r="98" spans="1:6" x14ac:dyDescent="0.25">
      <c r="A98" s="1">
        <v>300396</v>
      </c>
      <c r="B98" s="1" t="s">
        <v>306</v>
      </c>
      <c r="C98" s="1"/>
      <c r="D98" s="1"/>
      <c r="E98" s="1"/>
      <c r="F98" s="1"/>
    </row>
    <row r="99" spans="1:6" x14ac:dyDescent="0.25">
      <c r="A99" s="1">
        <v>300397</v>
      </c>
      <c r="B99" s="1" t="s">
        <v>307</v>
      </c>
      <c r="C99" s="1"/>
      <c r="D99" s="1"/>
      <c r="E99" s="1"/>
      <c r="F99" s="1"/>
    </row>
    <row r="100" spans="1:6" x14ac:dyDescent="0.25">
      <c r="A100" s="1">
        <v>300398</v>
      </c>
      <c r="B100" s="1" t="s">
        <v>308</v>
      </c>
      <c r="C100" s="1"/>
      <c r="D100" s="1"/>
      <c r="E100" s="1"/>
      <c r="F100" s="1"/>
    </row>
    <row r="101" spans="1:6" x14ac:dyDescent="0.25">
      <c r="A101" s="1">
        <v>300399</v>
      </c>
      <c r="B101" s="1" t="s">
        <v>309</v>
      </c>
      <c r="C101" s="1"/>
      <c r="D101" s="1"/>
      <c r="E101" s="1"/>
      <c r="F101" s="1"/>
    </row>
    <row r="102" spans="1:6" x14ac:dyDescent="0.25">
      <c r="A102" s="1">
        <v>300400</v>
      </c>
      <c r="B102" s="1" t="s">
        <v>310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L3008"/>
  <sheetViews>
    <sheetView rightToLeft="1" tabSelected="1" topLeftCell="B1" zoomScaleNormal="100" workbookViewId="0">
      <pane ySplit="6" topLeftCell="A7" activePane="bottomLeft" state="frozen"/>
      <selection activeCell="D4" sqref="D4"/>
      <selection pane="bottomLeft" activeCell="I3" sqref="I3:J3"/>
    </sheetView>
  </sheetViews>
  <sheetFormatPr defaultColWidth="0" defaultRowHeight="15" zeroHeight="1" x14ac:dyDescent="0.25"/>
  <cols>
    <col min="1" max="1" width="9" style="8" customWidth="1"/>
    <col min="2" max="4" width="10.7109375" style="4" customWidth="1"/>
    <col min="5" max="6" width="14.5703125" style="4" customWidth="1"/>
    <col min="7" max="7" width="15.7109375" style="4" customWidth="1"/>
    <col min="8" max="9" width="15.7109375" style="8" customWidth="1"/>
    <col min="10" max="10" width="15.7109375" style="4" customWidth="1"/>
    <col min="11" max="11" width="40.28515625" style="4" bestFit="1" customWidth="1"/>
    <col min="12" max="12" width="9" style="8" customWidth="1"/>
    <col min="13" max="16384" width="9" style="8" hidden="1"/>
  </cols>
  <sheetData>
    <row r="1" spans="1:11" ht="29.25" thickBot="1" x14ac:dyDescent="0.3">
      <c r="A1" s="16" t="s">
        <v>377</v>
      </c>
      <c r="G1" s="5"/>
      <c r="H1" s="5"/>
      <c r="I1" s="37" t="s">
        <v>378</v>
      </c>
      <c r="J1" s="37"/>
      <c r="K1" s="4" t="s">
        <v>379</v>
      </c>
    </row>
    <row r="2" spans="1:11" ht="16.5" thickTop="1" x14ac:dyDescent="0.25">
      <c r="C2" s="50" t="s">
        <v>322</v>
      </c>
      <c r="D2" s="51"/>
      <c r="E2" s="54" t="s">
        <v>320</v>
      </c>
      <c r="F2" s="51"/>
      <c r="G2" s="11" t="s">
        <v>346</v>
      </c>
      <c r="H2" s="9" t="s">
        <v>347</v>
      </c>
      <c r="I2" s="41" t="s">
        <v>317</v>
      </c>
      <c r="J2" s="42"/>
      <c r="K2" s="4" t="s">
        <v>317</v>
      </c>
    </row>
    <row r="3" spans="1:11" ht="16.5" thickBot="1" x14ac:dyDescent="0.3">
      <c r="C3" s="52">
        <v>200202</v>
      </c>
      <c r="D3" s="53"/>
      <c r="E3" s="48" t="str">
        <f>INDEX(ITM,MATCH($C$3,ITMCO,0))</f>
        <v>صنف 2</v>
      </c>
      <c r="F3" s="49"/>
      <c r="G3" s="17">
        <v>41334</v>
      </c>
      <c r="H3" s="18">
        <v>41639</v>
      </c>
      <c r="I3" s="43">
        <f>INDEX(item!E5:E104,MATCH($C$3,ITMCO,0),0)+(SUMIFS(ADDFV,date,"&lt;"&amp;G$3,ADDCO,C$3)+SUMIFS(RFC,date,"&lt;"&amp;G$3,ADDCO,C$3))-(SUMIFS(EXFC,date,"&lt;"&amp;G$3,ADDCO,C$3)+SUMIFS(RTV,date,"&lt;"&amp;G$3,ADDCO,C$3))</f>
        <v>3000</v>
      </c>
      <c r="J3" s="44"/>
      <c r="K3" s="25">
        <f>SUMIF(ITMCO,C$3,FRIBAL)+SUMPRODUCT(--(date&lt;G$3),--(C$3=ADDCO),--(ADDFV+RFC)-(EXFC+RTV))</f>
        <v>3000</v>
      </c>
    </row>
    <row r="4" spans="1:11" ht="15.75" thickTop="1" x14ac:dyDescent="0.25">
      <c r="H4" s="4"/>
      <c r="I4" s="4"/>
    </row>
    <row r="5" spans="1:11" ht="18.75" x14ac:dyDescent="0.3">
      <c r="B5" s="45" t="s">
        <v>321</v>
      </c>
      <c r="C5" s="46" t="s">
        <v>105</v>
      </c>
      <c r="D5" s="45" t="s">
        <v>104</v>
      </c>
      <c r="E5" s="39" t="s">
        <v>350</v>
      </c>
      <c r="F5" s="39" t="s">
        <v>342</v>
      </c>
      <c r="G5" s="57" t="s">
        <v>344</v>
      </c>
      <c r="H5" s="55"/>
      <c r="I5" s="55" t="s">
        <v>345</v>
      </c>
      <c r="J5" s="56"/>
      <c r="K5" s="38" t="s">
        <v>319</v>
      </c>
    </row>
    <row r="6" spans="1:11" ht="15" customHeight="1" x14ac:dyDescent="0.25">
      <c r="B6" s="45"/>
      <c r="C6" s="47"/>
      <c r="D6" s="45"/>
      <c r="E6" s="40"/>
      <c r="F6" s="40"/>
      <c r="G6" s="7" t="s">
        <v>107</v>
      </c>
      <c r="H6" s="7" t="s">
        <v>334</v>
      </c>
      <c r="I6" s="7" t="s">
        <v>108</v>
      </c>
      <c r="J6" s="7" t="s">
        <v>335</v>
      </c>
      <c r="K6" s="38"/>
    </row>
    <row r="7" spans="1:11" ht="15" customHeight="1" x14ac:dyDescent="0.25">
      <c r="B7" s="10" t="str">
        <f>IF(ROW(A1)&lt;=MAX(add!$A:$A),ROW($A1),"")</f>
        <v/>
      </c>
      <c r="C7" s="6"/>
      <c r="D7" s="7"/>
      <c r="E7" s="7"/>
      <c r="F7" s="7"/>
      <c r="G7" s="7" t="str">
        <f t="shared" ref="G7:G70" si="0">IF(B7="","",SUMIF(ADDRES,B7,ADDFV))</f>
        <v/>
      </c>
      <c r="H7" s="7" t="str">
        <f t="shared" ref="H7:H70" si="1">IF(B7="","",INDEX(RFC,MATCH(B7,ADDRES,0),0))</f>
        <v/>
      </c>
      <c r="I7" s="7" t="str">
        <f t="shared" ref="I7:I70" si="2">IF(B7="","",SUMIF(ADDRES,B7,EXFC))</f>
        <v/>
      </c>
      <c r="J7" s="7" t="str">
        <f t="shared" ref="J7:J70" si="3">IF(B7="","",INDEX(RTV,MATCH(B7,ADDRES,0),0))</f>
        <v/>
      </c>
      <c r="K7" s="7">
        <f>IFERROR(($I$3+G7+H7)-(I7+J7),$I$3)</f>
        <v>3000</v>
      </c>
    </row>
    <row r="8" spans="1:11" x14ac:dyDescent="0.25">
      <c r="B8" s="10" t="str">
        <f>IF(ROW(A2)&lt;=MAX(add!$A:$A),ROW($A2),"")</f>
        <v/>
      </c>
      <c r="C8" s="6"/>
      <c r="D8" s="7"/>
      <c r="E8" s="7"/>
      <c r="F8" s="7"/>
      <c r="G8" s="7" t="str">
        <f t="shared" si="0"/>
        <v/>
      </c>
      <c r="H8" s="7" t="str">
        <f t="shared" si="1"/>
        <v/>
      </c>
      <c r="I8" s="7" t="str">
        <f t="shared" si="2"/>
        <v/>
      </c>
      <c r="J8" s="7" t="str">
        <f t="shared" si="3"/>
        <v/>
      </c>
      <c r="K8" s="7" t="str">
        <f>IFERROR((K7+G8+H8)-(I8+J8),"")</f>
        <v/>
      </c>
    </row>
    <row r="9" spans="1:11" x14ac:dyDescent="0.25">
      <c r="B9" s="10" t="str">
        <f>IF(ROW(A3)&lt;=MAX(add!$A:$A),ROW($A3),"")</f>
        <v/>
      </c>
      <c r="C9" s="6"/>
      <c r="D9" s="7"/>
      <c r="E9" s="7"/>
      <c r="F9" s="7"/>
      <c r="G9" s="7" t="str">
        <f t="shared" si="0"/>
        <v/>
      </c>
      <c r="H9" s="7" t="str">
        <f t="shared" si="1"/>
        <v/>
      </c>
      <c r="I9" s="7" t="str">
        <f t="shared" si="2"/>
        <v/>
      </c>
      <c r="J9" s="7" t="str">
        <f t="shared" si="3"/>
        <v/>
      </c>
      <c r="K9" s="7" t="str">
        <f t="shared" ref="K9:K72" si="4">IFERROR((K8+G9+H9)-(I9+J9),"")</f>
        <v/>
      </c>
    </row>
    <row r="10" spans="1:11" x14ac:dyDescent="0.25">
      <c r="B10" s="10" t="str">
        <f>IF(ROW(A4)&lt;=MAX(add!$A:$A),ROW($A4),"")</f>
        <v/>
      </c>
      <c r="C10" s="6"/>
      <c r="D10" s="7"/>
      <c r="E10" s="7"/>
      <c r="F10" s="7"/>
      <c r="G10" s="7" t="str">
        <f t="shared" si="0"/>
        <v/>
      </c>
      <c r="H10" s="7" t="str">
        <f t="shared" si="1"/>
        <v/>
      </c>
      <c r="I10" s="7" t="str">
        <f t="shared" si="2"/>
        <v/>
      </c>
      <c r="J10" s="7" t="str">
        <f t="shared" si="3"/>
        <v/>
      </c>
      <c r="K10" s="7" t="str">
        <f t="shared" si="4"/>
        <v/>
      </c>
    </row>
    <row r="11" spans="1:11" x14ac:dyDescent="0.25">
      <c r="B11" s="10" t="str">
        <f>IF(ROW(A5)&lt;=MAX(add!$A:$A),ROW($A5),"")</f>
        <v/>
      </c>
      <c r="C11" s="6"/>
      <c r="D11" s="7"/>
      <c r="E11" s="7"/>
      <c r="F11" s="7"/>
      <c r="G11" s="7" t="str">
        <f t="shared" si="0"/>
        <v/>
      </c>
      <c r="H11" s="7" t="str">
        <f t="shared" si="1"/>
        <v/>
      </c>
      <c r="I11" s="7" t="str">
        <f t="shared" si="2"/>
        <v/>
      </c>
      <c r="J11" s="7" t="str">
        <f t="shared" si="3"/>
        <v/>
      </c>
      <c r="K11" s="7" t="str">
        <f t="shared" si="4"/>
        <v/>
      </c>
    </row>
    <row r="12" spans="1:11" x14ac:dyDescent="0.25">
      <c r="B12" s="10" t="str">
        <f>IF(ROW(A6)&lt;=MAX(add!$A:$A),ROW($A6),"")</f>
        <v/>
      </c>
      <c r="C12" s="6"/>
      <c r="D12" s="7"/>
      <c r="E12" s="7"/>
      <c r="F12" s="7"/>
      <c r="G12" s="7" t="str">
        <f t="shared" si="0"/>
        <v/>
      </c>
      <c r="H12" s="7" t="str">
        <f t="shared" si="1"/>
        <v/>
      </c>
      <c r="I12" s="7" t="str">
        <f t="shared" si="2"/>
        <v/>
      </c>
      <c r="J12" s="7" t="str">
        <f t="shared" si="3"/>
        <v/>
      </c>
      <c r="K12" s="7" t="str">
        <f t="shared" si="4"/>
        <v/>
      </c>
    </row>
    <row r="13" spans="1:11" x14ac:dyDescent="0.25">
      <c r="B13" s="10" t="str">
        <f>IF(ROW(A7)&lt;=MAX(add!$A:$A),ROW($A7),"")</f>
        <v/>
      </c>
      <c r="C13" s="6"/>
      <c r="D13" s="7"/>
      <c r="E13" s="7"/>
      <c r="F13" s="7"/>
      <c r="G13" s="7" t="str">
        <f t="shared" si="0"/>
        <v/>
      </c>
      <c r="H13" s="7" t="str">
        <f t="shared" si="1"/>
        <v/>
      </c>
      <c r="I13" s="7" t="str">
        <f t="shared" si="2"/>
        <v/>
      </c>
      <c r="J13" s="7" t="str">
        <f t="shared" si="3"/>
        <v/>
      </c>
      <c r="K13" s="7" t="str">
        <f t="shared" si="4"/>
        <v/>
      </c>
    </row>
    <row r="14" spans="1:11" x14ac:dyDescent="0.25">
      <c r="B14" s="10" t="str">
        <f>IF(ROW(A8)&lt;=MAX(add!$A:$A),ROW($A8),"")</f>
        <v/>
      </c>
      <c r="C14" s="6"/>
      <c r="D14" s="7"/>
      <c r="E14" s="7"/>
      <c r="F14" s="7"/>
      <c r="G14" s="7" t="str">
        <f t="shared" si="0"/>
        <v/>
      </c>
      <c r="H14" s="7" t="str">
        <f t="shared" si="1"/>
        <v/>
      </c>
      <c r="I14" s="7" t="str">
        <f t="shared" si="2"/>
        <v/>
      </c>
      <c r="J14" s="7" t="str">
        <f t="shared" si="3"/>
        <v/>
      </c>
      <c r="K14" s="7" t="str">
        <f t="shared" si="4"/>
        <v/>
      </c>
    </row>
    <row r="15" spans="1:11" x14ac:dyDescent="0.25">
      <c r="B15" s="10" t="str">
        <f>IF(ROW(A9)&lt;=MAX(add!$A:$A),ROW($A9),"")</f>
        <v/>
      </c>
      <c r="C15" s="6"/>
      <c r="D15" s="7"/>
      <c r="E15" s="7"/>
      <c r="F15" s="7"/>
      <c r="G15" s="7" t="str">
        <f t="shared" si="0"/>
        <v/>
      </c>
      <c r="H15" s="7" t="str">
        <f t="shared" si="1"/>
        <v/>
      </c>
      <c r="I15" s="7" t="str">
        <f t="shared" si="2"/>
        <v/>
      </c>
      <c r="J15" s="7" t="str">
        <f t="shared" si="3"/>
        <v/>
      </c>
      <c r="K15" s="7" t="str">
        <f t="shared" si="4"/>
        <v/>
      </c>
    </row>
    <row r="16" spans="1:11" x14ac:dyDescent="0.25">
      <c r="B16" s="10" t="str">
        <f>IF(ROW(A10)&lt;=MAX(add!$A:$A),ROW($A10),"")</f>
        <v/>
      </c>
      <c r="C16" s="6"/>
      <c r="D16" s="7"/>
      <c r="E16" s="7"/>
      <c r="F16" s="7"/>
      <c r="G16" s="7" t="str">
        <f t="shared" si="0"/>
        <v/>
      </c>
      <c r="H16" s="7" t="str">
        <f t="shared" si="1"/>
        <v/>
      </c>
      <c r="I16" s="7" t="str">
        <f t="shared" si="2"/>
        <v/>
      </c>
      <c r="J16" s="7" t="str">
        <f t="shared" si="3"/>
        <v/>
      </c>
      <c r="K16" s="7" t="str">
        <f t="shared" si="4"/>
        <v/>
      </c>
    </row>
    <row r="17" spans="2:11" x14ac:dyDescent="0.25">
      <c r="B17" s="10" t="str">
        <f>IF(ROW(A11)&lt;=MAX(add!$A:$A),ROW($A11),"")</f>
        <v/>
      </c>
      <c r="C17" s="6"/>
      <c r="D17" s="7"/>
      <c r="E17" s="7"/>
      <c r="F17" s="7"/>
      <c r="G17" s="7" t="str">
        <f t="shared" si="0"/>
        <v/>
      </c>
      <c r="H17" s="7" t="str">
        <f t="shared" si="1"/>
        <v/>
      </c>
      <c r="I17" s="7" t="str">
        <f t="shared" si="2"/>
        <v/>
      </c>
      <c r="J17" s="7" t="str">
        <f t="shared" si="3"/>
        <v/>
      </c>
      <c r="K17" s="7" t="str">
        <f t="shared" si="4"/>
        <v/>
      </c>
    </row>
    <row r="18" spans="2:11" x14ac:dyDescent="0.25">
      <c r="B18" s="10" t="str">
        <f>IF(ROW(A12)&lt;=MAX(add!$A:$A),ROW($A12),"")</f>
        <v/>
      </c>
      <c r="C18" s="6"/>
      <c r="D18" s="7"/>
      <c r="E18" s="7"/>
      <c r="F18" s="7"/>
      <c r="G18" s="7" t="str">
        <f t="shared" si="0"/>
        <v/>
      </c>
      <c r="H18" s="7" t="str">
        <f t="shared" si="1"/>
        <v/>
      </c>
      <c r="I18" s="7" t="str">
        <f t="shared" si="2"/>
        <v/>
      </c>
      <c r="J18" s="7" t="str">
        <f t="shared" si="3"/>
        <v/>
      </c>
      <c r="K18" s="7" t="str">
        <f t="shared" si="4"/>
        <v/>
      </c>
    </row>
    <row r="19" spans="2:11" x14ac:dyDescent="0.25">
      <c r="B19" s="10" t="str">
        <f>IF(ROW(A13)&lt;=MAX(add!$A:$A),ROW($A13),"")</f>
        <v/>
      </c>
      <c r="C19" s="6"/>
      <c r="D19" s="7"/>
      <c r="E19" s="7"/>
      <c r="F19" s="7"/>
      <c r="G19" s="7" t="str">
        <f t="shared" si="0"/>
        <v/>
      </c>
      <c r="H19" s="7" t="str">
        <f t="shared" si="1"/>
        <v/>
      </c>
      <c r="I19" s="7" t="str">
        <f t="shared" si="2"/>
        <v/>
      </c>
      <c r="J19" s="7" t="str">
        <f t="shared" si="3"/>
        <v/>
      </c>
      <c r="K19" s="7" t="str">
        <f t="shared" si="4"/>
        <v/>
      </c>
    </row>
    <row r="20" spans="2:11" x14ac:dyDescent="0.25">
      <c r="B20" s="10" t="str">
        <f>IF(ROW(A14)&lt;=MAX(add!$A:$A),ROW($A14),"")</f>
        <v/>
      </c>
      <c r="C20" s="6"/>
      <c r="D20" s="7"/>
      <c r="E20" s="7"/>
      <c r="F20" s="7"/>
      <c r="G20" s="7" t="str">
        <f t="shared" si="0"/>
        <v/>
      </c>
      <c r="H20" s="7" t="str">
        <f t="shared" si="1"/>
        <v/>
      </c>
      <c r="I20" s="7" t="str">
        <f t="shared" si="2"/>
        <v/>
      </c>
      <c r="J20" s="7" t="str">
        <f t="shared" si="3"/>
        <v/>
      </c>
      <c r="K20" s="7" t="str">
        <f t="shared" si="4"/>
        <v/>
      </c>
    </row>
    <row r="21" spans="2:11" x14ac:dyDescent="0.25">
      <c r="B21" s="10" t="str">
        <f>IF(ROW(A15)&lt;=MAX(add!$A:$A),ROW($A15),"")</f>
        <v/>
      </c>
      <c r="C21" s="6"/>
      <c r="D21" s="7"/>
      <c r="E21" s="7"/>
      <c r="F21" s="7"/>
      <c r="G21" s="7" t="str">
        <f t="shared" si="0"/>
        <v/>
      </c>
      <c r="H21" s="7" t="str">
        <f t="shared" si="1"/>
        <v/>
      </c>
      <c r="I21" s="7" t="str">
        <f t="shared" si="2"/>
        <v/>
      </c>
      <c r="J21" s="7" t="str">
        <f t="shared" si="3"/>
        <v/>
      </c>
      <c r="K21" s="7" t="str">
        <f t="shared" si="4"/>
        <v/>
      </c>
    </row>
    <row r="22" spans="2:11" x14ac:dyDescent="0.25">
      <c r="B22" s="10" t="str">
        <f>IF(ROW(A16)&lt;=MAX(add!$A:$A),ROW($A16),"")</f>
        <v/>
      </c>
      <c r="C22" s="6"/>
      <c r="D22" s="7"/>
      <c r="E22" s="7"/>
      <c r="F22" s="7"/>
      <c r="G22" s="7" t="str">
        <f t="shared" si="0"/>
        <v/>
      </c>
      <c r="H22" s="7" t="str">
        <f t="shared" si="1"/>
        <v/>
      </c>
      <c r="I22" s="7" t="str">
        <f t="shared" si="2"/>
        <v/>
      </c>
      <c r="J22" s="7" t="str">
        <f t="shared" si="3"/>
        <v/>
      </c>
      <c r="K22" s="7" t="str">
        <f t="shared" si="4"/>
        <v/>
      </c>
    </row>
    <row r="23" spans="2:11" x14ac:dyDescent="0.25">
      <c r="B23" s="10" t="str">
        <f>IF(ROW(A17)&lt;=MAX(add!$A:$A),ROW($A17),"")</f>
        <v/>
      </c>
      <c r="C23" s="6"/>
      <c r="D23" s="7"/>
      <c r="E23" s="7"/>
      <c r="F23" s="7"/>
      <c r="G23" s="7" t="str">
        <f t="shared" si="0"/>
        <v/>
      </c>
      <c r="H23" s="7" t="str">
        <f t="shared" si="1"/>
        <v/>
      </c>
      <c r="I23" s="7" t="str">
        <f t="shared" si="2"/>
        <v/>
      </c>
      <c r="J23" s="7" t="str">
        <f t="shared" si="3"/>
        <v/>
      </c>
      <c r="K23" s="7" t="str">
        <f t="shared" si="4"/>
        <v/>
      </c>
    </row>
    <row r="24" spans="2:11" x14ac:dyDescent="0.25">
      <c r="B24" s="10" t="str">
        <f>IF(ROW(A18)&lt;=MAX(add!$A:$A),ROW($A18),"")</f>
        <v/>
      </c>
      <c r="C24" s="6"/>
      <c r="D24" s="7"/>
      <c r="E24" s="7"/>
      <c r="F24" s="7"/>
      <c r="G24" s="7" t="str">
        <f t="shared" si="0"/>
        <v/>
      </c>
      <c r="H24" s="7" t="str">
        <f t="shared" si="1"/>
        <v/>
      </c>
      <c r="I24" s="7" t="str">
        <f t="shared" si="2"/>
        <v/>
      </c>
      <c r="J24" s="7" t="str">
        <f t="shared" si="3"/>
        <v/>
      </c>
      <c r="K24" s="7" t="str">
        <f t="shared" si="4"/>
        <v/>
      </c>
    </row>
    <row r="25" spans="2:11" x14ac:dyDescent="0.25">
      <c r="B25" s="10" t="str">
        <f>IF(ROW(A19)&lt;=MAX(add!$A:$A),ROW($A19),"")</f>
        <v/>
      </c>
      <c r="C25" s="6"/>
      <c r="D25" s="7"/>
      <c r="E25" s="7"/>
      <c r="F25" s="7"/>
      <c r="G25" s="7" t="str">
        <f t="shared" si="0"/>
        <v/>
      </c>
      <c r="H25" s="7" t="str">
        <f t="shared" si="1"/>
        <v/>
      </c>
      <c r="I25" s="7" t="str">
        <f t="shared" si="2"/>
        <v/>
      </c>
      <c r="J25" s="7" t="str">
        <f t="shared" si="3"/>
        <v/>
      </c>
      <c r="K25" s="7" t="str">
        <f t="shared" si="4"/>
        <v/>
      </c>
    </row>
    <row r="26" spans="2:11" x14ac:dyDescent="0.25">
      <c r="B26" s="10" t="str">
        <f>IF(ROW(A20)&lt;=MAX(add!$A:$A),ROW($A20),"")</f>
        <v/>
      </c>
      <c r="C26" s="6"/>
      <c r="D26" s="7"/>
      <c r="E26" s="7"/>
      <c r="F26" s="7"/>
      <c r="G26" s="7" t="str">
        <f t="shared" si="0"/>
        <v/>
      </c>
      <c r="H26" s="7" t="str">
        <f t="shared" si="1"/>
        <v/>
      </c>
      <c r="I26" s="7" t="str">
        <f t="shared" si="2"/>
        <v/>
      </c>
      <c r="J26" s="7" t="str">
        <f t="shared" si="3"/>
        <v/>
      </c>
      <c r="K26" s="7" t="str">
        <f t="shared" si="4"/>
        <v/>
      </c>
    </row>
    <row r="27" spans="2:11" x14ac:dyDescent="0.25">
      <c r="B27" s="10" t="str">
        <f>IF(ROW(A21)&lt;=MAX(add!$A:$A),ROW($A21),"")</f>
        <v/>
      </c>
      <c r="C27" s="6"/>
      <c r="D27" s="7"/>
      <c r="E27" s="7"/>
      <c r="F27" s="7"/>
      <c r="G27" s="7" t="str">
        <f t="shared" si="0"/>
        <v/>
      </c>
      <c r="H27" s="7" t="str">
        <f t="shared" si="1"/>
        <v/>
      </c>
      <c r="I27" s="7" t="str">
        <f t="shared" si="2"/>
        <v/>
      </c>
      <c r="J27" s="7" t="str">
        <f t="shared" si="3"/>
        <v/>
      </c>
      <c r="K27" s="7" t="str">
        <f t="shared" si="4"/>
        <v/>
      </c>
    </row>
    <row r="28" spans="2:11" x14ac:dyDescent="0.25">
      <c r="B28" s="10" t="str">
        <f>IF(ROW(A22)&lt;=MAX(add!$A:$A),ROW($A22),"")</f>
        <v/>
      </c>
      <c r="C28" s="6"/>
      <c r="D28" s="7"/>
      <c r="E28" s="7"/>
      <c r="F28" s="7"/>
      <c r="G28" s="7" t="str">
        <f t="shared" si="0"/>
        <v/>
      </c>
      <c r="H28" s="7" t="str">
        <f t="shared" si="1"/>
        <v/>
      </c>
      <c r="I28" s="7" t="str">
        <f t="shared" si="2"/>
        <v/>
      </c>
      <c r="J28" s="7" t="str">
        <f t="shared" si="3"/>
        <v/>
      </c>
      <c r="K28" s="7" t="str">
        <f t="shared" si="4"/>
        <v/>
      </c>
    </row>
    <row r="29" spans="2:11" x14ac:dyDescent="0.25">
      <c r="B29" s="10" t="str">
        <f>IF(ROW(A23)&lt;=MAX(add!$A:$A),ROW($A23),"")</f>
        <v/>
      </c>
      <c r="C29" s="6"/>
      <c r="D29" s="7"/>
      <c r="E29" s="7"/>
      <c r="F29" s="7"/>
      <c r="G29" s="7" t="str">
        <f t="shared" si="0"/>
        <v/>
      </c>
      <c r="H29" s="7" t="str">
        <f t="shared" si="1"/>
        <v/>
      </c>
      <c r="I29" s="7" t="str">
        <f t="shared" si="2"/>
        <v/>
      </c>
      <c r="J29" s="7" t="str">
        <f t="shared" si="3"/>
        <v/>
      </c>
      <c r="K29" s="7" t="str">
        <f t="shared" si="4"/>
        <v/>
      </c>
    </row>
    <row r="30" spans="2:11" x14ac:dyDescent="0.25">
      <c r="B30" s="10" t="str">
        <f>IF(ROW(A24)&lt;=MAX(add!$A:$A),ROW($A24),"")</f>
        <v/>
      </c>
      <c r="C30" s="6"/>
      <c r="D30" s="7"/>
      <c r="E30" s="7"/>
      <c r="F30" s="7"/>
      <c r="G30" s="7" t="str">
        <f t="shared" si="0"/>
        <v/>
      </c>
      <c r="H30" s="7" t="str">
        <f t="shared" si="1"/>
        <v/>
      </c>
      <c r="I30" s="7" t="str">
        <f t="shared" si="2"/>
        <v/>
      </c>
      <c r="J30" s="7" t="str">
        <f t="shared" si="3"/>
        <v/>
      </c>
      <c r="K30" s="7" t="str">
        <f t="shared" si="4"/>
        <v/>
      </c>
    </row>
    <row r="31" spans="2:11" x14ac:dyDescent="0.25">
      <c r="B31" s="10" t="str">
        <f>IF(ROW(A25)&lt;=MAX(add!$A:$A),ROW($A25),"")</f>
        <v/>
      </c>
      <c r="C31" s="6"/>
      <c r="D31" s="7"/>
      <c r="E31" s="7"/>
      <c r="F31" s="7"/>
      <c r="G31" s="7" t="str">
        <f t="shared" si="0"/>
        <v/>
      </c>
      <c r="H31" s="7" t="str">
        <f t="shared" si="1"/>
        <v/>
      </c>
      <c r="I31" s="7" t="str">
        <f t="shared" si="2"/>
        <v/>
      </c>
      <c r="J31" s="7" t="str">
        <f t="shared" si="3"/>
        <v/>
      </c>
      <c r="K31" s="7" t="str">
        <f t="shared" si="4"/>
        <v/>
      </c>
    </row>
    <row r="32" spans="2:11" x14ac:dyDescent="0.25">
      <c r="B32" s="10" t="str">
        <f>IF(ROW(A26)&lt;=MAX(add!$A:$A),ROW($A26),"")</f>
        <v/>
      </c>
      <c r="C32" s="6"/>
      <c r="D32" s="7"/>
      <c r="E32" s="7"/>
      <c r="F32" s="7"/>
      <c r="G32" s="7" t="str">
        <f t="shared" si="0"/>
        <v/>
      </c>
      <c r="H32" s="7" t="str">
        <f t="shared" si="1"/>
        <v/>
      </c>
      <c r="I32" s="7" t="str">
        <f t="shared" si="2"/>
        <v/>
      </c>
      <c r="J32" s="7" t="str">
        <f t="shared" si="3"/>
        <v/>
      </c>
      <c r="K32" s="7" t="str">
        <f t="shared" si="4"/>
        <v/>
      </c>
    </row>
    <row r="33" spans="2:11" x14ac:dyDescent="0.25">
      <c r="B33" s="10" t="str">
        <f>IF(ROW(A27)&lt;=MAX(add!$A:$A),ROW($A27),"")</f>
        <v/>
      </c>
      <c r="C33" s="6"/>
      <c r="D33" s="7"/>
      <c r="E33" s="7"/>
      <c r="F33" s="7"/>
      <c r="G33" s="7" t="str">
        <f t="shared" si="0"/>
        <v/>
      </c>
      <c r="H33" s="7" t="str">
        <f t="shared" si="1"/>
        <v/>
      </c>
      <c r="I33" s="7" t="str">
        <f t="shared" si="2"/>
        <v/>
      </c>
      <c r="J33" s="7" t="str">
        <f t="shared" si="3"/>
        <v/>
      </c>
      <c r="K33" s="7" t="str">
        <f t="shared" si="4"/>
        <v/>
      </c>
    </row>
    <row r="34" spans="2:11" x14ac:dyDescent="0.25">
      <c r="B34" s="10" t="str">
        <f>IF(ROW(A28)&lt;=MAX(add!$A:$A),ROW($A28),"")</f>
        <v/>
      </c>
      <c r="C34" s="6"/>
      <c r="D34" s="7"/>
      <c r="E34" s="7"/>
      <c r="F34" s="7"/>
      <c r="G34" s="7" t="str">
        <f t="shared" si="0"/>
        <v/>
      </c>
      <c r="H34" s="7" t="str">
        <f t="shared" si="1"/>
        <v/>
      </c>
      <c r="I34" s="7" t="str">
        <f t="shared" si="2"/>
        <v/>
      </c>
      <c r="J34" s="7" t="str">
        <f t="shared" si="3"/>
        <v/>
      </c>
      <c r="K34" s="7" t="str">
        <f t="shared" si="4"/>
        <v/>
      </c>
    </row>
    <row r="35" spans="2:11" x14ac:dyDescent="0.25">
      <c r="B35" s="10" t="str">
        <f>IF(ROW(A29)&lt;=MAX(add!$A:$A),ROW($A29),"")</f>
        <v/>
      </c>
      <c r="C35" s="6"/>
      <c r="D35" s="7"/>
      <c r="E35" s="7"/>
      <c r="F35" s="7"/>
      <c r="G35" s="7" t="str">
        <f t="shared" si="0"/>
        <v/>
      </c>
      <c r="H35" s="7" t="str">
        <f t="shared" si="1"/>
        <v/>
      </c>
      <c r="I35" s="7" t="str">
        <f t="shared" si="2"/>
        <v/>
      </c>
      <c r="J35" s="7" t="str">
        <f t="shared" si="3"/>
        <v/>
      </c>
      <c r="K35" s="7" t="str">
        <f t="shared" si="4"/>
        <v/>
      </c>
    </row>
    <row r="36" spans="2:11" x14ac:dyDescent="0.25">
      <c r="B36" s="10" t="str">
        <f>IF(ROW(A30)&lt;=MAX(add!$A:$A),ROW($A30),"")</f>
        <v/>
      </c>
      <c r="C36" s="6"/>
      <c r="D36" s="7"/>
      <c r="E36" s="7"/>
      <c r="F36" s="7"/>
      <c r="G36" s="7" t="str">
        <f t="shared" si="0"/>
        <v/>
      </c>
      <c r="H36" s="7" t="str">
        <f t="shared" si="1"/>
        <v/>
      </c>
      <c r="I36" s="7" t="str">
        <f t="shared" si="2"/>
        <v/>
      </c>
      <c r="J36" s="7" t="str">
        <f t="shared" si="3"/>
        <v/>
      </c>
      <c r="K36" s="7" t="str">
        <f t="shared" si="4"/>
        <v/>
      </c>
    </row>
    <row r="37" spans="2:11" x14ac:dyDescent="0.25">
      <c r="B37" s="10" t="str">
        <f>IF(ROW(A31)&lt;=MAX(add!$A:$A),ROW($A31),"")</f>
        <v/>
      </c>
      <c r="C37" s="6"/>
      <c r="D37" s="7"/>
      <c r="E37" s="7"/>
      <c r="F37" s="7"/>
      <c r="G37" s="7" t="str">
        <f t="shared" si="0"/>
        <v/>
      </c>
      <c r="H37" s="7" t="str">
        <f t="shared" si="1"/>
        <v/>
      </c>
      <c r="I37" s="7" t="str">
        <f t="shared" si="2"/>
        <v/>
      </c>
      <c r="J37" s="7" t="str">
        <f t="shared" si="3"/>
        <v/>
      </c>
      <c r="K37" s="7" t="str">
        <f t="shared" si="4"/>
        <v/>
      </c>
    </row>
    <row r="38" spans="2:11" x14ac:dyDescent="0.25">
      <c r="B38" s="10" t="str">
        <f>IF(ROW(A32)&lt;=MAX(add!$A:$A),ROW($A32),"")</f>
        <v/>
      </c>
      <c r="C38" s="6"/>
      <c r="D38" s="7"/>
      <c r="E38" s="7"/>
      <c r="F38" s="7"/>
      <c r="G38" s="7" t="str">
        <f t="shared" si="0"/>
        <v/>
      </c>
      <c r="H38" s="7" t="str">
        <f t="shared" si="1"/>
        <v/>
      </c>
      <c r="I38" s="7" t="str">
        <f t="shared" si="2"/>
        <v/>
      </c>
      <c r="J38" s="7" t="str">
        <f t="shared" si="3"/>
        <v/>
      </c>
      <c r="K38" s="7" t="str">
        <f t="shared" si="4"/>
        <v/>
      </c>
    </row>
    <row r="39" spans="2:11" x14ac:dyDescent="0.25">
      <c r="B39" s="10" t="str">
        <f>IF(ROW(A33)&lt;=MAX(add!$A:$A),ROW($A33),"")</f>
        <v/>
      </c>
      <c r="C39" s="6"/>
      <c r="D39" s="7"/>
      <c r="E39" s="7"/>
      <c r="F39" s="7"/>
      <c r="G39" s="7" t="str">
        <f t="shared" si="0"/>
        <v/>
      </c>
      <c r="H39" s="7" t="str">
        <f t="shared" si="1"/>
        <v/>
      </c>
      <c r="I39" s="7" t="str">
        <f t="shared" si="2"/>
        <v/>
      </c>
      <c r="J39" s="7" t="str">
        <f t="shared" si="3"/>
        <v/>
      </c>
      <c r="K39" s="7" t="str">
        <f t="shared" si="4"/>
        <v/>
      </c>
    </row>
    <row r="40" spans="2:11" x14ac:dyDescent="0.25">
      <c r="B40" s="10" t="str">
        <f>IF(ROW(A34)&lt;=MAX(add!$A:$A),ROW($A34),"")</f>
        <v/>
      </c>
      <c r="C40" s="6"/>
      <c r="D40" s="7"/>
      <c r="E40" s="7"/>
      <c r="F40" s="7"/>
      <c r="G40" s="7" t="str">
        <f t="shared" si="0"/>
        <v/>
      </c>
      <c r="H40" s="7" t="str">
        <f t="shared" si="1"/>
        <v/>
      </c>
      <c r="I40" s="7" t="str">
        <f t="shared" si="2"/>
        <v/>
      </c>
      <c r="J40" s="7" t="str">
        <f t="shared" si="3"/>
        <v/>
      </c>
      <c r="K40" s="7" t="str">
        <f t="shared" si="4"/>
        <v/>
      </c>
    </row>
    <row r="41" spans="2:11" x14ac:dyDescent="0.25">
      <c r="B41" s="10" t="str">
        <f>IF(ROW(A35)&lt;=MAX(add!$A:$A),ROW($A35),"")</f>
        <v/>
      </c>
      <c r="C41" s="6"/>
      <c r="D41" s="7"/>
      <c r="E41" s="7"/>
      <c r="F41" s="7"/>
      <c r="G41" s="7" t="str">
        <f t="shared" si="0"/>
        <v/>
      </c>
      <c r="H41" s="7" t="str">
        <f t="shared" si="1"/>
        <v/>
      </c>
      <c r="I41" s="7" t="str">
        <f t="shared" si="2"/>
        <v/>
      </c>
      <c r="J41" s="7" t="str">
        <f t="shared" si="3"/>
        <v/>
      </c>
      <c r="K41" s="7" t="str">
        <f t="shared" si="4"/>
        <v/>
      </c>
    </row>
    <row r="42" spans="2:11" x14ac:dyDescent="0.25">
      <c r="B42" s="10" t="str">
        <f>IF(ROW(A36)&lt;=MAX(add!$A:$A),ROW($A36),"")</f>
        <v/>
      </c>
      <c r="C42" s="6"/>
      <c r="D42" s="7"/>
      <c r="E42" s="7"/>
      <c r="F42" s="7"/>
      <c r="G42" s="7" t="str">
        <f t="shared" si="0"/>
        <v/>
      </c>
      <c r="H42" s="7" t="str">
        <f t="shared" si="1"/>
        <v/>
      </c>
      <c r="I42" s="7" t="str">
        <f t="shared" si="2"/>
        <v/>
      </c>
      <c r="J42" s="7" t="str">
        <f t="shared" si="3"/>
        <v/>
      </c>
      <c r="K42" s="7" t="str">
        <f t="shared" si="4"/>
        <v/>
      </c>
    </row>
    <row r="43" spans="2:11" x14ac:dyDescent="0.25">
      <c r="B43" s="10" t="str">
        <f>IF(ROW(A37)&lt;=MAX(add!$A:$A),ROW($A37),"")</f>
        <v/>
      </c>
      <c r="C43" s="6"/>
      <c r="D43" s="7"/>
      <c r="E43" s="7"/>
      <c r="F43" s="7"/>
      <c r="G43" s="7" t="str">
        <f t="shared" si="0"/>
        <v/>
      </c>
      <c r="H43" s="7" t="str">
        <f t="shared" si="1"/>
        <v/>
      </c>
      <c r="I43" s="7" t="str">
        <f t="shared" si="2"/>
        <v/>
      </c>
      <c r="J43" s="7" t="str">
        <f t="shared" si="3"/>
        <v/>
      </c>
      <c r="K43" s="7" t="str">
        <f t="shared" si="4"/>
        <v/>
      </c>
    </row>
    <row r="44" spans="2:11" x14ac:dyDescent="0.25">
      <c r="B44" s="10" t="str">
        <f>IF(ROW(A38)&lt;=MAX(add!$A:$A),ROW($A38),"")</f>
        <v/>
      </c>
      <c r="C44" s="6"/>
      <c r="D44" s="7"/>
      <c r="E44" s="7"/>
      <c r="F44" s="7"/>
      <c r="G44" s="7" t="str">
        <f t="shared" si="0"/>
        <v/>
      </c>
      <c r="H44" s="7" t="str">
        <f t="shared" si="1"/>
        <v/>
      </c>
      <c r="I44" s="7" t="str">
        <f t="shared" si="2"/>
        <v/>
      </c>
      <c r="J44" s="7" t="str">
        <f t="shared" si="3"/>
        <v/>
      </c>
      <c r="K44" s="7" t="str">
        <f t="shared" si="4"/>
        <v/>
      </c>
    </row>
    <row r="45" spans="2:11" x14ac:dyDescent="0.25">
      <c r="B45" s="10" t="str">
        <f>IF(ROW(A39)&lt;=MAX(add!$A:$A),ROW($A39),"")</f>
        <v/>
      </c>
      <c r="C45" s="6"/>
      <c r="D45" s="7"/>
      <c r="E45" s="7"/>
      <c r="F45" s="7"/>
      <c r="G45" s="7" t="str">
        <f t="shared" si="0"/>
        <v/>
      </c>
      <c r="H45" s="7" t="str">
        <f t="shared" si="1"/>
        <v/>
      </c>
      <c r="I45" s="7" t="str">
        <f t="shared" si="2"/>
        <v/>
      </c>
      <c r="J45" s="7" t="str">
        <f t="shared" si="3"/>
        <v/>
      </c>
      <c r="K45" s="7" t="str">
        <f t="shared" si="4"/>
        <v/>
      </c>
    </row>
    <row r="46" spans="2:11" x14ac:dyDescent="0.25">
      <c r="B46" s="10" t="str">
        <f>IF(ROW(A40)&lt;=MAX(add!$A:$A),ROW($A40),"")</f>
        <v/>
      </c>
      <c r="C46" s="6"/>
      <c r="D46" s="7"/>
      <c r="E46" s="7"/>
      <c r="F46" s="7"/>
      <c r="G46" s="7" t="str">
        <f t="shared" si="0"/>
        <v/>
      </c>
      <c r="H46" s="7" t="str">
        <f t="shared" si="1"/>
        <v/>
      </c>
      <c r="I46" s="7" t="str">
        <f t="shared" si="2"/>
        <v/>
      </c>
      <c r="J46" s="7" t="str">
        <f t="shared" si="3"/>
        <v/>
      </c>
      <c r="K46" s="7" t="str">
        <f t="shared" si="4"/>
        <v/>
      </c>
    </row>
    <row r="47" spans="2:11" x14ac:dyDescent="0.25">
      <c r="B47" s="10" t="str">
        <f>IF(ROW(A41)&lt;=MAX(add!$A:$A),ROW($A41),"")</f>
        <v/>
      </c>
      <c r="C47" s="6"/>
      <c r="D47" s="7"/>
      <c r="E47" s="7"/>
      <c r="F47" s="7"/>
      <c r="G47" s="7" t="str">
        <f t="shared" si="0"/>
        <v/>
      </c>
      <c r="H47" s="7" t="str">
        <f t="shared" si="1"/>
        <v/>
      </c>
      <c r="I47" s="7" t="str">
        <f t="shared" si="2"/>
        <v/>
      </c>
      <c r="J47" s="7" t="str">
        <f t="shared" si="3"/>
        <v/>
      </c>
      <c r="K47" s="7" t="str">
        <f t="shared" si="4"/>
        <v/>
      </c>
    </row>
    <row r="48" spans="2:11" x14ac:dyDescent="0.25">
      <c r="B48" s="10" t="str">
        <f>IF(ROW(A42)&lt;=MAX(add!$A:$A),ROW($A42),"")</f>
        <v/>
      </c>
      <c r="C48" s="6"/>
      <c r="D48" s="7"/>
      <c r="E48" s="7"/>
      <c r="F48" s="7"/>
      <c r="G48" s="7" t="str">
        <f t="shared" si="0"/>
        <v/>
      </c>
      <c r="H48" s="7" t="str">
        <f t="shared" si="1"/>
        <v/>
      </c>
      <c r="I48" s="7" t="str">
        <f t="shared" si="2"/>
        <v/>
      </c>
      <c r="J48" s="7" t="str">
        <f t="shared" si="3"/>
        <v/>
      </c>
      <c r="K48" s="7" t="str">
        <f t="shared" si="4"/>
        <v/>
      </c>
    </row>
    <row r="49" spans="2:11" x14ac:dyDescent="0.25">
      <c r="B49" s="10" t="str">
        <f>IF(ROW(A43)&lt;=MAX(add!$A:$A),ROW($A43),"")</f>
        <v/>
      </c>
      <c r="C49" s="6"/>
      <c r="D49" s="7"/>
      <c r="E49" s="7"/>
      <c r="F49" s="7"/>
      <c r="G49" s="7" t="str">
        <f t="shared" si="0"/>
        <v/>
      </c>
      <c r="H49" s="7" t="str">
        <f t="shared" si="1"/>
        <v/>
      </c>
      <c r="I49" s="7" t="str">
        <f t="shared" si="2"/>
        <v/>
      </c>
      <c r="J49" s="7" t="str">
        <f t="shared" si="3"/>
        <v/>
      </c>
      <c r="K49" s="7" t="str">
        <f t="shared" si="4"/>
        <v/>
      </c>
    </row>
    <row r="50" spans="2:11" x14ac:dyDescent="0.25">
      <c r="B50" s="10" t="str">
        <f>IF(ROW(A44)&lt;=MAX(add!$A:$A),ROW($A44),"")</f>
        <v/>
      </c>
      <c r="C50" s="6"/>
      <c r="D50" s="7"/>
      <c r="E50" s="7"/>
      <c r="F50" s="7"/>
      <c r="G50" s="7" t="str">
        <f t="shared" si="0"/>
        <v/>
      </c>
      <c r="H50" s="7" t="str">
        <f t="shared" si="1"/>
        <v/>
      </c>
      <c r="I50" s="7" t="str">
        <f t="shared" si="2"/>
        <v/>
      </c>
      <c r="J50" s="7" t="str">
        <f t="shared" si="3"/>
        <v/>
      </c>
      <c r="K50" s="7" t="str">
        <f t="shared" si="4"/>
        <v/>
      </c>
    </row>
    <row r="51" spans="2:11" x14ac:dyDescent="0.25">
      <c r="B51" s="10" t="str">
        <f>IF(ROW(A45)&lt;=MAX(add!$A:$A),ROW($A45),"")</f>
        <v/>
      </c>
      <c r="C51" s="6"/>
      <c r="D51" s="7"/>
      <c r="E51" s="7"/>
      <c r="F51" s="7"/>
      <c r="G51" s="7" t="str">
        <f t="shared" si="0"/>
        <v/>
      </c>
      <c r="H51" s="7" t="str">
        <f t="shared" si="1"/>
        <v/>
      </c>
      <c r="I51" s="7" t="str">
        <f t="shared" si="2"/>
        <v/>
      </c>
      <c r="J51" s="7" t="str">
        <f t="shared" si="3"/>
        <v/>
      </c>
      <c r="K51" s="7" t="str">
        <f t="shared" si="4"/>
        <v/>
      </c>
    </row>
    <row r="52" spans="2:11" x14ac:dyDescent="0.25">
      <c r="B52" s="10" t="str">
        <f>IF(ROW(A46)&lt;=MAX(add!$A:$A),ROW($A46),"")</f>
        <v/>
      </c>
      <c r="C52" s="6"/>
      <c r="D52" s="7"/>
      <c r="E52" s="7"/>
      <c r="F52" s="7"/>
      <c r="G52" s="7" t="str">
        <f t="shared" si="0"/>
        <v/>
      </c>
      <c r="H52" s="7" t="str">
        <f t="shared" si="1"/>
        <v/>
      </c>
      <c r="I52" s="7" t="str">
        <f t="shared" si="2"/>
        <v/>
      </c>
      <c r="J52" s="7" t="str">
        <f t="shared" si="3"/>
        <v/>
      </c>
      <c r="K52" s="7" t="str">
        <f t="shared" si="4"/>
        <v/>
      </c>
    </row>
    <row r="53" spans="2:11" x14ac:dyDescent="0.25">
      <c r="B53" s="10" t="str">
        <f>IF(ROW(A47)&lt;=MAX(add!$A:$A),ROW($A47),"")</f>
        <v/>
      </c>
      <c r="C53" s="6"/>
      <c r="D53" s="7"/>
      <c r="E53" s="7"/>
      <c r="F53" s="7"/>
      <c r="G53" s="7" t="str">
        <f t="shared" si="0"/>
        <v/>
      </c>
      <c r="H53" s="7" t="str">
        <f t="shared" si="1"/>
        <v/>
      </c>
      <c r="I53" s="7" t="str">
        <f t="shared" si="2"/>
        <v/>
      </c>
      <c r="J53" s="7" t="str">
        <f t="shared" si="3"/>
        <v/>
      </c>
      <c r="K53" s="7" t="str">
        <f t="shared" si="4"/>
        <v/>
      </c>
    </row>
    <row r="54" spans="2:11" x14ac:dyDescent="0.25">
      <c r="B54" s="10" t="str">
        <f>IF(ROW(A48)&lt;=MAX(add!$A:$A),ROW($A48),"")</f>
        <v/>
      </c>
      <c r="C54" s="6"/>
      <c r="D54" s="7"/>
      <c r="E54" s="7"/>
      <c r="F54" s="7"/>
      <c r="G54" s="7" t="str">
        <f t="shared" si="0"/>
        <v/>
      </c>
      <c r="H54" s="7" t="str">
        <f t="shared" si="1"/>
        <v/>
      </c>
      <c r="I54" s="7" t="str">
        <f t="shared" si="2"/>
        <v/>
      </c>
      <c r="J54" s="7" t="str">
        <f t="shared" si="3"/>
        <v/>
      </c>
      <c r="K54" s="7" t="str">
        <f t="shared" si="4"/>
        <v/>
      </c>
    </row>
    <row r="55" spans="2:11" x14ac:dyDescent="0.25">
      <c r="B55" s="10" t="str">
        <f>IF(ROW(A49)&lt;=MAX(add!$A:$A),ROW($A49),"")</f>
        <v/>
      </c>
      <c r="C55" s="6"/>
      <c r="D55" s="7"/>
      <c r="E55" s="7"/>
      <c r="F55" s="7"/>
      <c r="G55" s="7" t="str">
        <f t="shared" si="0"/>
        <v/>
      </c>
      <c r="H55" s="7" t="str">
        <f t="shared" si="1"/>
        <v/>
      </c>
      <c r="I55" s="7" t="str">
        <f t="shared" si="2"/>
        <v/>
      </c>
      <c r="J55" s="7" t="str">
        <f t="shared" si="3"/>
        <v/>
      </c>
      <c r="K55" s="7" t="str">
        <f t="shared" si="4"/>
        <v/>
      </c>
    </row>
    <row r="56" spans="2:11" x14ac:dyDescent="0.25">
      <c r="B56" s="10" t="str">
        <f>IF(ROW(A50)&lt;=MAX(add!$A:$A),ROW($A50),"")</f>
        <v/>
      </c>
      <c r="C56" s="6"/>
      <c r="D56" s="7"/>
      <c r="E56" s="7"/>
      <c r="F56" s="7"/>
      <c r="G56" s="7" t="str">
        <f t="shared" si="0"/>
        <v/>
      </c>
      <c r="H56" s="7" t="str">
        <f t="shared" si="1"/>
        <v/>
      </c>
      <c r="I56" s="7" t="str">
        <f t="shared" si="2"/>
        <v/>
      </c>
      <c r="J56" s="7" t="str">
        <f t="shared" si="3"/>
        <v/>
      </c>
      <c r="K56" s="7" t="str">
        <f t="shared" si="4"/>
        <v/>
      </c>
    </row>
    <row r="57" spans="2:11" x14ac:dyDescent="0.25">
      <c r="B57" s="10" t="str">
        <f>IF(ROW(A51)&lt;=MAX(add!$A:$A),ROW($A51),"")</f>
        <v/>
      </c>
      <c r="C57" s="6"/>
      <c r="D57" s="7"/>
      <c r="E57" s="7"/>
      <c r="F57" s="7"/>
      <c r="G57" s="7" t="str">
        <f t="shared" si="0"/>
        <v/>
      </c>
      <c r="H57" s="7" t="str">
        <f t="shared" si="1"/>
        <v/>
      </c>
      <c r="I57" s="7" t="str">
        <f t="shared" si="2"/>
        <v/>
      </c>
      <c r="J57" s="7" t="str">
        <f t="shared" si="3"/>
        <v/>
      </c>
      <c r="K57" s="7" t="str">
        <f t="shared" si="4"/>
        <v/>
      </c>
    </row>
    <row r="58" spans="2:11" x14ac:dyDescent="0.25">
      <c r="B58" s="10" t="str">
        <f>IF(ROW(A52)&lt;=MAX(add!$A:$A),ROW($A52),"")</f>
        <v/>
      </c>
      <c r="C58" s="6"/>
      <c r="D58" s="7"/>
      <c r="E58" s="7"/>
      <c r="F58" s="7"/>
      <c r="G58" s="7" t="str">
        <f t="shared" si="0"/>
        <v/>
      </c>
      <c r="H58" s="7" t="str">
        <f t="shared" si="1"/>
        <v/>
      </c>
      <c r="I58" s="7" t="str">
        <f t="shared" si="2"/>
        <v/>
      </c>
      <c r="J58" s="7" t="str">
        <f t="shared" si="3"/>
        <v/>
      </c>
      <c r="K58" s="7" t="str">
        <f t="shared" si="4"/>
        <v/>
      </c>
    </row>
    <row r="59" spans="2:11" x14ac:dyDescent="0.25">
      <c r="B59" s="10" t="str">
        <f>IF(ROW(A53)&lt;=MAX(add!$A:$A),ROW($A53),"")</f>
        <v/>
      </c>
      <c r="C59" s="6"/>
      <c r="D59" s="7"/>
      <c r="E59" s="7"/>
      <c r="F59" s="7"/>
      <c r="G59" s="7" t="str">
        <f t="shared" si="0"/>
        <v/>
      </c>
      <c r="H59" s="7" t="str">
        <f t="shared" si="1"/>
        <v/>
      </c>
      <c r="I59" s="7" t="str">
        <f t="shared" si="2"/>
        <v/>
      </c>
      <c r="J59" s="7" t="str">
        <f t="shared" si="3"/>
        <v/>
      </c>
      <c r="K59" s="7" t="str">
        <f t="shared" si="4"/>
        <v/>
      </c>
    </row>
    <row r="60" spans="2:11" x14ac:dyDescent="0.25">
      <c r="B60" s="10" t="str">
        <f>IF(ROW(A54)&lt;=MAX(add!$A:$A),ROW($A54),"")</f>
        <v/>
      </c>
      <c r="C60" s="6"/>
      <c r="D60" s="7"/>
      <c r="E60" s="7"/>
      <c r="F60" s="7"/>
      <c r="G60" s="7" t="str">
        <f t="shared" si="0"/>
        <v/>
      </c>
      <c r="H60" s="7" t="str">
        <f t="shared" si="1"/>
        <v/>
      </c>
      <c r="I60" s="7" t="str">
        <f t="shared" si="2"/>
        <v/>
      </c>
      <c r="J60" s="7" t="str">
        <f t="shared" si="3"/>
        <v/>
      </c>
      <c r="K60" s="7" t="str">
        <f t="shared" si="4"/>
        <v/>
      </c>
    </row>
    <row r="61" spans="2:11" x14ac:dyDescent="0.25">
      <c r="B61" s="10" t="str">
        <f>IF(ROW(A55)&lt;=MAX(add!$A:$A),ROW($A55),"")</f>
        <v/>
      </c>
      <c r="C61" s="6"/>
      <c r="D61" s="7"/>
      <c r="E61" s="7"/>
      <c r="F61" s="7"/>
      <c r="G61" s="7" t="str">
        <f t="shared" si="0"/>
        <v/>
      </c>
      <c r="H61" s="7" t="str">
        <f t="shared" si="1"/>
        <v/>
      </c>
      <c r="I61" s="7" t="str">
        <f t="shared" si="2"/>
        <v/>
      </c>
      <c r="J61" s="7" t="str">
        <f t="shared" si="3"/>
        <v/>
      </c>
      <c r="K61" s="7" t="str">
        <f t="shared" si="4"/>
        <v/>
      </c>
    </row>
    <row r="62" spans="2:11" x14ac:dyDescent="0.25">
      <c r="B62" s="10" t="str">
        <f>IF(ROW(A56)&lt;=MAX(add!$A:$A),ROW($A56),"")</f>
        <v/>
      </c>
      <c r="C62" s="6"/>
      <c r="D62" s="7"/>
      <c r="E62" s="7"/>
      <c r="F62" s="7"/>
      <c r="G62" s="7" t="str">
        <f t="shared" si="0"/>
        <v/>
      </c>
      <c r="H62" s="7" t="str">
        <f t="shared" si="1"/>
        <v/>
      </c>
      <c r="I62" s="7" t="str">
        <f t="shared" si="2"/>
        <v/>
      </c>
      <c r="J62" s="7" t="str">
        <f t="shared" si="3"/>
        <v/>
      </c>
      <c r="K62" s="7" t="str">
        <f t="shared" si="4"/>
        <v/>
      </c>
    </row>
    <row r="63" spans="2:11" x14ac:dyDescent="0.25">
      <c r="B63" s="10" t="str">
        <f>IF(ROW(A57)&lt;=MAX(add!$A:$A),ROW($A57),"")</f>
        <v/>
      </c>
      <c r="C63" s="6"/>
      <c r="D63" s="7"/>
      <c r="E63" s="7"/>
      <c r="F63" s="7"/>
      <c r="G63" s="7" t="str">
        <f t="shared" si="0"/>
        <v/>
      </c>
      <c r="H63" s="7" t="str">
        <f t="shared" si="1"/>
        <v/>
      </c>
      <c r="I63" s="7" t="str">
        <f t="shared" si="2"/>
        <v/>
      </c>
      <c r="J63" s="7" t="str">
        <f t="shared" si="3"/>
        <v/>
      </c>
      <c r="K63" s="7" t="str">
        <f t="shared" si="4"/>
        <v/>
      </c>
    </row>
    <row r="64" spans="2:11" x14ac:dyDescent="0.25">
      <c r="B64" s="10" t="str">
        <f>IF(ROW(A58)&lt;=MAX(add!$A:$A),ROW($A58),"")</f>
        <v/>
      </c>
      <c r="C64" s="6"/>
      <c r="D64" s="7"/>
      <c r="E64" s="7"/>
      <c r="F64" s="7"/>
      <c r="G64" s="7" t="str">
        <f t="shared" si="0"/>
        <v/>
      </c>
      <c r="H64" s="7" t="str">
        <f t="shared" si="1"/>
        <v/>
      </c>
      <c r="I64" s="7" t="str">
        <f t="shared" si="2"/>
        <v/>
      </c>
      <c r="J64" s="7" t="str">
        <f t="shared" si="3"/>
        <v/>
      </c>
      <c r="K64" s="7" t="str">
        <f t="shared" si="4"/>
        <v/>
      </c>
    </row>
    <row r="65" spans="2:11" x14ac:dyDescent="0.25">
      <c r="B65" s="10" t="str">
        <f>IF(ROW(A59)&lt;=MAX(add!$A:$A),ROW($A59),"")</f>
        <v/>
      </c>
      <c r="C65" s="6"/>
      <c r="D65" s="7"/>
      <c r="E65" s="7"/>
      <c r="F65" s="7"/>
      <c r="G65" s="7" t="str">
        <f t="shared" si="0"/>
        <v/>
      </c>
      <c r="H65" s="7" t="str">
        <f t="shared" si="1"/>
        <v/>
      </c>
      <c r="I65" s="7" t="str">
        <f t="shared" si="2"/>
        <v/>
      </c>
      <c r="J65" s="7" t="str">
        <f t="shared" si="3"/>
        <v/>
      </c>
      <c r="K65" s="7" t="str">
        <f t="shared" si="4"/>
        <v/>
      </c>
    </row>
    <row r="66" spans="2:11" x14ac:dyDescent="0.25">
      <c r="B66" s="10" t="str">
        <f>IF(ROW(A60)&lt;=MAX(add!$A:$A),ROW($A60),"")</f>
        <v/>
      </c>
      <c r="C66" s="6"/>
      <c r="D66" s="7"/>
      <c r="E66" s="7"/>
      <c r="F66" s="7"/>
      <c r="G66" s="7" t="str">
        <f t="shared" si="0"/>
        <v/>
      </c>
      <c r="H66" s="7" t="str">
        <f t="shared" si="1"/>
        <v/>
      </c>
      <c r="I66" s="7" t="str">
        <f t="shared" si="2"/>
        <v/>
      </c>
      <c r="J66" s="7" t="str">
        <f t="shared" si="3"/>
        <v/>
      </c>
      <c r="K66" s="7" t="str">
        <f t="shared" si="4"/>
        <v/>
      </c>
    </row>
    <row r="67" spans="2:11" x14ac:dyDescent="0.25">
      <c r="B67" s="10" t="str">
        <f>IF(ROW(A61)&lt;=MAX(add!$A:$A),ROW($A61),"")</f>
        <v/>
      </c>
      <c r="C67" s="6"/>
      <c r="D67" s="7"/>
      <c r="E67" s="7"/>
      <c r="F67" s="7"/>
      <c r="G67" s="7" t="str">
        <f t="shared" si="0"/>
        <v/>
      </c>
      <c r="H67" s="7" t="str">
        <f t="shared" si="1"/>
        <v/>
      </c>
      <c r="I67" s="7" t="str">
        <f t="shared" si="2"/>
        <v/>
      </c>
      <c r="J67" s="7" t="str">
        <f t="shared" si="3"/>
        <v/>
      </c>
      <c r="K67" s="7" t="str">
        <f t="shared" si="4"/>
        <v/>
      </c>
    </row>
    <row r="68" spans="2:11" x14ac:dyDescent="0.25">
      <c r="B68" s="10" t="str">
        <f>IF(ROW(A62)&lt;=MAX(add!$A:$A),ROW($A62),"")</f>
        <v/>
      </c>
      <c r="C68" s="6"/>
      <c r="D68" s="7"/>
      <c r="E68" s="7"/>
      <c r="F68" s="7"/>
      <c r="G68" s="7" t="str">
        <f t="shared" si="0"/>
        <v/>
      </c>
      <c r="H68" s="7" t="str">
        <f t="shared" si="1"/>
        <v/>
      </c>
      <c r="I68" s="7" t="str">
        <f t="shared" si="2"/>
        <v/>
      </c>
      <c r="J68" s="7" t="str">
        <f t="shared" si="3"/>
        <v/>
      </c>
      <c r="K68" s="7" t="str">
        <f t="shared" si="4"/>
        <v/>
      </c>
    </row>
    <row r="69" spans="2:11" x14ac:dyDescent="0.25">
      <c r="B69" s="10" t="str">
        <f>IF(ROW(A63)&lt;=MAX(add!$A:$A),ROW($A63),"")</f>
        <v/>
      </c>
      <c r="C69" s="6"/>
      <c r="D69" s="7"/>
      <c r="E69" s="7"/>
      <c r="F69" s="7"/>
      <c r="G69" s="7" t="str">
        <f t="shared" si="0"/>
        <v/>
      </c>
      <c r="H69" s="7" t="str">
        <f t="shared" si="1"/>
        <v/>
      </c>
      <c r="I69" s="7" t="str">
        <f t="shared" si="2"/>
        <v/>
      </c>
      <c r="J69" s="7" t="str">
        <f t="shared" si="3"/>
        <v/>
      </c>
      <c r="K69" s="7" t="str">
        <f t="shared" si="4"/>
        <v/>
      </c>
    </row>
    <row r="70" spans="2:11" x14ac:dyDescent="0.25">
      <c r="B70" s="10" t="str">
        <f>IF(ROW(A64)&lt;=MAX(add!$A:$A),ROW($A64),"")</f>
        <v/>
      </c>
      <c r="C70" s="6"/>
      <c r="D70" s="7"/>
      <c r="E70" s="7"/>
      <c r="F70" s="7"/>
      <c r="G70" s="7" t="str">
        <f t="shared" si="0"/>
        <v/>
      </c>
      <c r="H70" s="7" t="str">
        <f t="shared" si="1"/>
        <v/>
      </c>
      <c r="I70" s="7" t="str">
        <f t="shared" si="2"/>
        <v/>
      </c>
      <c r="J70" s="7" t="str">
        <f t="shared" si="3"/>
        <v/>
      </c>
      <c r="K70" s="7" t="str">
        <f t="shared" si="4"/>
        <v/>
      </c>
    </row>
    <row r="71" spans="2:11" x14ac:dyDescent="0.25">
      <c r="B71" s="10" t="str">
        <f>IF(ROW(A65)&lt;=MAX(add!$A:$A),ROW($A65),"")</f>
        <v/>
      </c>
      <c r="C71" s="6"/>
      <c r="D71" s="7"/>
      <c r="E71" s="7"/>
      <c r="F71" s="7"/>
      <c r="G71" s="7" t="str">
        <f t="shared" ref="G71:G134" si="5">IF(B71="","",SUMIF(ADDRES,B71,ADDFV))</f>
        <v/>
      </c>
      <c r="H71" s="7" t="str">
        <f t="shared" ref="H71:H134" si="6">IF(B71="","",INDEX(RFC,MATCH(B71,ADDRES,0),0))</f>
        <v/>
      </c>
      <c r="I71" s="7" t="str">
        <f t="shared" ref="I71:I134" si="7">IF(B71="","",SUMIF(ADDRES,B71,EXFC))</f>
        <v/>
      </c>
      <c r="J71" s="7" t="str">
        <f t="shared" ref="J71:J134" si="8">IF(B71="","",INDEX(RTV,MATCH(B71,ADDRES,0),0))</f>
        <v/>
      </c>
      <c r="K71" s="7" t="str">
        <f t="shared" si="4"/>
        <v/>
      </c>
    </row>
    <row r="72" spans="2:11" x14ac:dyDescent="0.25">
      <c r="B72" s="10" t="str">
        <f>IF(ROW(A66)&lt;=MAX(add!$A:$A),ROW($A66),"")</f>
        <v/>
      </c>
      <c r="C72" s="6"/>
      <c r="D72" s="7"/>
      <c r="E72" s="7"/>
      <c r="F72" s="7"/>
      <c r="G72" s="7" t="str">
        <f t="shared" si="5"/>
        <v/>
      </c>
      <c r="H72" s="7" t="str">
        <f t="shared" si="6"/>
        <v/>
      </c>
      <c r="I72" s="7" t="str">
        <f t="shared" si="7"/>
        <v/>
      </c>
      <c r="J72" s="7" t="str">
        <f t="shared" si="8"/>
        <v/>
      </c>
      <c r="K72" s="7" t="str">
        <f t="shared" si="4"/>
        <v/>
      </c>
    </row>
    <row r="73" spans="2:11" x14ac:dyDescent="0.25">
      <c r="B73" s="10" t="str">
        <f>IF(ROW(A67)&lt;=MAX(add!$A:$A),ROW($A67),"")</f>
        <v/>
      </c>
      <c r="C73" s="6"/>
      <c r="D73" s="7"/>
      <c r="E73" s="7"/>
      <c r="F73" s="7"/>
      <c r="G73" s="7" t="str">
        <f t="shared" si="5"/>
        <v/>
      </c>
      <c r="H73" s="7" t="str">
        <f t="shared" si="6"/>
        <v/>
      </c>
      <c r="I73" s="7" t="str">
        <f t="shared" si="7"/>
        <v/>
      </c>
      <c r="J73" s="7" t="str">
        <f t="shared" si="8"/>
        <v/>
      </c>
      <c r="K73" s="7" t="str">
        <f t="shared" ref="K73:K136" si="9">IFERROR((K72+G73+H73)-(I73+J73),"")</f>
        <v/>
      </c>
    </row>
    <row r="74" spans="2:11" x14ac:dyDescent="0.25">
      <c r="B74" s="10" t="str">
        <f>IF(ROW(A68)&lt;=MAX(add!$A:$A),ROW($A68),"")</f>
        <v/>
      </c>
      <c r="C74" s="6"/>
      <c r="D74" s="7"/>
      <c r="E74" s="7"/>
      <c r="F74" s="7"/>
      <c r="G74" s="7" t="str">
        <f t="shared" si="5"/>
        <v/>
      </c>
      <c r="H74" s="7" t="str">
        <f t="shared" si="6"/>
        <v/>
      </c>
      <c r="I74" s="7" t="str">
        <f t="shared" si="7"/>
        <v/>
      </c>
      <c r="J74" s="7" t="str">
        <f t="shared" si="8"/>
        <v/>
      </c>
      <c r="K74" s="7" t="str">
        <f t="shared" si="9"/>
        <v/>
      </c>
    </row>
    <row r="75" spans="2:11" x14ac:dyDescent="0.25">
      <c r="B75" s="10" t="str">
        <f>IF(ROW(A69)&lt;=MAX(add!$A:$A),ROW($A69),"")</f>
        <v/>
      </c>
      <c r="C75" s="6"/>
      <c r="D75" s="7"/>
      <c r="E75" s="7"/>
      <c r="F75" s="7"/>
      <c r="G75" s="7" t="str">
        <f t="shared" si="5"/>
        <v/>
      </c>
      <c r="H75" s="7" t="str">
        <f t="shared" si="6"/>
        <v/>
      </c>
      <c r="I75" s="7" t="str">
        <f t="shared" si="7"/>
        <v/>
      </c>
      <c r="J75" s="7" t="str">
        <f t="shared" si="8"/>
        <v/>
      </c>
      <c r="K75" s="7" t="str">
        <f t="shared" si="9"/>
        <v/>
      </c>
    </row>
    <row r="76" spans="2:11" x14ac:dyDescent="0.25">
      <c r="B76" s="10" t="str">
        <f>IF(ROW(A70)&lt;=MAX(add!$A:$A),ROW($A70),"")</f>
        <v/>
      </c>
      <c r="C76" s="6"/>
      <c r="D76" s="7"/>
      <c r="E76" s="7"/>
      <c r="F76" s="7"/>
      <c r="G76" s="7" t="str">
        <f t="shared" si="5"/>
        <v/>
      </c>
      <c r="H76" s="7" t="str">
        <f t="shared" si="6"/>
        <v/>
      </c>
      <c r="I76" s="7" t="str">
        <f t="shared" si="7"/>
        <v/>
      </c>
      <c r="J76" s="7" t="str">
        <f t="shared" si="8"/>
        <v/>
      </c>
      <c r="K76" s="7" t="str">
        <f t="shared" si="9"/>
        <v/>
      </c>
    </row>
    <row r="77" spans="2:11" x14ac:dyDescent="0.25">
      <c r="B77" s="10" t="str">
        <f>IF(ROW(A71)&lt;=MAX(add!$A:$A),ROW($A71),"")</f>
        <v/>
      </c>
      <c r="C77" s="6"/>
      <c r="D77" s="7"/>
      <c r="E77" s="7"/>
      <c r="F77" s="7"/>
      <c r="G77" s="7" t="str">
        <f t="shared" si="5"/>
        <v/>
      </c>
      <c r="H77" s="7" t="str">
        <f t="shared" si="6"/>
        <v/>
      </c>
      <c r="I77" s="7" t="str">
        <f t="shared" si="7"/>
        <v/>
      </c>
      <c r="J77" s="7" t="str">
        <f t="shared" si="8"/>
        <v/>
      </c>
      <c r="K77" s="7" t="str">
        <f t="shared" si="9"/>
        <v/>
      </c>
    </row>
    <row r="78" spans="2:11" x14ac:dyDescent="0.25">
      <c r="B78" s="10" t="str">
        <f>IF(ROW(A72)&lt;=MAX(add!$A:$A),ROW($A72),"")</f>
        <v/>
      </c>
      <c r="C78" s="6"/>
      <c r="D78" s="7"/>
      <c r="E78" s="7"/>
      <c r="F78" s="7"/>
      <c r="G78" s="7" t="str">
        <f t="shared" si="5"/>
        <v/>
      </c>
      <c r="H78" s="7" t="str">
        <f t="shared" si="6"/>
        <v/>
      </c>
      <c r="I78" s="7" t="str">
        <f t="shared" si="7"/>
        <v/>
      </c>
      <c r="J78" s="7" t="str">
        <f t="shared" si="8"/>
        <v/>
      </c>
      <c r="K78" s="7" t="str">
        <f t="shared" si="9"/>
        <v/>
      </c>
    </row>
    <row r="79" spans="2:11" x14ac:dyDescent="0.25">
      <c r="B79" s="10" t="str">
        <f>IF(ROW(A73)&lt;=MAX(add!$A:$A),ROW($A73),"")</f>
        <v/>
      </c>
      <c r="C79" s="6"/>
      <c r="D79" s="7"/>
      <c r="E79" s="7"/>
      <c r="F79" s="7"/>
      <c r="G79" s="7" t="str">
        <f t="shared" si="5"/>
        <v/>
      </c>
      <c r="H79" s="7" t="str">
        <f t="shared" si="6"/>
        <v/>
      </c>
      <c r="I79" s="7" t="str">
        <f t="shared" si="7"/>
        <v/>
      </c>
      <c r="J79" s="7" t="str">
        <f t="shared" si="8"/>
        <v/>
      </c>
      <c r="K79" s="7" t="str">
        <f t="shared" si="9"/>
        <v/>
      </c>
    </row>
    <row r="80" spans="2:11" x14ac:dyDescent="0.25">
      <c r="B80" s="10" t="str">
        <f>IF(ROW(A74)&lt;=MAX(add!$A:$A),ROW($A74),"")</f>
        <v/>
      </c>
      <c r="C80" s="6"/>
      <c r="D80" s="7"/>
      <c r="E80" s="7"/>
      <c r="F80" s="7"/>
      <c r="G80" s="7" t="str">
        <f t="shared" si="5"/>
        <v/>
      </c>
      <c r="H80" s="7" t="str">
        <f t="shared" si="6"/>
        <v/>
      </c>
      <c r="I80" s="7" t="str">
        <f t="shared" si="7"/>
        <v/>
      </c>
      <c r="J80" s="7" t="str">
        <f t="shared" si="8"/>
        <v/>
      </c>
      <c r="K80" s="7" t="str">
        <f t="shared" si="9"/>
        <v/>
      </c>
    </row>
    <row r="81" spans="2:11" x14ac:dyDescent="0.25">
      <c r="B81" s="10" t="str">
        <f>IF(ROW(A75)&lt;=MAX(add!$A:$A),ROW($A75),"")</f>
        <v/>
      </c>
      <c r="C81" s="6"/>
      <c r="D81" s="7"/>
      <c r="E81" s="7"/>
      <c r="F81" s="7"/>
      <c r="G81" s="7" t="str">
        <f t="shared" si="5"/>
        <v/>
      </c>
      <c r="H81" s="7" t="str">
        <f t="shared" si="6"/>
        <v/>
      </c>
      <c r="I81" s="7" t="str">
        <f t="shared" si="7"/>
        <v/>
      </c>
      <c r="J81" s="7" t="str">
        <f t="shared" si="8"/>
        <v/>
      </c>
      <c r="K81" s="7" t="str">
        <f t="shared" si="9"/>
        <v/>
      </c>
    </row>
    <row r="82" spans="2:11" x14ac:dyDescent="0.25">
      <c r="B82" s="10" t="str">
        <f>IF(ROW(A76)&lt;=MAX(add!$A:$A),ROW($A76),"")</f>
        <v/>
      </c>
      <c r="C82" s="6"/>
      <c r="D82" s="7"/>
      <c r="E82" s="7"/>
      <c r="F82" s="7"/>
      <c r="G82" s="7" t="str">
        <f t="shared" si="5"/>
        <v/>
      </c>
      <c r="H82" s="7" t="str">
        <f t="shared" si="6"/>
        <v/>
      </c>
      <c r="I82" s="7" t="str">
        <f t="shared" si="7"/>
        <v/>
      </c>
      <c r="J82" s="7" t="str">
        <f t="shared" si="8"/>
        <v/>
      </c>
      <c r="K82" s="7" t="str">
        <f t="shared" si="9"/>
        <v/>
      </c>
    </row>
    <row r="83" spans="2:11" x14ac:dyDescent="0.25">
      <c r="B83" s="10" t="str">
        <f>IF(ROW(A77)&lt;=MAX(add!$A:$A),ROW($A77),"")</f>
        <v/>
      </c>
      <c r="C83" s="6"/>
      <c r="D83" s="7"/>
      <c r="E83" s="7"/>
      <c r="F83" s="7"/>
      <c r="G83" s="7" t="str">
        <f t="shared" si="5"/>
        <v/>
      </c>
      <c r="H83" s="7" t="str">
        <f t="shared" si="6"/>
        <v/>
      </c>
      <c r="I83" s="7" t="str">
        <f t="shared" si="7"/>
        <v/>
      </c>
      <c r="J83" s="7" t="str">
        <f t="shared" si="8"/>
        <v/>
      </c>
      <c r="K83" s="7" t="str">
        <f t="shared" si="9"/>
        <v/>
      </c>
    </row>
    <row r="84" spans="2:11" x14ac:dyDescent="0.25">
      <c r="B84" s="10" t="str">
        <f>IF(ROW(A78)&lt;=MAX(add!$A:$A),ROW($A78),"")</f>
        <v/>
      </c>
      <c r="C84" s="6"/>
      <c r="D84" s="7"/>
      <c r="E84" s="7"/>
      <c r="F84" s="7"/>
      <c r="G84" s="7" t="str">
        <f t="shared" si="5"/>
        <v/>
      </c>
      <c r="H84" s="7" t="str">
        <f t="shared" si="6"/>
        <v/>
      </c>
      <c r="I84" s="7" t="str">
        <f t="shared" si="7"/>
        <v/>
      </c>
      <c r="J84" s="7" t="str">
        <f t="shared" si="8"/>
        <v/>
      </c>
      <c r="K84" s="7" t="str">
        <f t="shared" si="9"/>
        <v/>
      </c>
    </row>
    <row r="85" spans="2:11" x14ac:dyDescent="0.25">
      <c r="B85" s="10" t="str">
        <f>IF(ROW(A79)&lt;=MAX(add!$A:$A),ROW($A79),"")</f>
        <v/>
      </c>
      <c r="C85" s="6"/>
      <c r="D85" s="7"/>
      <c r="E85" s="7"/>
      <c r="F85" s="7"/>
      <c r="G85" s="7" t="str">
        <f t="shared" si="5"/>
        <v/>
      </c>
      <c r="H85" s="7" t="str">
        <f t="shared" si="6"/>
        <v/>
      </c>
      <c r="I85" s="7" t="str">
        <f t="shared" si="7"/>
        <v/>
      </c>
      <c r="J85" s="7" t="str">
        <f t="shared" si="8"/>
        <v/>
      </c>
      <c r="K85" s="7" t="str">
        <f t="shared" si="9"/>
        <v/>
      </c>
    </row>
    <row r="86" spans="2:11" x14ac:dyDescent="0.25">
      <c r="B86" s="10" t="str">
        <f>IF(ROW(A80)&lt;=MAX(add!$A:$A),ROW($A80),"")</f>
        <v/>
      </c>
      <c r="C86" s="6"/>
      <c r="D86" s="7"/>
      <c r="E86" s="7"/>
      <c r="F86" s="7"/>
      <c r="G86" s="7" t="str">
        <f t="shared" si="5"/>
        <v/>
      </c>
      <c r="H86" s="7" t="str">
        <f t="shared" si="6"/>
        <v/>
      </c>
      <c r="I86" s="7" t="str">
        <f t="shared" si="7"/>
        <v/>
      </c>
      <c r="J86" s="7" t="str">
        <f t="shared" si="8"/>
        <v/>
      </c>
      <c r="K86" s="7" t="str">
        <f t="shared" si="9"/>
        <v/>
      </c>
    </row>
    <row r="87" spans="2:11" x14ac:dyDescent="0.25">
      <c r="B87" s="10" t="str">
        <f>IF(ROW(A81)&lt;=MAX(add!$A:$A),ROW($A81),"")</f>
        <v/>
      </c>
      <c r="C87" s="6"/>
      <c r="D87" s="7"/>
      <c r="E87" s="7"/>
      <c r="F87" s="7"/>
      <c r="G87" s="7" t="str">
        <f t="shared" si="5"/>
        <v/>
      </c>
      <c r="H87" s="7" t="str">
        <f t="shared" si="6"/>
        <v/>
      </c>
      <c r="I87" s="7" t="str">
        <f t="shared" si="7"/>
        <v/>
      </c>
      <c r="J87" s="7" t="str">
        <f t="shared" si="8"/>
        <v/>
      </c>
      <c r="K87" s="7" t="str">
        <f t="shared" si="9"/>
        <v/>
      </c>
    </row>
    <row r="88" spans="2:11" x14ac:dyDescent="0.25">
      <c r="B88" s="10" t="str">
        <f>IF(ROW(A82)&lt;=MAX(add!$A:$A),ROW($A82),"")</f>
        <v/>
      </c>
      <c r="C88" s="6"/>
      <c r="D88" s="7"/>
      <c r="E88" s="7"/>
      <c r="F88" s="7"/>
      <c r="G88" s="7" t="str">
        <f t="shared" si="5"/>
        <v/>
      </c>
      <c r="H88" s="7" t="str">
        <f t="shared" si="6"/>
        <v/>
      </c>
      <c r="I88" s="7" t="str">
        <f t="shared" si="7"/>
        <v/>
      </c>
      <c r="J88" s="7" t="str">
        <f t="shared" si="8"/>
        <v/>
      </c>
      <c r="K88" s="7" t="str">
        <f t="shared" si="9"/>
        <v/>
      </c>
    </row>
    <row r="89" spans="2:11" x14ac:dyDescent="0.25">
      <c r="B89" s="10" t="str">
        <f>IF(ROW(A83)&lt;=MAX(add!$A:$A),ROW($A83),"")</f>
        <v/>
      </c>
      <c r="C89" s="6"/>
      <c r="D89" s="7"/>
      <c r="E89" s="7"/>
      <c r="F89" s="7"/>
      <c r="G89" s="7" t="str">
        <f t="shared" si="5"/>
        <v/>
      </c>
      <c r="H89" s="7" t="str">
        <f t="shared" si="6"/>
        <v/>
      </c>
      <c r="I89" s="7" t="str">
        <f t="shared" si="7"/>
        <v/>
      </c>
      <c r="J89" s="7" t="str">
        <f t="shared" si="8"/>
        <v/>
      </c>
      <c r="K89" s="7" t="str">
        <f t="shared" si="9"/>
        <v/>
      </c>
    </row>
    <row r="90" spans="2:11" x14ac:dyDescent="0.25">
      <c r="B90" s="10" t="str">
        <f>IF(ROW(A84)&lt;=MAX(add!$A:$A),ROW($A84),"")</f>
        <v/>
      </c>
      <c r="C90" s="6"/>
      <c r="D90" s="7"/>
      <c r="E90" s="7"/>
      <c r="F90" s="7"/>
      <c r="G90" s="7" t="str">
        <f t="shared" si="5"/>
        <v/>
      </c>
      <c r="H90" s="7" t="str">
        <f t="shared" si="6"/>
        <v/>
      </c>
      <c r="I90" s="7" t="str">
        <f t="shared" si="7"/>
        <v/>
      </c>
      <c r="J90" s="7" t="str">
        <f t="shared" si="8"/>
        <v/>
      </c>
      <c r="K90" s="7" t="str">
        <f t="shared" si="9"/>
        <v/>
      </c>
    </row>
    <row r="91" spans="2:11" x14ac:dyDescent="0.25">
      <c r="B91" s="10" t="str">
        <f>IF(ROW(A85)&lt;=MAX(add!$A:$A),ROW($A85),"")</f>
        <v/>
      </c>
      <c r="C91" s="6"/>
      <c r="D91" s="7"/>
      <c r="E91" s="7"/>
      <c r="F91" s="7"/>
      <c r="G91" s="7" t="str">
        <f t="shared" si="5"/>
        <v/>
      </c>
      <c r="H91" s="7" t="str">
        <f t="shared" si="6"/>
        <v/>
      </c>
      <c r="I91" s="7" t="str">
        <f t="shared" si="7"/>
        <v/>
      </c>
      <c r="J91" s="7" t="str">
        <f t="shared" si="8"/>
        <v/>
      </c>
      <c r="K91" s="7" t="str">
        <f t="shared" si="9"/>
        <v/>
      </c>
    </row>
    <row r="92" spans="2:11" x14ac:dyDescent="0.25">
      <c r="B92" s="10" t="str">
        <f>IF(ROW(A86)&lt;=MAX(add!$A:$A),ROW($A86),"")</f>
        <v/>
      </c>
      <c r="C92" s="6"/>
      <c r="D92" s="7"/>
      <c r="E92" s="7"/>
      <c r="F92" s="7"/>
      <c r="G92" s="7" t="str">
        <f t="shared" si="5"/>
        <v/>
      </c>
      <c r="H92" s="7" t="str">
        <f t="shared" si="6"/>
        <v/>
      </c>
      <c r="I92" s="7" t="str">
        <f t="shared" si="7"/>
        <v/>
      </c>
      <c r="J92" s="7" t="str">
        <f t="shared" si="8"/>
        <v/>
      </c>
      <c r="K92" s="7" t="str">
        <f t="shared" si="9"/>
        <v/>
      </c>
    </row>
    <row r="93" spans="2:11" x14ac:dyDescent="0.25">
      <c r="B93" s="10" t="str">
        <f>IF(ROW(A87)&lt;=MAX(add!$A:$A),ROW($A87),"")</f>
        <v/>
      </c>
      <c r="C93" s="6"/>
      <c r="D93" s="7"/>
      <c r="E93" s="7"/>
      <c r="F93" s="7"/>
      <c r="G93" s="7" t="str">
        <f t="shared" si="5"/>
        <v/>
      </c>
      <c r="H93" s="7" t="str">
        <f t="shared" si="6"/>
        <v/>
      </c>
      <c r="I93" s="7" t="str">
        <f t="shared" si="7"/>
        <v/>
      </c>
      <c r="J93" s="7" t="str">
        <f t="shared" si="8"/>
        <v/>
      </c>
      <c r="K93" s="7" t="str">
        <f t="shared" si="9"/>
        <v/>
      </c>
    </row>
    <row r="94" spans="2:11" x14ac:dyDescent="0.25">
      <c r="B94" s="10" t="str">
        <f>IF(ROW(A88)&lt;=MAX(add!$A:$A),ROW($A88),"")</f>
        <v/>
      </c>
      <c r="C94" s="6"/>
      <c r="D94" s="7"/>
      <c r="E94" s="7"/>
      <c r="F94" s="7"/>
      <c r="G94" s="7" t="str">
        <f t="shared" si="5"/>
        <v/>
      </c>
      <c r="H94" s="7" t="str">
        <f t="shared" si="6"/>
        <v/>
      </c>
      <c r="I94" s="7" t="str">
        <f t="shared" si="7"/>
        <v/>
      </c>
      <c r="J94" s="7" t="str">
        <f t="shared" si="8"/>
        <v/>
      </c>
      <c r="K94" s="7" t="str">
        <f t="shared" si="9"/>
        <v/>
      </c>
    </row>
    <row r="95" spans="2:11" x14ac:dyDescent="0.25">
      <c r="B95" s="10" t="str">
        <f>IF(ROW(A89)&lt;=MAX(add!$A:$A),ROW($A89),"")</f>
        <v/>
      </c>
      <c r="C95" s="6"/>
      <c r="D95" s="7"/>
      <c r="E95" s="7"/>
      <c r="F95" s="7"/>
      <c r="G95" s="7" t="str">
        <f t="shared" si="5"/>
        <v/>
      </c>
      <c r="H95" s="7" t="str">
        <f t="shared" si="6"/>
        <v/>
      </c>
      <c r="I95" s="7" t="str">
        <f t="shared" si="7"/>
        <v/>
      </c>
      <c r="J95" s="7" t="str">
        <f t="shared" si="8"/>
        <v/>
      </c>
      <c r="K95" s="7" t="str">
        <f t="shared" si="9"/>
        <v/>
      </c>
    </row>
    <row r="96" spans="2:11" x14ac:dyDescent="0.25">
      <c r="B96" s="10" t="str">
        <f>IF(ROW(A90)&lt;=MAX(add!$A:$A),ROW($A90),"")</f>
        <v/>
      </c>
      <c r="C96" s="6"/>
      <c r="D96" s="7"/>
      <c r="E96" s="7"/>
      <c r="F96" s="7"/>
      <c r="G96" s="7" t="str">
        <f t="shared" si="5"/>
        <v/>
      </c>
      <c r="H96" s="7" t="str">
        <f t="shared" si="6"/>
        <v/>
      </c>
      <c r="I96" s="7" t="str">
        <f t="shared" si="7"/>
        <v/>
      </c>
      <c r="J96" s="7" t="str">
        <f t="shared" si="8"/>
        <v/>
      </c>
      <c r="K96" s="7" t="str">
        <f t="shared" si="9"/>
        <v/>
      </c>
    </row>
    <row r="97" spans="2:11" x14ac:dyDescent="0.25">
      <c r="B97" s="10" t="str">
        <f>IF(ROW(A91)&lt;=MAX(add!$A:$A),ROW($A91),"")</f>
        <v/>
      </c>
      <c r="C97" s="6"/>
      <c r="D97" s="7"/>
      <c r="E97" s="7"/>
      <c r="F97" s="7"/>
      <c r="G97" s="7" t="str">
        <f t="shared" si="5"/>
        <v/>
      </c>
      <c r="H97" s="7" t="str">
        <f t="shared" si="6"/>
        <v/>
      </c>
      <c r="I97" s="7" t="str">
        <f t="shared" si="7"/>
        <v/>
      </c>
      <c r="J97" s="7" t="str">
        <f t="shared" si="8"/>
        <v/>
      </c>
      <c r="K97" s="7" t="str">
        <f t="shared" si="9"/>
        <v/>
      </c>
    </row>
    <row r="98" spans="2:11" x14ac:dyDescent="0.25">
      <c r="B98" s="10" t="str">
        <f>IF(ROW(A92)&lt;=MAX(add!$A:$A),ROW($A92),"")</f>
        <v/>
      </c>
      <c r="C98" s="6"/>
      <c r="D98" s="7"/>
      <c r="E98" s="7"/>
      <c r="F98" s="7"/>
      <c r="G98" s="7" t="str">
        <f t="shared" si="5"/>
        <v/>
      </c>
      <c r="H98" s="7" t="str">
        <f t="shared" si="6"/>
        <v/>
      </c>
      <c r="I98" s="7" t="str">
        <f t="shared" si="7"/>
        <v/>
      </c>
      <c r="J98" s="7" t="str">
        <f t="shared" si="8"/>
        <v/>
      </c>
      <c r="K98" s="7" t="str">
        <f t="shared" si="9"/>
        <v/>
      </c>
    </row>
    <row r="99" spans="2:11" x14ac:dyDescent="0.25">
      <c r="B99" s="10" t="str">
        <f>IF(ROW(A93)&lt;=MAX(add!$A:$A),ROW($A93),"")</f>
        <v/>
      </c>
      <c r="C99" s="6"/>
      <c r="D99" s="7"/>
      <c r="E99" s="7"/>
      <c r="F99" s="7"/>
      <c r="G99" s="7" t="str">
        <f t="shared" si="5"/>
        <v/>
      </c>
      <c r="H99" s="7" t="str">
        <f t="shared" si="6"/>
        <v/>
      </c>
      <c r="I99" s="7" t="str">
        <f t="shared" si="7"/>
        <v/>
      </c>
      <c r="J99" s="7" t="str">
        <f t="shared" si="8"/>
        <v/>
      </c>
      <c r="K99" s="7" t="str">
        <f t="shared" si="9"/>
        <v/>
      </c>
    </row>
    <row r="100" spans="2:11" x14ac:dyDescent="0.25">
      <c r="B100" s="10" t="str">
        <f>IF(ROW(A94)&lt;=MAX(add!$A:$A),ROW($A94),"")</f>
        <v/>
      </c>
      <c r="C100" s="6"/>
      <c r="D100" s="7"/>
      <c r="E100" s="7"/>
      <c r="F100" s="7"/>
      <c r="G100" s="7" t="str">
        <f t="shared" si="5"/>
        <v/>
      </c>
      <c r="H100" s="7" t="str">
        <f t="shared" si="6"/>
        <v/>
      </c>
      <c r="I100" s="7" t="str">
        <f t="shared" si="7"/>
        <v/>
      </c>
      <c r="J100" s="7" t="str">
        <f t="shared" si="8"/>
        <v/>
      </c>
      <c r="K100" s="7" t="str">
        <f t="shared" si="9"/>
        <v/>
      </c>
    </row>
    <row r="101" spans="2:11" x14ac:dyDescent="0.25">
      <c r="B101" s="10" t="str">
        <f>IF(ROW(A95)&lt;=MAX(add!$A:$A),ROW($A95),"")</f>
        <v/>
      </c>
      <c r="C101" s="6"/>
      <c r="D101" s="7"/>
      <c r="E101" s="7"/>
      <c r="F101" s="7"/>
      <c r="G101" s="7" t="str">
        <f t="shared" si="5"/>
        <v/>
      </c>
      <c r="H101" s="7" t="str">
        <f t="shared" si="6"/>
        <v/>
      </c>
      <c r="I101" s="7" t="str">
        <f t="shared" si="7"/>
        <v/>
      </c>
      <c r="J101" s="7" t="str">
        <f t="shared" si="8"/>
        <v/>
      </c>
      <c r="K101" s="7" t="str">
        <f t="shared" si="9"/>
        <v/>
      </c>
    </row>
    <row r="102" spans="2:11" x14ac:dyDescent="0.25">
      <c r="B102" s="10" t="str">
        <f>IF(ROW(A96)&lt;=MAX(add!$A:$A),ROW($A96),"")</f>
        <v/>
      </c>
      <c r="C102" s="6"/>
      <c r="D102" s="7"/>
      <c r="E102" s="7"/>
      <c r="F102" s="7"/>
      <c r="G102" s="7" t="str">
        <f t="shared" si="5"/>
        <v/>
      </c>
      <c r="H102" s="7" t="str">
        <f t="shared" si="6"/>
        <v/>
      </c>
      <c r="I102" s="7" t="str">
        <f t="shared" si="7"/>
        <v/>
      </c>
      <c r="J102" s="7" t="str">
        <f t="shared" si="8"/>
        <v/>
      </c>
      <c r="K102" s="7" t="str">
        <f t="shared" si="9"/>
        <v/>
      </c>
    </row>
    <row r="103" spans="2:11" x14ac:dyDescent="0.25">
      <c r="B103" s="10" t="str">
        <f>IF(ROW(A97)&lt;=MAX(add!$A:$A),ROW($A97),"")</f>
        <v/>
      </c>
      <c r="C103" s="6"/>
      <c r="D103" s="7"/>
      <c r="E103" s="7"/>
      <c r="F103" s="7"/>
      <c r="G103" s="7" t="str">
        <f t="shared" si="5"/>
        <v/>
      </c>
      <c r="H103" s="7" t="str">
        <f t="shared" si="6"/>
        <v/>
      </c>
      <c r="I103" s="7" t="str">
        <f t="shared" si="7"/>
        <v/>
      </c>
      <c r="J103" s="7" t="str">
        <f t="shared" si="8"/>
        <v/>
      </c>
      <c r="K103" s="7" t="str">
        <f t="shared" si="9"/>
        <v/>
      </c>
    </row>
    <row r="104" spans="2:11" x14ac:dyDescent="0.25">
      <c r="B104" s="10" t="str">
        <f>IF(ROW(A98)&lt;=MAX(add!$A:$A),ROW($A98),"")</f>
        <v/>
      </c>
      <c r="C104" s="6"/>
      <c r="D104" s="7"/>
      <c r="E104" s="7"/>
      <c r="F104" s="7"/>
      <c r="G104" s="7" t="str">
        <f t="shared" si="5"/>
        <v/>
      </c>
      <c r="H104" s="7" t="str">
        <f t="shared" si="6"/>
        <v/>
      </c>
      <c r="I104" s="7" t="str">
        <f t="shared" si="7"/>
        <v/>
      </c>
      <c r="J104" s="7" t="str">
        <f t="shared" si="8"/>
        <v/>
      </c>
      <c r="K104" s="7" t="str">
        <f t="shared" si="9"/>
        <v/>
      </c>
    </row>
    <row r="105" spans="2:11" x14ac:dyDescent="0.25">
      <c r="B105" s="10" t="str">
        <f>IF(ROW(A99)&lt;=MAX(add!$A:$A),ROW($A99),"")</f>
        <v/>
      </c>
      <c r="C105" s="6"/>
      <c r="D105" s="7"/>
      <c r="E105" s="7"/>
      <c r="F105" s="7"/>
      <c r="G105" s="7" t="str">
        <f t="shared" si="5"/>
        <v/>
      </c>
      <c r="H105" s="7" t="str">
        <f t="shared" si="6"/>
        <v/>
      </c>
      <c r="I105" s="7" t="str">
        <f t="shared" si="7"/>
        <v/>
      </c>
      <c r="J105" s="7" t="str">
        <f t="shared" si="8"/>
        <v/>
      </c>
      <c r="K105" s="7" t="str">
        <f t="shared" si="9"/>
        <v/>
      </c>
    </row>
    <row r="106" spans="2:11" x14ac:dyDescent="0.25">
      <c r="B106" s="10" t="str">
        <f>IF(ROW(A100)&lt;=MAX(add!$A:$A),ROW($A100),"")</f>
        <v/>
      </c>
      <c r="C106" s="6"/>
      <c r="D106" s="7"/>
      <c r="E106" s="7"/>
      <c r="F106" s="7"/>
      <c r="G106" s="7" t="str">
        <f t="shared" si="5"/>
        <v/>
      </c>
      <c r="H106" s="7" t="str">
        <f t="shared" si="6"/>
        <v/>
      </c>
      <c r="I106" s="7" t="str">
        <f t="shared" si="7"/>
        <v/>
      </c>
      <c r="J106" s="7" t="str">
        <f t="shared" si="8"/>
        <v/>
      </c>
      <c r="K106" s="7" t="str">
        <f t="shared" si="9"/>
        <v/>
      </c>
    </row>
    <row r="107" spans="2:11" x14ac:dyDescent="0.25">
      <c r="B107" s="10" t="str">
        <f>IF(ROW(A101)&lt;=MAX(add!$A:$A),ROW($A101),"")</f>
        <v/>
      </c>
      <c r="C107" s="6"/>
      <c r="D107" s="7"/>
      <c r="E107" s="7"/>
      <c r="F107" s="7"/>
      <c r="G107" s="7" t="str">
        <f t="shared" si="5"/>
        <v/>
      </c>
      <c r="H107" s="7" t="str">
        <f t="shared" si="6"/>
        <v/>
      </c>
      <c r="I107" s="7" t="str">
        <f t="shared" si="7"/>
        <v/>
      </c>
      <c r="J107" s="7" t="str">
        <f t="shared" si="8"/>
        <v/>
      </c>
      <c r="K107" s="7" t="str">
        <f t="shared" si="9"/>
        <v/>
      </c>
    </row>
    <row r="108" spans="2:11" x14ac:dyDescent="0.25">
      <c r="B108" s="10" t="str">
        <f>IF(ROW(A102)&lt;=MAX(add!$A:$A),ROW($A102),"")</f>
        <v/>
      </c>
      <c r="C108" s="6"/>
      <c r="D108" s="7"/>
      <c r="E108" s="7"/>
      <c r="F108" s="7"/>
      <c r="G108" s="7" t="str">
        <f t="shared" si="5"/>
        <v/>
      </c>
      <c r="H108" s="7" t="str">
        <f t="shared" si="6"/>
        <v/>
      </c>
      <c r="I108" s="7" t="str">
        <f t="shared" si="7"/>
        <v/>
      </c>
      <c r="J108" s="7" t="str">
        <f t="shared" si="8"/>
        <v/>
      </c>
      <c r="K108" s="7" t="str">
        <f t="shared" si="9"/>
        <v/>
      </c>
    </row>
    <row r="109" spans="2:11" x14ac:dyDescent="0.25">
      <c r="B109" s="10" t="str">
        <f>IF(ROW(A103)&lt;=MAX(add!$A:$A),ROW($A103),"")</f>
        <v/>
      </c>
      <c r="C109" s="6"/>
      <c r="D109" s="7"/>
      <c r="E109" s="7"/>
      <c r="F109" s="7"/>
      <c r="G109" s="7" t="str">
        <f t="shared" si="5"/>
        <v/>
      </c>
      <c r="H109" s="7" t="str">
        <f t="shared" si="6"/>
        <v/>
      </c>
      <c r="I109" s="7" t="str">
        <f t="shared" si="7"/>
        <v/>
      </c>
      <c r="J109" s="7" t="str">
        <f t="shared" si="8"/>
        <v/>
      </c>
      <c r="K109" s="7" t="str">
        <f t="shared" si="9"/>
        <v/>
      </c>
    </row>
    <row r="110" spans="2:11" x14ac:dyDescent="0.25">
      <c r="B110" s="10" t="str">
        <f>IF(ROW(A104)&lt;=MAX(add!$A:$A),ROW($A104),"")</f>
        <v/>
      </c>
      <c r="C110" s="6"/>
      <c r="D110" s="7"/>
      <c r="E110" s="7"/>
      <c r="F110" s="7"/>
      <c r="G110" s="7" t="str">
        <f t="shared" si="5"/>
        <v/>
      </c>
      <c r="H110" s="7" t="str">
        <f t="shared" si="6"/>
        <v/>
      </c>
      <c r="I110" s="7" t="str">
        <f t="shared" si="7"/>
        <v/>
      </c>
      <c r="J110" s="7" t="str">
        <f t="shared" si="8"/>
        <v/>
      </c>
      <c r="K110" s="7" t="str">
        <f t="shared" si="9"/>
        <v/>
      </c>
    </row>
    <row r="111" spans="2:11" x14ac:dyDescent="0.25">
      <c r="B111" s="10" t="str">
        <f>IF(ROW(A105)&lt;=MAX(add!$A:$A),ROW($A105),"")</f>
        <v/>
      </c>
      <c r="C111" s="6"/>
      <c r="D111" s="7"/>
      <c r="E111" s="7"/>
      <c r="F111" s="7"/>
      <c r="G111" s="7" t="str">
        <f t="shared" si="5"/>
        <v/>
      </c>
      <c r="H111" s="7" t="str">
        <f t="shared" si="6"/>
        <v/>
      </c>
      <c r="I111" s="7" t="str">
        <f t="shared" si="7"/>
        <v/>
      </c>
      <c r="J111" s="7" t="str">
        <f t="shared" si="8"/>
        <v/>
      </c>
      <c r="K111" s="7" t="str">
        <f t="shared" si="9"/>
        <v/>
      </c>
    </row>
    <row r="112" spans="2:11" x14ac:dyDescent="0.25">
      <c r="B112" s="10" t="str">
        <f>IF(ROW(A106)&lt;=MAX(add!$A:$A),ROW($A106),"")</f>
        <v/>
      </c>
      <c r="C112" s="6"/>
      <c r="D112" s="7"/>
      <c r="E112" s="7"/>
      <c r="F112" s="7"/>
      <c r="G112" s="7" t="str">
        <f t="shared" si="5"/>
        <v/>
      </c>
      <c r="H112" s="7" t="str">
        <f t="shared" si="6"/>
        <v/>
      </c>
      <c r="I112" s="7" t="str">
        <f t="shared" si="7"/>
        <v/>
      </c>
      <c r="J112" s="7" t="str">
        <f t="shared" si="8"/>
        <v/>
      </c>
      <c r="K112" s="7" t="str">
        <f t="shared" si="9"/>
        <v/>
      </c>
    </row>
    <row r="113" spans="2:11" x14ac:dyDescent="0.25">
      <c r="B113" s="10" t="str">
        <f>IF(ROW(A107)&lt;=MAX(add!$A:$A),ROW($A107),"")</f>
        <v/>
      </c>
      <c r="C113" s="6"/>
      <c r="D113" s="7"/>
      <c r="E113" s="7"/>
      <c r="F113" s="7"/>
      <c r="G113" s="7" t="str">
        <f t="shared" si="5"/>
        <v/>
      </c>
      <c r="H113" s="7" t="str">
        <f t="shared" si="6"/>
        <v/>
      </c>
      <c r="I113" s="7" t="str">
        <f t="shared" si="7"/>
        <v/>
      </c>
      <c r="J113" s="7" t="str">
        <f t="shared" si="8"/>
        <v/>
      </c>
      <c r="K113" s="7" t="str">
        <f t="shared" si="9"/>
        <v/>
      </c>
    </row>
    <row r="114" spans="2:11" x14ac:dyDescent="0.25">
      <c r="B114" s="10" t="str">
        <f>IF(ROW(A108)&lt;=MAX(add!$A:$A),ROW($A108),"")</f>
        <v/>
      </c>
      <c r="C114" s="6"/>
      <c r="D114" s="7"/>
      <c r="E114" s="7"/>
      <c r="F114" s="7"/>
      <c r="G114" s="7" t="str">
        <f t="shared" si="5"/>
        <v/>
      </c>
      <c r="H114" s="7" t="str">
        <f t="shared" si="6"/>
        <v/>
      </c>
      <c r="I114" s="7" t="str">
        <f t="shared" si="7"/>
        <v/>
      </c>
      <c r="J114" s="7" t="str">
        <f t="shared" si="8"/>
        <v/>
      </c>
      <c r="K114" s="7" t="str">
        <f t="shared" si="9"/>
        <v/>
      </c>
    </row>
    <row r="115" spans="2:11" x14ac:dyDescent="0.25">
      <c r="B115" s="10" t="str">
        <f>IF(ROW(A109)&lt;=MAX(add!$A:$A),ROW($A109),"")</f>
        <v/>
      </c>
      <c r="C115" s="6"/>
      <c r="D115" s="7"/>
      <c r="E115" s="7"/>
      <c r="F115" s="7"/>
      <c r="G115" s="7" t="str">
        <f t="shared" si="5"/>
        <v/>
      </c>
      <c r="H115" s="7" t="str">
        <f t="shared" si="6"/>
        <v/>
      </c>
      <c r="I115" s="7" t="str">
        <f t="shared" si="7"/>
        <v/>
      </c>
      <c r="J115" s="7" t="str">
        <f t="shared" si="8"/>
        <v/>
      </c>
      <c r="K115" s="7" t="str">
        <f t="shared" si="9"/>
        <v/>
      </c>
    </row>
    <row r="116" spans="2:11" x14ac:dyDescent="0.25">
      <c r="B116" s="10" t="str">
        <f>IF(ROW(A110)&lt;=MAX(add!$A:$A),ROW($A110),"")</f>
        <v/>
      </c>
      <c r="C116" s="6"/>
      <c r="D116" s="7"/>
      <c r="E116" s="7"/>
      <c r="F116" s="7"/>
      <c r="G116" s="7" t="str">
        <f t="shared" si="5"/>
        <v/>
      </c>
      <c r="H116" s="7" t="str">
        <f t="shared" si="6"/>
        <v/>
      </c>
      <c r="I116" s="7" t="str">
        <f t="shared" si="7"/>
        <v/>
      </c>
      <c r="J116" s="7" t="str">
        <f t="shared" si="8"/>
        <v/>
      </c>
      <c r="K116" s="7" t="str">
        <f t="shared" si="9"/>
        <v/>
      </c>
    </row>
    <row r="117" spans="2:11" x14ac:dyDescent="0.25">
      <c r="B117" s="10" t="str">
        <f>IF(ROW(A111)&lt;=MAX(add!$A:$A),ROW($A111),"")</f>
        <v/>
      </c>
      <c r="C117" s="6"/>
      <c r="D117" s="7"/>
      <c r="E117" s="7"/>
      <c r="F117" s="7"/>
      <c r="G117" s="7" t="str">
        <f t="shared" si="5"/>
        <v/>
      </c>
      <c r="H117" s="7" t="str">
        <f t="shared" si="6"/>
        <v/>
      </c>
      <c r="I117" s="7" t="str">
        <f t="shared" si="7"/>
        <v/>
      </c>
      <c r="J117" s="7" t="str">
        <f t="shared" si="8"/>
        <v/>
      </c>
      <c r="K117" s="7" t="str">
        <f t="shared" si="9"/>
        <v/>
      </c>
    </row>
    <row r="118" spans="2:11" x14ac:dyDescent="0.25">
      <c r="B118" s="10" t="str">
        <f>IF(ROW(A112)&lt;=MAX(add!$A:$A),ROW($A112),"")</f>
        <v/>
      </c>
      <c r="C118" s="6"/>
      <c r="D118" s="7"/>
      <c r="E118" s="7"/>
      <c r="F118" s="7"/>
      <c r="G118" s="7" t="str">
        <f t="shared" si="5"/>
        <v/>
      </c>
      <c r="H118" s="7" t="str">
        <f t="shared" si="6"/>
        <v/>
      </c>
      <c r="I118" s="7" t="str">
        <f t="shared" si="7"/>
        <v/>
      </c>
      <c r="J118" s="7" t="str">
        <f t="shared" si="8"/>
        <v/>
      </c>
      <c r="K118" s="7" t="str">
        <f t="shared" si="9"/>
        <v/>
      </c>
    </row>
    <row r="119" spans="2:11" x14ac:dyDescent="0.25">
      <c r="B119" s="10" t="str">
        <f>IF(ROW(A113)&lt;=MAX(add!$A:$A),ROW($A113),"")</f>
        <v/>
      </c>
      <c r="C119" s="6"/>
      <c r="D119" s="7"/>
      <c r="E119" s="7"/>
      <c r="F119" s="7"/>
      <c r="G119" s="7" t="str">
        <f t="shared" si="5"/>
        <v/>
      </c>
      <c r="H119" s="7" t="str">
        <f t="shared" si="6"/>
        <v/>
      </c>
      <c r="I119" s="7" t="str">
        <f t="shared" si="7"/>
        <v/>
      </c>
      <c r="J119" s="7" t="str">
        <f t="shared" si="8"/>
        <v/>
      </c>
      <c r="K119" s="7" t="str">
        <f t="shared" si="9"/>
        <v/>
      </c>
    </row>
    <row r="120" spans="2:11" x14ac:dyDescent="0.25">
      <c r="B120" s="10" t="str">
        <f>IF(ROW(A114)&lt;=MAX(add!$A:$A),ROW($A114),"")</f>
        <v/>
      </c>
      <c r="C120" s="6"/>
      <c r="D120" s="7"/>
      <c r="E120" s="7"/>
      <c r="F120" s="7"/>
      <c r="G120" s="7" t="str">
        <f t="shared" si="5"/>
        <v/>
      </c>
      <c r="H120" s="7" t="str">
        <f t="shared" si="6"/>
        <v/>
      </c>
      <c r="I120" s="7" t="str">
        <f t="shared" si="7"/>
        <v/>
      </c>
      <c r="J120" s="7" t="str">
        <f t="shared" si="8"/>
        <v/>
      </c>
      <c r="K120" s="7" t="str">
        <f t="shared" si="9"/>
        <v/>
      </c>
    </row>
    <row r="121" spans="2:11" x14ac:dyDescent="0.25">
      <c r="B121" s="10" t="str">
        <f>IF(ROW(A115)&lt;=MAX(add!$A:$A),ROW($A115),"")</f>
        <v/>
      </c>
      <c r="C121" s="6"/>
      <c r="D121" s="7"/>
      <c r="E121" s="7"/>
      <c r="F121" s="7"/>
      <c r="G121" s="7" t="str">
        <f t="shared" si="5"/>
        <v/>
      </c>
      <c r="H121" s="7" t="str">
        <f t="shared" si="6"/>
        <v/>
      </c>
      <c r="I121" s="7" t="str">
        <f t="shared" si="7"/>
        <v/>
      </c>
      <c r="J121" s="7" t="str">
        <f t="shared" si="8"/>
        <v/>
      </c>
      <c r="K121" s="7" t="str">
        <f t="shared" si="9"/>
        <v/>
      </c>
    </row>
    <row r="122" spans="2:11" x14ac:dyDescent="0.25">
      <c r="B122" s="10" t="str">
        <f>IF(ROW(A116)&lt;=MAX(add!$A:$A),ROW($A116),"")</f>
        <v/>
      </c>
      <c r="C122" s="6"/>
      <c r="D122" s="7"/>
      <c r="E122" s="7"/>
      <c r="F122" s="7"/>
      <c r="G122" s="7" t="str">
        <f t="shared" si="5"/>
        <v/>
      </c>
      <c r="H122" s="7" t="str">
        <f t="shared" si="6"/>
        <v/>
      </c>
      <c r="I122" s="7" t="str">
        <f t="shared" si="7"/>
        <v/>
      </c>
      <c r="J122" s="7" t="str">
        <f t="shared" si="8"/>
        <v/>
      </c>
      <c r="K122" s="7" t="str">
        <f t="shared" si="9"/>
        <v/>
      </c>
    </row>
    <row r="123" spans="2:11" x14ac:dyDescent="0.25">
      <c r="B123" s="10" t="str">
        <f>IF(ROW(A117)&lt;=MAX(add!$A:$A),ROW($A117),"")</f>
        <v/>
      </c>
      <c r="C123" s="6"/>
      <c r="D123" s="7"/>
      <c r="E123" s="7"/>
      <c r="F123" s="7"/>
      <c r="G123" s="7" t="str">
        <f t="shared" si="5"/>
        <v/>
      </c>
      <c r="H123" s="7" t="str">
        <f t="shared" si="6"/>
        <v/>
      </c>
      <c r="I123" s="7" t="str">
        <f t="shared" si="7"/>
        <v/>
      </c>
      <c r="J123" s="7" t="str">
        <f t="shared" si="8"/>
        <v/>
      </c>
      <c r="K123" s="7" t="str">
        <f t="shared" si="9"/>
        <v/>
      </c>
    </row>
    <row r="124" spans="2:11" x14ac:dyDescent="0.25">
      <c r="B124" s="10" t="str">
        <f>IF(ROW(A118)&lt;=MAX(add!$A:$A),ROW($A118),"")</f>
        <v/>
      </c>
      <c r="C124" s="6"/>
      <c r="D124" s="7"/>
      <c r="E124" s="7"/>
      <c r="F124" s="7"/>
      <c r="G124" s="7" t="str">
        <f t="shared" si="5"/>
        <v/>
      </c>
      <c r="H124" s="7" t="str">
        <f t="shared" si="6"/>
        <v/>
      </c>
      <c r="I124" s="7" t="str">
        <f t="shared" si="7"/>
        <v/>
      </c>
      <c r="J124" s="7" t="str">
        <f t="shared" si="8"/>
        <v/>
      </c>
      <c r="K124" s="7" t="str">
        <f t="shared" si="9"/>
        <v/>
      </c>
    </row>
    <row r="125" spans="2:11" x14ac:dyDescent="0.25">
      <c r="B125" s="10" t="str">
        <f>IF(ROW(A119)&lt;=MAX(add!$A:$A),ROW($A119),"")</f>
        <v/>
      </c>
      <c r="C125" s="6"/>
      <c r="D125" s="7"/>
      <c r="E125" s="7"/>
      <c r="F125" s="7"/>
      <c r="G125" s="7" t="str">
        <f t="shared" si="5"/>
        <v/>
      </c>
      <c r="H125" s="7" t="str">
        <f t="shared" si="6"/>
        <v/>
      </c>
      <c r="I125" s="7" t="str">
        <f t="shared" si="7"/>
        <v/>
      </c>
      <c r="J125" s="7" t="str">
        <f t="shared" si="8"/>
        <v/>
      </c>
      <c r="K125" s="7" t="str">
        <f t="shared" si="9"/>
        <v/>
      </c>
    </row>
    <row r="126" spans="2:11" x14ac:dyDescent="0.25">
      <c r="B126" s="10" t="str">
        <f>IF(ROW(A120)&lt;=MAX(add!$A:$A),ROW($A120),"")</f>
        <v/>
      </c>
      <c r="C126" s="6"/>
      <c r="D126" s="7"/>
      <c r="E126" s="7"/>
      <c r="F126" s="7"/>
      <c r="G126" s="7" t="str">
        <f t="shared" si="5"/>
        <v/>
      </c>
      <c r="H126" s="7" t="str">
        <f t="shared" si="6"/>
        <v/>
      </c>
      <c r="I126" s="7" t="str">
        <f t="shared" si="7"/>
        <v/>
      </c>
      <c r="J126" s="7" t="str">
        <f t="shared" si="8"/>
        <v/>
      </c>
      <c r="K126" s="7" t="str">
        <f t="shared" si="9"/>
        <v/>
      </c>
    </row>
    <row r="127" spans="2:11" x14ac:dyDescent="0.25">
      <c r="B127" s="10" t="str">
        <f>IF(ROW(A121)&lt;=MAX(add!$A:$A),ROW($A121),"")</f>
        <v/>
      </c>
      <c r="C127" s="6"/>
      <c r="D127" s="7"/>
      <c r="E127" s="7"/>
      <c r="F127" s="7"/>
      <c r="G127" s="7" t="str">
        <f t="shared" si="5"/>
        <v/>
      </c>
      <c r="H127" s="7" t="str">
        <f t="shared" si="6"/>
        <v/>
      </c>
      <c r="I127" s="7" t="str">
        <f t="shared" si="7"/>
        <v/>
      </c>
      <c r="J127" s="7" t="str">
        <f t="shared" si="8"/>
        <v/>
      </c>
      <c r="K127" s="7" t="str">
        <f t="shared" si="9"/>
        <v/>
      </c>
    </row>
    <row r="128" spans="2:11" x14ac:dyDescent="0.25">
      <c r="B128" s="10" t="str">
        <f>IF(ROW(A122)&lt;=MAX(add!$A:$A),ROW($A122),"")</f>
        <v/>
      </c>
      <c r="C128" s="6"/>
      <c r="D128" s="7"/>
      <c r="E128" s="7"/>
      <c r="F128" s="7"/>
      <c r="G128" s="7" t="str">
        <f t="shared" si="5"/>
        <v/>
      </c>
      <c r="H128" s="7" t="str">
        <f t="shared" si="6"/>
        <v/>
      </c>
      <c r="I128" s="7" t="str">
        <f t="shared" si="7"/>
        <v/>
      </c>
      <c r="J128" s="7" t="str">
        <f t="shared" si="8"/>
        <v/>
      </c>
      <c r="K128" s="7" t="str">
        <f t="shared" si="9"/>
        <v/>
      </c>
    </row>
    <row r="129" spans="2:11" x14ac:dyDescent="0.25">
      <c r="B129" s="10" t="str">
        <f>IF(ROW(A123)&lt;=MAX(add!$A:$A),ROW($A123),"")</f>
        <v/>
      </c>
      <c r="C129" s="6"/>
      <c r="D129" s="7"/>
      <c r="E129" s="7"/>
      <c r="F129" s="7"/>
      <c r="G129" s="7" t="str">
        <f t="shared" si="5"/>
        <v/>
      </c>
      <c r="H129" s="7" t="str">
        <f t="shared" si="6"/>
        <v/>
      </c>
      <c r="I129" s="7" t="str">
        <f t="shared" si="7"/>
        <v/>
      </c>
      <c r="J129" s="7" t="str">
        <f t="shared" si="8"/>
        <v/>
      </c>
      <c r="K129" s="7" t="str">
        <f t="shared" si="9"/>
        <v/>
      </c>
    </row>
    <row r="130" spans="2:11" x14ac:dyDescent="0.25">
      <c r="B130" s="10" t="str">
        <f>IF(ROW(A124)&lt;=MAX(add!$A:$A),ROW($A124),"")</f>
        <v/>
      </c>
      <c r="C130" s="6"/>
      <c r="D130" s="7"/>
      <c r="E130" s="7"/>
      <c r="F130" s="7"/>
      <c r="G130" s="7" t="str">
        <f t="shared" si="5"/>
        <v/>
      </c>
      <c r="H130" s="7" t="str">
        <f t="shared" si="6"/>
        <v/>
      </c>
      <c r="I130" s="7" t="str">
        <f t="shared" si="7"/>
        <v/>
      </c>
      <c r="J130" s="7" t="str">
        <f t="shared" si="8"/>
        <v/>
      </c>
      <c r="K130" s="7" t="str">
        <f t="shared" si="9"/>
        <v/>
      </c>
    </row>
    <row r="131" spans="2:11" x14ac:dyDescent="0.25">
      <c r="B131" s="10" t="str">
        <f>IF(ROW(A125)&lt;=MAX(add!$A:$A),ROW($A125),"")</f>
        <v/>
      </c>
      <c r="C131" s="6"/>
      <c r="D131" s="7"/>
      <c r="E131" s="7"/>
      <c r="F131" s="7"/>
      <c r="G131" s="7" t="str">
        <f t="shared" si="5"/>
        <v/>
      </c>
      <c r="H131" s="7" t="str">
        <f t="shared" si="6"/>
        <v/>
      </c>
      <c r="I131" s="7" t="str">
        <f t="shared" si="7"/>
        <v/>
      </c>
      <c r="J131" s="7" t="str">
        <f t="shared" si="8"/>
        <v/>
      </c>
      <c r="K131" s="7" t="str">
        <f t="shared" si="9"/>
        <v/>
      </c>
    </row>
    <row r="132" spans="2:11" x14ac:dyDescent="0.25">
      <c r="B132" s="10" t="str">
        <f>IF(ROW(A126)&lt;=MAX(add!$A:$A),ROW($A126),"")</f>
        <v/>
      </c>
      <c r="C132" s="6"/>
      <c r="D132" s="7"/>
      <c r="E132" s="7"/>
      <c r="F132" s="7"/>
      <c r="G132" s="7" t="str">
        <f t="shared" si="5"/>
        <v/>
      </c>
      <c r="H132" s="7" t="str">
        <f t="shared" si="6"/>
        <v/>
      </c>
      <c r="I132" s="7" t="str">
        <f t="shared" si="7"/>
        <v/>
      </c>
      <c r="J132" s="7" t="str">
        <f t="shared" si="8"/>
        <v/>
      </c>
      <c r="K132" s="7" t="str">
        <f t="shared" si="9"/>
        <v/>
      </c>
    </row>
    <row r="133" spans="2:11" x14ac:dyDescent="0.25">
      <c r="B133" s="10" t="str">
        <f>IF(ROW(A127)&lt;=MAX(add!$A:$A),ROW($A127),"")</f>
        <v/>
      </c>
      <c r="C133" s="6"/>
      <c r="D133" s="7"/>
      <c r="E133" s="7"/>
      <c r="F133" s="7"/>
      <c r="G133" s="7" t="str">
        <f t="shared" si="5"/>
        <v/>
      </c>
      <c r="H133" s="7" t="str">
        <f t="shared" si="6"/>
        <v/>
      </c>
      <c r="I133" s="7" t="str">
        <f t="shared" si="7"/>
        <v/>
      </c>
      <c r="J133" s="7" t="str">
        <f t="shared" si="8"/>
        <v/>
      </c>
      <c r="K133" s="7" t="str">
        <f t="shared" si="9"/>
        <v/>
      </c>
    </row>
    <row r="134" spans="2:11" x14ac:dyDescent="0.25">
      <c r="B134" s="10" t="str">
        <f>IF(ROW(A128)&lt;=MAX(add!$A:$A),ROW($A128),"")</f>
        <v/>
      </c>
      <c r="C134" s="6"/>
      <c r="D134" s="7"/>
      <c r="E134" s="7"/>
      <c r="F134" s="7"/>
      <c r="G134" s="7" t="str">
        <f t="shared" si="5"/>
        <v/>
      </c>
      <c r="H134" s="7" t="str">
        <f t="shared" si="6"/>
        <v/>
      </c>
      <c r="I134" s="7" t="str">
        <f t="shared" si="7"/>
        <v/>
      </c>
      <c r="J134" s="7" t="str">
        <f t="shared" si="8"/>
        <v/>
      </c>
      <c r="K134" s="7" t="str">
        <f t="shared" si="9"/>
        <v/>
      </c>
    </row>
    <row r="135" spans="2:11" x14ac:dyDescent="0.25">
      <c r="B135" s="10" t="str">
        <f>IF(ROW(A129)&lt;=MAX(add!$A:$A),ROW($A129),"")</f>
        <v/>
      </c>
      <c r="C135" s="6"/>
      <c r="D135" s="7"/>
      <c r="E135" s="7"/>
      <c r="F135" s="7"/>
      <c r="G135" s="7" t="str">
        <f t="shared" ref="G135:G198" si="10">IF(B135="","",SUMIF(ADDRES,B135,ADDFV))</f>
        <v/>
      </c>
      <c r="H135" s="7" t="str">
        <f t="shared" ref="H135:H198" si="11">IF(B135="","",INDEX(RFC,MATCH(B135,ADDRES,0),0))</f>
        <v/>
      </c>
      <c r="I135" s="7" t="str">
        <f t="shared" ref="I135:I198" si="12">IF(B135="","",SUMIF(ADDRES,B135,EXFC))</f>
        <v/>
      </c>
      <c r="J135" s="7" t="str">
        <f t="shared" ref="J135:J198" si="13">IF(B135="","",INDEX(RTV,MATCH(B135,ADDRES,0),0))</f>
        <v/>
      </c>
      <c r="K135" s="7" t="str">
        <f t="shared" si="9"/>
        <v/>
      </c>
    </row>
    <row r="136" spans="2:11" x14ac:dyDescent="0.25">
      <c r="B136" s="10" t="str">
        <f>IF(ROW(A130)&lt;=MAX(add!$A:$A),ROW($A130),"")</f>
        <v/>
      </c>
      <c r="C136" s="6"/>
      <c r="D136" s="7"/>
      <c r="E136" s="7"/>
      <c r="F136" s="7"/>
      <c r="G136" s="7" t="str">
        <f t="shared" si="10"/>
        <v/>
      </c>
      <c r="H136" s="7" t="str">
        <f t="shared" si="11"/>
        <v/>
      </c>
      <c r="I136" s="7" t="str">
        <f t="shared" si="12"/>
        <v/>
      </c>
      <c r="J136" s="7" t="str">
        <f t="shared" si="13"/>
        <v/>
      </c>
      <c r="K136" s="7" t="str">
        <f t="shared" si="9"/>
        <v/>
      </c>
    </row>
    <row r="137" spans="2:11" x14ac:dyDescent="0.25">
      <c r="B137" s="10" t="str">
        <f>IF(ROW(A131)&lt;=MAX(add!$A:$A),ROW($A131),"")</f>
        <v/>
      </c>
      <c r="C137" s="6"/>
      <c r="D137" s="7"/>
      <c r="E137" s="7"/>
      <c r="F137" s="7"/>
      <c r="G137" s="7" t="str">
        <f t="shared" si="10"/>
        <v/>
      </c>
      <c r="H137" s="7" t="str">
        <f t="shared" si="11"/>
        <v/>
      </c>
      <c r="I137" s="7" t="str">
        <f t="shared" si="12"/>
        <v/>
      </c>
      <c r="J137" s="7" t="str">
        <f t="shared" si="13"/>
        <v/>
      </c>
      <c r="K137" s="7" t="str">
        <f t="shared" ref="K137:K200" si="14">IFERROR((K136+G137+H137)-(I137+J137),"")</f>
        <v/>
      </c>
    </row>
    <row r="138" spans="2:11" x14ac:dyDescent="0.25">
      <c r="B138" s="10" t="str">
        <f>IF(ROW(A132)&lt;=MAX(add!$A:$A),ROW($A132),"")</f>
        <v/>
      </c>
      <c r="C138" s="6"/>
      <c r="D138" s="7"/>
      <c r="E138" s="7"/>
      <c r="F138" s="7"/>
      <c r="G138" s="7" t="str">
        <f t="shared" si="10"/>
        <v/>
      </c>
      <c r="H138" s="7" t="str">
        <f t="shared" si="11"/>
        <v/>
      </c>
      <c r="I138" s="7" t="str">
        <f t="shared" si="12"/>
        <v/>
      </c>
      <c r="J138" s="7" t="str">
        <f t="shared" si="13"/>
        <v/>
      </c>
      <c r="K138" s="7" t="str">
        <f t="shared" si="14"/>
        <v/>
      </c>
    </row>
    <row r="139" spans="2:11" x14ac:dyDescent="0.25">
      <c r="B139" s="10" t="str">
        <f>IF(ROW(A133)&lt;=MAX(add!$A:$A),ROW($A133),"")</f>
        <v/>
      </c>
      <c r="C139" s="6"/>
      <c r="D139" s="7"/>
      <c r="E139" s="7"/>
      <c r="F139" s="7"/>
      <c r="G139" s="7" t="str">
        <f t="shared" si="10"/>
        <v/>
      </c>
      <c r="H139" s="7" t="str">
        <f t="shared" si="11"/>
        <v/>
      </c>
      <c r="I139" s="7" t="str">
        <f t="shared" si="12"/>
        <v/>
      </c>
      <c r="J139" s="7" t="str">
        <f t="shared" si="13"/>
        <v/>
      </c>
      <c r="K139" s="7" t="str">
        <f t="shared" si="14"/>
        <v/>
      </c>
    </row>
    <row r="140" spans="2:11" x14ac:dyDescent="0.25">
      <c r="B140" s="10" t="str">
        <f>IF(ROW(A134)&lt;=MAX(add!$A:$A),ROW($A134),"")</f>
        <v/>
      </c>
      <c r="C140" s="6"/>
      <c r="D140" s="7"/>
      <c r="E140" s="7"/>
      <c r="F140" s="7"/>
      <c r="G140" s="7" t="str">
        <f t="shared" si="10"/>
        <v/>
      </c>
      <c r="H140" s="7" t="str">
        <f t="shared" si="11"/>
        <v/>
      </c>
      <c r="I140" s="7" t="str">
        <f t="shared" si="12"/>
        <v/>
      </c>
      <c r="J140" s="7" t="str">
        <f t="shared" si="13"/>
        <v/>
      </c>
      <c r="K140" s="7" t="str">
        <f t="shared" si="14"/>
        <v/>
      </c>
    </row>
    <row r="141" spans="2:11" x14ac:dyDescent="0.25">
      <c r="B141" s="10" t="str">
        <f>IF(ROW(A135)&lt;=MAX(add!$A:$A),ROW($A135),"")</f>
        <v/>
      </c>
      <c r="C141" s="6"/>
      <c r="D141" s="7"/>
      <c r="E141" s="7"/>
      <c r="F141" s="7"/>
      <c r="G141" s="7" t="str">
        <f t="shared" si="10"/>
        <v/>
      </c>
      <c r="H141" s="7" t="str">
        <f t="shared" si="11"/>
        <v/>
      </c>
      <c r="I141" s="7" t="str">
        <f t="shared" si="12"/>
        <v/>
      </c>
      <c r="J141" s="7" t="str">
        <f t="shared" si="13"/>
        <v/>
      </c>
      <c r="K141" s="7" t="str">
        <f t="shared" si="14"/>
        <v/>
      </c>
    </row>
    <row r="142" spans="2:11" x14ac:dyDescent="0.25">
      <c r="B142" s="10" t="str">
        <f>IF(ROW(A136)&lt;=MAX(add!$A:$A),ROW($A136),"")</f>
        <v/>
      </c>
      <c r="C142" s="6"/>
      <c r="D142" s="7"/>
      <c r="E142" s="7"/>
      <c r="F142" s="7"/>
      <c r="G142" s="7" t="str">
        <f t="shared" si="10"/>
        <v/>
      </c>
      <c r="H142" s="7" t="str">
        <f t="shared" si="11"/>
        <v/>
      </c>
      <c r="I142" s="7" t="str">
        <f t="shared" si="12"/>
        <v/>
      </c>
      <c r="J142" s="7" t="str">
        <f t="shared" si="13"/>
        <v/>
      </c>
      <c r="K142" s="7" t="str">
        <f t="shared" si="14"/>
        <v/>
      </c>
    </row>
    <row r="143" spans="2:11" x14ac:dyDescent="0.25">
      <c r="B143" s="10" t="str">
        <f>IF(ROW(A137)&lt;=MAX(add!$A:$A),ROW($A137),"")</f>
        <v/>
      </c>
      <c r="C143" s="6"/>
      <c r="D143" s="7"/>
      <c r="E143" s="7"/>
      <c r="F143" s="7"/>
      <c r="G143" s="7" t="str">
        <f t="shared" si="10"/>
        <v/>
      </c>
      <c r="H143" s="7" t="str">
        <f t="shared" si="11"/>
        <v/>
      </c>
      <c r="I143" s="7" t="str">
        <f t="shared" si="12"/>
        <v/>
      </c>
      <c r="J143" s="7" t="str">
        <f t="shared" si="13"/>
        <v/>
      </c>
      <c r="K143" s="7" t="str">
        <f t="shared" si="14"/>
        <v/>
      </c>
    </row>
    <row r="144" spans="2:11" x14ac:dyDescent="0.25">
      <c r="B144" s="10" t="str">
        <f>IF(ROW(A138)&lt;=MAX(add!$A:$A),ROW($A138),"")</f>
        <v/>
      </c>
      <c r="C144" s="6"/>
      <c r="D144" s="7"/>
      <c r="E144" s="7"/>
      <c r="F144" s="7"/>
      <c r="G144" s="7" t="str">
        <f t="shared" si="10"/>
        <v/>
      </c>
      <c r="H144" s="7" t="str">
        <f t="shared" si="11"/>
        <v/>
      </c>
      <c r="I144" s="7" t="str">
        <f t="shared" si="12"/>
        <v/>
      </c>
      <c r="J144" s="7" t="str">
        <f t="shared" si="13"/>
        <v/>
      </c>
      <c r="K144" s="7" t="str">
        <f t="shared" si="14"/>
        <v/>
      </c>
    </row>
    <row r="145" spans="2:11" x14ac:dyDescent="0.25">
      <c r="B145" s="10" t="str">
        <f>IF(ROW(A139)&lt;=MAX(add!$A:$A),ROW($A139),"")</f>
        <v/>
      </c>
      <c r="C145" s="6"/>
      <c r="D145" s="7"/>
      <c r="E145" s="7"/>
      <c r="F145" s="7"/>
      <c r="G145" s="7" t="str">
        <f t="shared" si="10"/>
        <v/>
      </c>
      <c r="H145" s="7" t="str">
        <f t="shared" si="11"/>
        <v/>
      </c>
      <c r="I145" s="7" t="str">
        <f t="shared" si="12"/>
        <v/>
      </c>
      <c r="J145" s="7" t="str">
        <f t="shared" si="13"/>
        <v/>
      </c>
      <c r="K145" s="7" t="str">
        <f t="shared" si="14"/>
        <v/>
      </c>
    </row>
    <row r="146" spans="2:11" x14ac:dyDescent="0.25">
      <c r="B146" s="10" t="str">
        <f>IF(ROW(A140)&lt;=MAX(add!$A:$A),ROW($A140),"")</f>
        <v/>
      </c>
      <c r="C146" s="6"/>
      <c r="D146" s="7"/>
      <c r="E146" s="7"/>
      <c r="F146" s="7"/>
      <c r="G146" s="7" t="str">
        <f t="shared" si="10"/>
        <v/>
      </c>
      <c r="H146" s="7" t="str">
        <f t="shared" si="11"/>
        <v/>
      </c>
      <c r="I146" s="7" t="str">
        <f t="shared" si="12"/>
        <v/>
      </c>
      <c r="J146" s="7" t="str">
        <f t="shared" si="13"/>
        <v/>
      </c>
      <c r="K146" s="7" t="str">
        <f t="shared" si="14"/>
        <v/>
      </c>
    </row>
    <row r="147" spans="2:11" x14ac:dyDescent="0.25">
      <c r="B147" s="10" t="str">
        <f>IF(ROW(A141)&lt;=MAX(add!$A:$A),ROW($A141),"")</f>
        <v/>
      </c>
      <c r="C147" s="6"/>
      <c r="D147" s="7"/>
      <c r="E147" s="7"/>
      <c r="F147" s="7"/>
      <c r="G147" s="7" t="str">
        <f t="shared" si="10"/>
        <v/>
      </c>
      <c r="H147" s="7" t="str">
        <f t="shared" si="11"/>
        <v/>
      </c>
      <c r="I147" s="7" t="str">
        <f t="shared" si="12"/>
        <v/>
      </c>
      <c r="J147" s="7" t="str">
        <f t="shared" si="13"/>
        <v/>
      </c>
      <c r="K147" s="7" t="str">
        <f t="shared" si="14"/>
        <v/>
      </c>
    </row>
    <row r="148" spans="2:11" x14ac:dyDescent="0.25">
      <c r="B148" s="10" t="str">
        <f>IF(ROW(A142)&lt;=MAX(add!$A:$A),ROW($A142),"")</f>
        <v/>
      </c>
      <c r="C148" s="6"/>
      <c r="D148" s="7"/>
      <c r="E148" s="7"/>
      <c r="F148" s="7"/>
      <c r="G148" s="7" t="str">
        <f t="shared" si="10"/>
        <v/>
      </c>
      <c r="H148" s="7" t="str">
        <f t="shared" si="11"/>
        <v/>
      </c>
      <c r="I148" s="7" t="str">
        <f t="shared" si="12"/>
        <v/>
      </c>
      <c r="J148" s="7" t="str">
        <f t="shared" si="13"/>
        <v/>
      </c>
      <c r="K148" s="7" t="str">
        <f t="shared" si="14"/>
        <v/>
      </c>
    </row>
    <row r="149" spans="2:11" x14ac:dyDescent="0.25">
      <c r="B149" s="10" t="str">
        <f>IF(ROW(A143)&lt;=MAX(add!$A:$A),ROW($A143),"")</f>
        <v/>
      </c>
      <c r="C149" s="6"/>
      <c r="D149" s="7"/>
      <c r="E149" s="7"/>
      <c r="F149" s="7"/>
      <c r="G149" s="7" t="str">
        <f t="shared" si="10"/>
        <v/>
      </c>
      <c r="H149" s="7" t="str">
        <f t="shared" si="11"/>
        <v/>
      </c>
      <c r="I149" s="7" t="str">
        <f t="shared" si="12"/>
        <v/>
      </c>
      <c r="J149" s="7" t="str">
        <f t="shared" si="13"/>
        <v/>
      </c>
      <c r="K149" s="7" t="str">
        <f t="shared" si="14"/>
        <v/>
      </c>
    </row>
    <row r="150" spans="2:11" x14ac:dyDescent="0.25">
      <c r="B150" s="10" t="str">
        <f>IF(ROW(A144)&lt;=MAX(add!$A:$A),ROW($A144),"")</f>
        <v/>
      </c>
      <c r="C150" s="6"/>
      <c r="D150" s="7"/>
      <c r="E150" s="7"/>
      <c r="F150" s="7"/>
      <c r="G150" s="7" t="str">
        <f t="shared" si="10"/>
        <v/>
      </c>
      <c r="H150" s="7" t="str">
        <f t="shared" si="11"/>
        <v/>
      </c>
      <c r="I150" s="7" t="str">
        <f t="shared" si="12"/>
        <v/>
      </c>
      <c r="J150" s="7" t="str">
        <f t="shared" si="13"/>
        <v/>
      </c>
      <c r="K150" s="7" t="str">
        <f t="shared" si="14"/>
        <v/>
      </c>
    </row>
    <row r="151" spans="2:11" x14ac:dyDescent="0.25">
      <c r="B151" s="10" t="str">
        <f>IF(ROW(A145)&lt;=MAX(add!$A:$A),ROW($A145),"")</f>
        <v/>
      </c>
      <c r="C151" s="6"/>
      <c r="D151" s="7"/>
      <c r="E151" s="7"/>
      <c r="F151" s="7"/>
      <c r="G151" s="7" t="str">
        <f t="shared" si="10"/>
        <v/>
      </c>
      <c r="H151" s="7" t="str">
        <f t="shared" si="11"/>
        <v/>
      </c>
      <c r="I151" s="7" t="str">
        <f t="shared" si="12"/>
        <v/>
      </c>
      <c r="J151" s="7" t="str">
        <f t="shared" si="13"/>
        <v/>
      </c>
      <c r="K151" s="7" t="str">
        <f t="shared" si="14"/>
        <v/>
      </c>
    </row>
    <row r="152" spans="2:11" x14ac:dyDescent="0.25">
      <c r="B152" s="10" t="str">
        <f>IF(ROW(A146)&lt;=MAX(add!$A:$A),ROW($A146),"")</f>
        <v/>
      </c>
      <c r="C152" s="6"/>
      <c r="D152" s="7"/>
      <c r="E152" s="7"/>
      <c r="F152" s="7"/>
      <c r="G152" s="7" t="str">
        <f t="shared" si="10"/>
        <v/>
      </c>
      <c r="H152" s="7" t="str">
        <f t="shared" si="11"/>
        <v/>
      </c>
      <c r="I152" s="7" t="str">
        <f t="shared" si="12"/>
        <v/>
      </c>
      <c r="J152" s="7" t="str">
        <f t="shared" si="13"/>
        <v/>
      </c>
      <c r="K152" s="7" t="str">
        <f t="shared" si="14"/>
        <v/>
      </c>
    </row>
    <row r="153" spans="2:11" x14ac:dyDescent="0.25">
      <c r="B153" s="10" t="str">
        <f>IF(ROW(A147)&lt;=MAX(add!$A:$A),ROW($A147),"")</f>
        <v/>
      </c>
      <c r="C153" s="6"/>
      <c r="D153" s="7"/>
      <c r="E153" s="7"/>
      <c r="F153" s="7"/>
      <c r="G153" s="7" t="str">
        <f t="shared" si="10"/>
        <v/>
      </c>
      <c r="H153" s="7" t="str">
        <f t="shared" si="11"/>
        <v/>
      </c>
      <c r="I153" s="7" t="str">
        <f t="shared" si="12"/>
        <v/>
      </c>
      <c r="J153" s="7" t="str">
        <f t="shared" si="13"/>
        <v/>
      </c>
      <c r="K153" s="7" t="str">
        <f t="shared" si="14"/>
        <v/>
      </c>
    </row>
    <row r="154" spans="2:11" x14ac:dyDescent="0.25">
      <c r="B154" s="10" t="str">
        <f>IF(ROW(A148)&lt;=MAX(add!$A:$A),ROW($A148),"")</f>
        <v/>
      </c>
      <c r="C154" s="6"/>
      <c r="D154" s="7"/>
      <c r="E154" s="7"/>
      <c r="F154" s="7"/>
      <c r="G154" s="7" t="str">
        <f t="shared" si="10"/>
        <v/>
      </c>
      <c r="H154" s="7" t="str">
        <f t="shared" si="11"/>
        <v/>
      </c>
      <c r="I154" s="7" t="str">
        <f t="shared" si="12"/>
        <v/>
      </c>
      <c r="J154" s="7" t="str">
        <f t="shared" si="13"/>
        <v/>
      </c>
      <c r="K154" s="7" t="str">
        <f t="shared" si="14"/>
        <v/>
      </c>
    </row>
    <row r="155" spans="2:11" x14ac:dyDescent="0.25">
      <c r="B155" s="10" t="str">
        <f>IF(ROW(A149)&lt;=MAX(add!$A:$A),ROW($A149),"")</f>
        <v/>
      </c>
      <c r="C155" s="6"/>
      <c r="D155" s="7"/>
      <c r="E155" s="7"/>
      <c r="F155" s="7"/>
      <c r="G155" s="7" t="str">
        <f t="shared" si="10"/>
        <v/>
      </c>
      <c r="H155" s="7" t="str">
        <f t="shared" si="11"/>
        <v/>
      </c>
      <c r="I155" s="7" t="str">
        <f t="shared" si="12"/>
        <v/>
      </c>
      <c r="J155" s="7" t="str">
        <f t="shared" si="13"/>
        <v/>
      </c>
      <c r="K155" s="7" t="str">
        <f t="shared" si="14"/>
        <v/>
      </c>
    </row>
    <row r="156" spans="2:11" x14ac:dyDescent="0.25">
      <c r="B156" s="10" t="str">
        <f>IF(ROW(A150)&lt;=MAX(add!$A:$A),ROW($A150),"")</f>
        <v/>
      </c>
      <c r="C156" s="6"/>
      <c r="D156" s="7"/>
      <c r="E156" s="7"/>
      <c r="F156" s="7"/>
      <c r="G156" s="7" t="str">
        <f t="shared" si="10"/>
        <v/>
      </c>
      <c r="H156" s="7" t="str">
        <f t="shared" si="11"/>
        <v/>
      </c>
      <c r="I156" s="7" t="str">
        <f t="shared" si="12"/>
        <v/>
      </c>
      <c r="J156" s="7" t="str">
        <f t="shared" si="13"/>
        <v/>
      </c>
      <c r="K156" s="7" t="str">
        <f t="shared" si="14"/>
        <v/>
      </c>
    </row>
    <row r="157" spans="2:11" x14ac:dyDescent="0.25">
      <c r="B157" s="10" t="str">
        <f>IF(ROW(A151)&lt;=MAX(add!$A:$A),ROW($A151),"")</f>
        <v/>
      </c>
      <c r="C157" s="6"/>
      <c r="D157" s="7"/>
      <c r="E157" s="7"/>
      <c r="F157" s="7"/>
      <c r="G157" s="7" t="str">
        <f t="shared" si="10"/>
        <v/>
      </c>
      <c r="H157" s="7" t="str">
        <f t="shared" si="11"/>
        <v/>
      </c>
      <c r="I157" s="7" t="str">
        <f t="shared" si="12"/>
        <v/>
      </c>
      <c r="J157" s="7" t="str">
        <f t="shared" si="13"/>
        <v/>
      </c>
      <c r="K157" s="7" t="str">
        <f t="shared" si="14"/>
        <v/>
      </c>
    </row>
    <row r="158" spans="2:11" x14ac:dyDescent="0.25">
      <c r="B158" s="10" t="str">
        <f>IF(ROW(A152)&lt;=MAX(add!$A:$A),ROW($A152),"")</f>
        <v/>
      </c>
      <c r="C158" s="6"/>
      <c r="D158" s="7"/>
      <c r="E158" s="7"/>
      <c r="F158" s="7"/>
      <c r="G158" s="7" t="str">
        <f t="shared" si="10"/>
        <v/>
      </c>
      <c r="H158" s="7" t="str">
        <f t="shared" si="11"/>
        <v/>
      </c>
      <c r="I158" s="7" t="str">
        <f t="shared" si="12"/>
        <v/>
      </c>
      <c r="J158" s="7" t="str">
        <f t="shared" si="13"/>
        <v/>
      </c>
      <c r="K158" s="7" t="str">
        <f t="shared" si="14"/>
        <v/>
      </c>
    </row>
    <row r="159" spans="2:11" x14ac:dyDescent="0.25">
      <c r="B159" s="10" t="str">
        <f>IF(ROW(A153)&lt;=MAX(add!$A:$A),ROW($A153),"")</f>
        <v/>
      </c>
      <c r="C159" s="6"/>
      <c r="D159" s="7"/>
      <c r="E159" s="7"/>
      <c r="F159" s="7"/>
      <c r="G159" s="7" t="str">
        <f t="shared" si="10"/>
        <v/>
      </c>
      <c r="H159" s="7" t="str">
        <f t="shared" si="11"/>
        <v/>
      </c>
      <c r="I159" s="7" t="str">
        <f t="shared" si="12"/>
        <v/>
      </c>
      <c r="J159" s="7" t="str">
        <f t="shared" si="13"/>
        <v/>
      </c>
      <c r="K159" s="7" t="str">
        <f t="shared" si="14"/>
        <v/>
      </c>
    </row>
    <row r="160" spans="2:11" x14ac:dyDescent="0.25">
      <c r="B160" s="10" t="str">
        <f>IF(ROW(A154)&lt;=MAX(add!$A:$A),ROW($A154),"")</f>
        <v/>
      </c>
      <c r="C160" s="6"/>
      <c r="D160" s="7"/>
      <c r="E160" s="7"/>
      <c r="F160" s="7"/>
      <c r="G160" s="7" t="str">
        <f t="shared" si="10"/>
        <v/>
      </c>
      <c r="H160" s="7" t="str">
        <f t="shared" si="11"/>
        <v/>
      </c>
      <c r="I160" s="7" t="str">
        <f t="shared" si="12"/>
        <v/>
      </c>
      <c r="J160" s="7" t="str">
        <f t="shared" si="13"/>
        <v/>
      </c>
      <c r="K160" s="7" t="str">
        <f t="shared" si="14"/>
        <v/>
      </c>
    </row>
    <row r="161" spans="2:11" x14ac:dyDescent="0.25">
      <c r="B161" s="10" t="str">
        <f>IF(ROW(A155)&lt;=MAX(add!$A:$A),ROW($A155),"")</f>
        <v/>
      </c>
      <c r="C161" s="6"/>
      <c r="D161" s="7"/>
      <c r="E161" s="7"/>
      <c r="F161" s="7"/>
      <c r="G161" s="7" t="str">
        <f t="shared" si="10"/>
        <v/>
      </c>
      <c r="H161" s="7" t="str">
        <f t="shared" si="11"/>
        <v/>
      </c>
      <c r="I161" s="7" t="str">
        <f t="shared" si="12"/>
        <v/>
      </c>
      <c r="J161" s="7" t="str">
        <f t="shared" si="13"/>
        <v/>
      </c>
      <c r="K161" s="7" t="str">
        <f t="shared" si="14"/>
        <v/>
      </c>
    </row>
    <row r="162" spans="2:11" x14ac:dyDescent="0.25">
      <c r="B162" s="10" t="str">
        <f>IF(ROW(A156)&lt;=MAX(add!$A:$A),ROW($A156),"")</f>
        <v/>
      </c>
      <c r="C162" s="6"/>
      <c r="D162" s="7"/>
      <c r="E162" s="7"/>
      <c r="F162" s="7"/>
      <c r="G162" s="7" t="str">
        <f t="shared" si="10"/>
        <v/>
      </c>
      <c r="H162" s="7" t="str">
        <f t="shared" si="11"/>
        <v/>
      </c>
      <c r="I162" s="7" t="str">
        <f t="shared" si="12"/>
        <v/>
      </c>
      <c r="J162" s="7" t="str">
        <f t="shared" si="13"/>
        <v/>
      </c>
      <c r="K162" s="7" t="str">
        <f t="shared" si="14"/>
        <v/>
      </c>
    </row>
    <row r="163" spans="2:11" x14ac:dyDescent="0.25">
      <c r="B163" s="10" t="str">
        <f>IF(ROW(A157)&lt;=MAX(add!$A:$A),ROW($A157),"")</f>
        <v/>
      </c>
      <c r="C163" s="6"/>
      <c r="D163" s="7"/>
      <c r="E163" s="7"/>
      <c r="F163" s="7"/>
      <c r="G163" s="7" t="str">
        <f t="shared" si="10"/>
        <v/>
      </c>
      <c r="H163" s="7" t="str">
        <f t="shared" si="11"/>
        <v/>
      </c>
      <c r="I163" s="7" t="str">
        <f t="shared" si="12"/>
        <v/>
      </c>
      <c r="J163" s="7" t="str">
        <f t="shared" si="13"/>
        <v/>
      </c>
      <c r="K163" s="7" t="str">
        <f t="shared" si="14"/>
        <v/>
      </c>
    </row>
    <row r="164" spans="2:11" x14ac:dyDescent="0.25">
      <c r="B164" s="10" t="str">
        <f>IF(ROW(A158)&lt;=MAX(add!$A:$A),ROW($A158),"")</f>
        <v/>
      </c>
      <c r="C164" s="6"/>
      <c r="D164" s="7"/>
      <c r="E164" s="7"/>
      <c r="F164" s="7"/>
      <c r="G164" s="7" t="str">
        <f t="shared" si="10"/>
        <v/>
      </c>
      <c r="H164" s="7" t="str">
        <f t="shared" si="11"/>
        <v/>
      </c>
      <c r="I164" s="7" t="str">
        <f t="shared" si="12"/>
        <v/>
      </c>
      <c r="J164" s="7" t="str">
        <f t="shared" si="13"/>
        <v/>
      </c>
      <c r="K164" s="7" t="str">
        <f t="shared" si="14"/>
        <v/>
      </c>
    </row>
    <row r="165" spans="2:11" x14ac:dyDescent="0.25">
      <c r="B165" s="10" t="str">
        <f>IF(ROW(A159)&lt;=MAX(add!$A:$A),ROW($A159),"")</f>
        <v/>
      </c>
      <c r="C165" s="6"/>
      <c r="D165" s="7"/>
      <c r="E165" s="7"/>
      <c r="F165" s="7"/>
      <c r="G165" s="7" t="str">
        <f t="shared" si="10"/>
        <v/>
      </c>
      <c r="H165" s="7" t="str">
        <f t="shared" si="11"/>
        <v/>
      </c>
      <c r="I165" s="7" t="str">
        <f t="shared" si="12"/>
        <v/>
      </c>
      <c r="J165" s="7" t="str">
        <f t="shared" si="13"/>
        <v/>
      </c>
      <c r="K165" s="7" t="str">
        <f t="shared" si="14"/>
        <v/>
      </c>
    </row>
    <row r="166" spans="2:11" x14ac:dyDescent="0.25">
      <c r="B166" s="10" t="str">
        <f>IF(ROW(A160)&lt;=MAX(add!$A:$A),ROW($A160),"")</f>
        <v/>
      </c>
      <c r="C166" s="6"/>
      <c r="D166" s="7"/>
      <c r="E166" s="7"/>
      <c r="F166" s="7"/>
      <c r="G166" s="7" t="str">
        <f t="shared" si="10"/>
        <v/>
      </c>
      <c r="H166" s="7" t="str">
        <f t="shared" si="11"/>
        <v/>
      </c>
      <c r="I166" s="7" t="str">
        <f t="shared" si="12"/>
        <v/>
      </c>
      <c r="J166" s="7" t="str">
        <f t="shared" si="13"/>
        <v/>
      </c>
      <c r="K166" s="7" t="str">
        <f t="shared" si="14"/>
        <v/>
      </c>
    </row>
    <row r="167" spans="2:11" x14ac:dyDescent="0.25">
      <c r="B167" s="10" t="str">
        <f>IF(ROW(A161)&lt;=MAX(add!$A:$A),ROW($A161),"")</f>
        <v/>
      </c>
      <c r="C167" s="6"/>
      <c r="D167" s="7"/>
      <c r="E167" s="7"/>
      <c r="F167" s="7"/>
      <c r="G167" s="7" t="str">
        <f t="shared" si="10"/>
        <v/>
      </c>
      <c r="H167" s="7" t="str">
        <f t="shared" si="11"/>
        <v/>
      </c>
      <c r="I167" s="7" t="str">
        <f t="shared" si="12"/>
        <v/>
      </c>
      <c r="J167" s="7" t="str">
        <f t="shared" si="13"/>
        <v/>
      </c>
      <c r="K167" s="7" t="str">
        <f t="shared" si="14"/>
        <v/>
      </c>
    </row>
    <row r="168" spans="2:11" x14ac:dyDescent="0.25">
      <c r="B168" s="10" t="str">
        <f>IF(ROW(A162)&lt;=MAX(add!$A:$A),ROW($A162),"")</f>
        <v/>
      </c>
      <c r="C168" s="6"/>
      <c r="D168" s="7"/>
      <c r="E168" s="7"/>
      <c r="F168" s="7"/>
      <c r="G168" s="7" t="str">
        <f t="shared" si="10"/>
        <v/>
      </c>
      <c r="H168" s="7" t="str">
        <f t="shared" si="11"/>
        <v/>
      </c>
      <c r="I168" s="7" t="str">
        <f t="shared" si="12"/>
        <v/>
      </c>
      <c r="J168" s="7" t="str">
        <f t="shared" si="13"/>
        <v/>
      </c>
      <c r="K168" s="7" t="str">
        <f t="shared" si="14"/>
        <v/>
      </c>
    </row>
    <row r="169" spans="2:11" x14ac:dyDescent="0.25">
      <c r="B169" s="10" t="str">
        <f>IF(ROW(A163)&lt;=MAX(add!$A:$A),ROW($A163),"")</f>
        <v/>
      </c>
      <c r="C169" s="6"/>
      <c r="D169" s="7"/>
      <c r="E169" s="7"/>
      <c r="F169" s="7"/>
      <c r="G169" s="7" t="str">
        <f t="shared" si="10"/>
        <v/>
      </c>
      <c r="H169" s="7" t="str">
        <f t="shared" si="11"/>
        <v/>
      </c>
      <c r="I169" s="7" t="str">
        <f t="shared" si="12"/>
        <v/>
      </c>
      <c r="J169" s="7" t="str">
        <f t="shared" si="13"/>
        <v/>
      </c>
      <c r="K169" s="7" t="str">
        <f t="shared" si="14"/>
        <v/>
      </c>
    </row>
    <row r="170" spans="2:11" x14ac:dyDescent="0.25">
      <c r="B170" s="10" t="str">
        <f>IF(ROW(A164)&lt;=MAX(add!$A:$A),ROW($A164),"")</f>
        <v/>
      </c>
      <c r="C170" s="6"/>
      <c r="D170" s="7"/>
      <c r="E170" s="7"/>
      <c r="F170" s="7"/>
      <c r="G170" s="7" t="str">
        <f t="shared" si="10"/>
        <v/>
      </c>
      <c r="H170" s="7" t="str">
        <f t="shared" si="11"/>
        <v/>
      </c>
      <c r="I170" s="7" t="str">
        <f t="shared" si="12"/>
        <v/>
      </c>
      <c r="J170" s="7" t="str">
        <f t="shared" si="13"/>
        <v/>
      </c>
      <c r="K170" s="7" t="str">
        <f t="shared" si="14"/>
        <v/>
      </c>
    </row>
    <row r="171" spans="2:11" x14ac:dyDescent="0.25">
      <c r="B171" s="10" t="str">
        <f>IF(ROW(A165)&lt;=MAX(add!$A:$A),ROW($A165),"")</f>
        <v/>
      </c>
      <c r="C171" s="6"/>
      <c r="D171" s="7"/>
      <c r="E171" s="7"/>
      <c r="F171" s="7"/>
      <c r="G171" s="7" t="str">
        <f t="shared" si="10"/>
        <v/>
      </c>
      <c r="H171" s="7" t="str">
        <f t="shared" si="11"/>
        <v/>
      </c>
      <c r="I171" s="7" t="str">
        <f t="shared" si="12"/>
        <v/>
      </c>
      <c r="J171" s="7" t="str">
        <f t="shared" si="13"/>
        <v/>
      </c>
      <c r="K171" s="7" t="str">
        <f t="shared" si="14"/>
        <v/>
      </c>
    </row>
    <row r="172" spans="2:11" x14ac:dyDescent="0.25">
      <c r="B172" s="10" t="str">
        <f>IF(ROW(A166)&lt;=MAX(add!$A:$A),ROW($A166),"")</f>
        <v/>
      </c>
      <c r="C172" s="6"/>
      <c r="D172" s="7"/>
      <c r="E172" s="7"/>
      <c r="F172" s="7"/>
      <c r="G172" s="7" t="str">
        <f t="shared" si="10"/>
        <v/>
      </c>
      <c r="H172" s="7" t="str">
        <f t="shared" si="11"/>
        <v/>
      </c>
      <c r="I172" s="7" t="str">
        <f t="shared" si="12"/>
        <v/>
      </c>
      <c r="J172" s="7" t="str">
        <f t="shared" si="13"/>
        <v/>
      </c>
      <c r="K172" s="7" t="str">
        <f t="shared" si="14"/>
        <v/>
      </c>
    </row>
    <row r="173" spans="2:11" x14ac:dyDescent="0.25">
      <c r="B173" s="10" t="str">
        <f>IF(ROW(A167)&lt;=MAX(add!$A:$A),ROW($A167),"")</f>
        <v/>
      </c>
      <c r="C173" s="6"/>
      <c r="D173" s="7"/>
      <c r="E173" s="7"/>
      <c r="F173" s="7"/>
      <c r="G173" s="7" t="str">
        <f t="shared" si="10"/>
        <v/>
      </c>
      <c r="H173" s="7" t="str">
        <f t="shared" si="11"/>
        <v/>
      </c>
      <c r="I173" s="7" t="str">
        <f t="shared" si="12"/>
        <v/>
      </c>
      <c r="J173" s="7" t="str">
        <f t="shared" si="13"/>
        <v/>
      </c>
      <c r="K173" s="7" t="str">
        <f t="shared" si="14"/>
        <v/>
      </c>
    </row>
    <row r="174" spans="2:11" x14ac:dyDescent="0.25">
      <c r="B174" s="10" t="str">
        <f>IF(ROW(A168)&lt;=MAX(add!$A:$A),ROW($A168),"")</f>
        <v/>
      </c>
      <c r="C174" s="6"/>
      <c r="D174" s="7"/>
      <c r="E174" s="7"/>
      <c r="F174" s="7"/>
      <c r="G174" s="7" t="str">
        <f t="shared" si="10"/>
        <v/>
      </c>
      <c r="H174" s="7" t="str">
        <f t="shared" si="11"/>
        <v/>
      </c>
      <c r="I174" s="7" t="str">
        <f t="shared" si="12"/>
        <v/>
      </c>
      <c r="J174" s="7" t="str">
        <f t="shared" si="13"/>
        <v/>
      </c>
      <c r="K174" s="7" t="str">
        <f t="shared" si="14"/>
        <v/>
      </c>
    </row>
    <row r="175" spans="2:11" x14ac:dyDescent="0.25">
      <c r="B175" s="10" t="str">
        <f>IF(ROW(A169)&lt;=MAX(add!$A:$A),ROW($A169),"")</f>
        <v/>
      </c>
      <c r="C175" s="6"/>
      <c r="D175" s="7"/>
      <c r="E175" s="7"/>
      <c r="F175" s="7"/>
      <c r="G175" s="7" t="str">
        <f t="shared" si="10"/>
        <v/>
      </c>
      <c r="H175" s="7" t="str">
        <f t="shared" si="11"/>
        <v/>
      </c>
      <c r="I175" s="7" t="str">
        <f t="shared" si="12"/>
        <v/>
      </c>
      <c r="J175" s="7" t="str">
        <f t="shared" si="13"/>
        <v/>
      </c>
      <c r="K175" s="7" t="str">
        <f t="shared" si="14"/>
        <v/>
      </c>
    </row>
    <row r="176" spans="2:11" x14ac:dyDescent="0.25">
      <c r="B176" s="10" t="str">
        <f>IF(ROW(A170)&lt;=MAX(add!$A:$A),ROW($A170),"")</f>
        <v/>
      </c>
      <c r="C176" s="6"/>
      <c r="D176" s="7"/>
      <c r="E176" s="7"/>
      <c r="F176" s="7"/>
      <c r="G176" s="7" t="str">
        <f t="shared" si="10"/>
        <v/>
      </c>
      <c r="H176" s="7" t="str">
        <f t="shared" si="11"/>
        <v/>
      </c>
      <c r="I176" s="7" t="str">
        <f t="shared" si="12"/>
        <v/>
      </c>
      <c r="J176" s="7" t="str">
        <f t="shared" si="13"/>
        <v/>
      </c>
      <c r="K176" s="7" t="str">
        <f t="shared" si="14"/>
        <v/>
      </c>
    </row>
    <row r="177" spans="2:11" x14ac:dyDescent="0.25">
      <c r="B177" s="10" t="str">
        <f>IF(ROW(A171)&lt;=MAX(add!$A:$A),ROW($A171),"")</f>
        <v/>
      </c>
      <c r="C177" s="6"/>
      <c r="D177" s="7"/>
      <c r="E177" s="7"/>
      <c r="F177" s="7"/>
      <c r="G177" s="7" t="str">
        <f t="shared" si="10"/>
        <v/>
      </c>
      <c r="H177" s="7" t="str">
        <f t="shared" si="11"/>
        <v/>
      </c>
      <c r="I177" s="7" t="str">
        <f t="shared" si="12"/>
        <v/>
      </c>
      <c r="J177" s="7" t="str">
        <f t="shared" si="13"/>
        <v/>
      </c>
      <c r="K177" s="7" t="str">
        <f t="shared" si="14"/>
        <v/>
      </c>
    </row>
    <row r="178" spans="2:11" x14ac:dyDescent="0.25">
      <c r="B178" s="10" t="str">
        <f>IF(ROW(A172)&lt;=MAX(add!$A:$A),ROW($A172),"")</f>
        <v/>
      </c>
      <c r="C178" s="6"/>
      <c r="D178" s="7"/>
      <c r="E178" s="7"/>
      <c r="F178" s="7"/>
      <c r="G178" s="7" t="str">
        <f t="shared" si="10"/>
        <v/>
      </c>
      <c r="H178" s="7" t="str">
        <f t="shared" si="11"/>
        <v/>
      </c>
      <c r="I178" s="7" t="str">
        <f t="shared" si="12"/>
        <v/>
      </c>
      <c r="J178" s="7" t="str">
        <f t="shared" si="13"/>
        <v/>
      </c>
      <c r="K178" s="7" t="str">
        <f t="shared" si="14"/>
        <v/>
      </c>
    </row>
    <row r="179" spans="2:11" x14ac:dyDescent="0.25">
      <c r="B179" s="10" t="str">
        <f>IF(ROW(A173)&lt;=MAX(add!$A:$A),ROW($A173),"")</f>
        <v/>
      </c>
      <c r="C179" s="6"/>
      <c r="D179" s="7"/>
      <c r="E179" s="7"/>
      <c r="F179" s="7"/>
      <c r="G179" s="7" t="str">
        <f t="shared" si="10"/>
        <v/>
      </c>
      <c r="H179" s="7" t="str">
        <f t="shared" si="11"/>
        <v/>
      </c>
      <c r="I179" s="7" t="str">
        <f t="shared" si="12"/>
        <v/>
      </c>
      <c r="J179" s="7" t="str">
        <f t="shared" si="13"/>
        <v/>
      </c>
      <c r="K179" s="7" t="str">
        <f t="shared" si="14"/>
        <v/>
      </c>
    </row>
    <row r="180" spans="2:11" x14ac:dyDescent="0.25">
      <c r="B180" s="10" t="str">
        <f>IF(ROW(A174)&lt;=MAX(add!$A:$A),ROW($A174),"")</f>
        <v/>
      </c>
      <c r="C180" s="6"/>
      <c r="D180" s="7"/>
      <c r="E180" s="7"/>
      <c r="F180" s="7"/>
      <c r="G180" s="7" t="str">
        <f t="shared" si="10"/>
        <v/>
      </c>
      <c r="H180" s="7" t="str">
        <f t="shared" si="11"/>
        <v/>
      </c>
      <c r="I180" s="7" t="str">
        <f t="shared" si="12"/>
        <v/>
      </c>
      <c r="J180" s="7" t="str">
        <f t="shared" si="13"/>
        <v/>
      </c>
      <c r="K180" s="7" t="str">
        <f t="shared" si="14"/>
        <v/>
      </c>
    </row>
    <row r="181" spans="2:11" x14ac:dyDescent="0.25">
      <c r="B181" s="10" t="str">
        <f>IF(ROW(A175)&lt;=MAX(add!$A:$A),ROW($A175),"")</f>
        <v/>
      </c>
      <c r="C181" s="6"/>
      <c r="D181" s="7"/>
      <c r="E181" s="7"/>
      <c r="F181" s="7"/>
      <c r="G181" s="7" t="str">
        <f t="shared" si="10"/>
        <v/>
      </c>
      <c r="H181" s="7" t="str">
        <f t="shared" si="11"/>
        <v/>
      </c>
      <c r="I181" s="7" t="str">
        <f t="shared" si="12"/>
        <v/>
      </c>
      <c r="J181" s="7" t="str">
        <f t="shared" si="13"/>
        <v/>
      </c>
      <c r="K181" s="7" t="str">
        <f t="shared" si="14"/>
        <v/>
      </c>
    </row>
    <row r="182" spans="2:11" x14ac:dyDescent="0.25">
      <c r="B182" s="10" t="str">
        <f>IF(ROW(A176)&lt;=MAX(add!$A:$A),ROW($A176),"")</f>
        <v/>
      </c>
      <c r="C182" s="6"/>
      <c r="D182" s="7"/>
      <c r="E182" s="7"/>
      <c r="F182" s="7"/>
      <c r="G182" s="7" t="str">
        <f t="shared" si="10"/>
        <v/>
      </c>
      <c r="H182" s="7" t="str">
        <f t="shared" si="11"/>
        <v/>
      </c>
      <c r="I182" s="7" t="str">
        <f t="shared" si="12"/>
        <v/>
      </c>
      <c r="J182" s="7" t="str">
        <f t="shared" si="13"/>
        <v/>
      </c>
      <c r="K182" s="7" t="str">
        <f t="shared" si="14"/>
        <v/>
      </c>
    </row>
    <row r="183" spans="2:11" x14ac:dyDescent="0.25">
      <c r="B183" s="10" t="str">
        <f>IF(ROW(A177)&lt;=MAX(add!$A:$A),ROW($A177),"")</f>
        <v/>
      </c>
      <c r="C183" s="6"/>
      <c r="D183" s="7"/>
      <c r="E183" s="7"/>
      <c r="F183" s="7"/>
      <c r="G183" s="7" t="str">
        <f t="shared" si="10"/>
        <v/>
      </c>
      <c r="H183" s="7" t="str">
        <f t="shared" si="11"/>
        <v/>
      </c>
      <c r="I183" s="7" t="str">
        <f t="shared" si="12"/>
        <v/>
      </c>
      <c r="J183" s="7" t="str">
        <f t="shared" si="13"/>
        <v/>
      </c>
      <c r="K183" s="7" t="str">
        <f t="shared" si="14"/>
        <v/>
      </c>
    </row>
    <row r="184" spans="2:11" x14ac:dyDescent="0.25">
      <c r="B184" s="10" t="str">
        <f>IF(ROW(A178)&lt;=MAX(add!$A:$A),ROW($A178),"")</f>
        <v/>
      </c>
      <c r="C184" s="6"/>
      <c r="D184" s="7"/>
      <c r="E184" s="7"/>
      <c r="F184" s="7"/>
      <c r="G184" s="7" t="str">
        <f t="shared" si="10"/>
        <v/>
      </c>
      <c r="H184" s="7" t="str">
        <f t="shared" si="11"/>
        <v/>
      </c>
      <c r="I184" s="7" t="str">
        <f t="shared" si="12"/>
        <v/>
      </c>
      <c r="J184" s="7" t="str">
        <f t="shared" si="13"/>
        <v/>
      </c>
      <c r="K184" s="7" t="str">
        <f t="shared" si="14"/>
        <v/>
      </c>
    </row>
    <row r="185" spans="2:11" x14ac:dyDescent="0.25">
      <c r="B185" s="10" t="str">
        <f>IF(ROW(A179)&lt;=MAX(add!$A:$A),ROW($A179),"")</f>
        <v/>
      </c>
      <c r="C185" s="6"/>
      <c r="D185" s="7"/>
      <c r="E185" s="7"/>
      <c r="F185" s="7"/>
      <c r="G185" s="7" t="str">
        <f t="shared" si="10"/>
        <v/>
      </c>
      <c r="H185" s="7" t="str">
        <f t="shared" si="11"/>
        <v/>
      </c>
      <c r="I185" s="7" t="str">
        <f t="shared" si="12"/>
        <v/>
      </c>
      <c r="J185" s="7" t="str">
        <f t="shared" si="13"/>
        <v/>
      </c>
      <c r="K185" s="7" t="str">
        <f t="shared" si="14"/>
        <v/>
      </c>
    </row>
    <row r="186" spans="2:11" x14ac:dyDescent="0.25">
      <c r="B186" s="10" t="str">
        <f>IF(ROW(A180)&lt;=MAX(add!$A:$A),ROW($A180),"")</f>
        <v/>
      </c>
      <c r="C186" s="6"/>
      <c r="D186" s="7"/>
      <c r="E186" s="7"/>
      <c r="F186" s="7"/>
      <c r="G186" s="7" t="str">
        <f t="shared" si="10"/>
        <v/>
      </c>
      <c r="H186" s="7" t="str">
        <f t="shared" si="11"/>
        <v/>
      </c>
      <c r="I186" s="7" t="str">
        <f t="shared" si="12"/>
        <v/>
      </c>
      <c r="J186" s="7" t="str">
        <f t="shared" si="13"/>
        <v/>
      </c>
      <c r="K186" s="7" t="str">
        <f t="shared" si="14"/>
        <v/>
      </c>
    </row>
    <row r="187" spans="2:11" x14ac:dyDescent="0.25">
      <c r="B187" s="10" t="str">
        <f>IF(ROW(A181)&lt;=MAX(add!$A:$A),ROW($A181),"")</f>
        <v/>
      </c>
      <c r="C187" s="6"/>
      <c r="D187" s="7"/>
      <c r="E187" s="7"/>
      <c r="F187" s="7"/>
      <c r="G187" s="7" t="str">
        <f t="shared" si="10"/>
        <v/>
      </c>
      <c r="H187" s="7" t="str">
        <f t="shared" si="11"/>
        <v/>
      </c>
      <c r="I187" s="7" t="str">
        <f t="shared" si="12"/>
        <v/>
      </c>
      <c r="J187" s="7" t="str">
        <f t="shared" si="13"/>
        <v/>
      </c>
      <c r="K187" s="7" t="str">
        <f t="shared" si="14"/>
        <v/>
      </c>
    </row>
    <row r="188" spans="2:11" x14ac:dyDescent="0.25">
      <c r="B188" s="10" t="str">
        <f>IF(ROW(A182)&lt;=MAX(add!$A:$A),ROW($A182),"")</f>
        <v/>
      </c>
      <c r="C188" s="6"/>
      <c r="D188" s="7"/>
      <c r="E188" s="7"/>
      <c r="F188" s="7"/>
      <c r="G188" s="7" t="str">
        <f t="shared" si="10"/>
        <v/>
      </c>
      <c r="H188" s="7" t="str">
        <f t="shared" si="11"/>
        <v/>
      </c>
      <c r="I188" s="7" t="str">
        <f t="shared" si="12"/>
        <v/>
      </c>
      <c r="J188" s="7" t="str">
        <f t="shared" si="13"/>
        <v/>
      </c>
      <c r="K188" s="7" t="str">
        <f t="shared" si="14"/>
        <v/>
      </c>
    </row>
    <row r="189" spans="2:11" x14ac:dyDescent="0.25">
      <c r="B189" s="10" t="str">
        <f>IF(ROW(A183)&lt;=MAX(add!$A:$A),ROW($A183),"")</f>
        <v/>
      </c>
      <c r="C189" s="6"/>
      <c r="D189" s="7"/>
      <c r="E189" s="7"/>
      <c r="F189" s="7"/>
      <c r="G189" s="7" t="str">
        <f t="shared" si="10"/>
        <v/>
      </c>
      <c r="H189" s="7" t="str">
        <f t="shared" si="11"/>
        <v/>
      </c>
      <c r="I189" s="7" t="str">
        <f t="shared" si="12"/>
        <v/>
      </c>
      <c r="J189" s="7" t="str">
        <f t="shared" si="13"/>
        <v/>
      </c>
      <c r="K189" s="7" t="str">
        <f t="shared" si="14"/>
        <v/>
      </c>
    </row>
    <row r="190" spans="2:11" x14ac:dyDescent="0.25">
      <c r="B190" s="10" t="str">
        <f>IF(ROW(A184)&lt;=MAX(add!$A:$A),ROW($A184),"")</f>
        <v/>
      </c>
      <c r="C190" s="6"/>
      <c r="D190" s="7"/>
      <c r="E190" s="7"/>
      <c r="F190" s="7"/>
      <c r="G190" s="7" t="str">
        <f t="shared" si="10"/>
        <v/>
      </c>
      <c r="H190" s="7" t="str">
        <f t="shared" si="11"/>
        <v/>
      </c>
      <c r="I190" s="7" t="str">
        <f t="shared" si="12"/>
        <v/>
      </c>
      <c r="J190" s="7" t="str">
        <f t="shared" si="13"/>
        <v/>
      </c>
      <c r="K190" s="7" t="str">
        <f t="shared" si="14"/>
        <v/>
      </c>
    </row>
    <row r="191" spans="2:11" x14ac:dyDescent="0.25">
      <c r="B191" s="10" t="str">
        <f>IF(ROW(A185)&lt;=MAX(add!$A:$A),ROW($A185),"")</f>
        <v/>
      </c>
      <c r="C191" s="6"/>
      <c r="D191" s="7"/>
      <c r="E191" s="7"/>
      <c r="F191" s="7"/>
      <c r="G191" s="7" t="str">
        <f t="shared" si="10"/>
        <v/>
      </c>
      <c r="H191" s="7" t="str">
        <f t="shared" si="11"/>
        <v/>
      </c>
      <c r="I191" s="7" t="str">
        <f t="shared" si="12"/>
        <v/>
      </c>
      <c r="J191" s="7" t="str">
        <f t="shared" si="13"/>
        <v/>
      </c>
      <c r="K191" s="7" t="str">
        <f t="shared" si="14"/>
        <v/>
      </c>
    </row>
    <row r="192" spans="2:11" x14ac:dyDescent="0.25">
      <c r="B192" s="10" t="str">
        <f>IF(ROW(A186)&lt;=MAX(add!$A:$A),ROW($A186),"")</f>
        <v/>
      </c>
      <c r="C192" s="6"/>
      <c r="D192" s="7"/>
      <c r="E192" s="7"/>
      <c r="F192" s="7"/>
      <c r="G192" s="7" t="str">
        <f t="shared" si="10"/>
        <v/>
      </c>
      <c r="H192" s="7" t="str">
        <f t="shared" si="11"/>
        <v/>
      </c>
      <c r="I192" s="7" t="str">
        <f t="shared" si="12"/>
        <v/>
      </c>
      <c r="J192" s="7" t="str">
        <f t="shared" si="13"/>
        <v/>
      </c>
      <c r="K192" s="7" t="str">
        <f t="shared" si="14"/>
        <v/>
      </c>
    </row>
    <row r="193" spans="2:11" x14ac:dyDescent="0.25">
      <c r="B193" s="10" t="str">
        <f>IF(ROW(A187)&lt;=MAX(add!$A:$A),ROW($A187),"")</f>
        <v/>
      </c>
      <c r="C193" s="6"/>
      <c r="D193" s="7"/>
      <c r="E193" s="7"/>
      <c r="F193" s="7"/>
      <c r="G193" s="7" t="str">
        <f t="shared" si="10"/>
        <v/>
      </c>
      <c r="H193" s="7" t="str">
        <f t="shared" si="11"/>
        <v/>
      </c>
      <c r="I193" s="7" t="str">
        <f t="shared" si="12"/>
        <v/>
      </c>
      <c r="J193" s="7" t="str">
        <f t="shared" si="13"/>
        <v/>
      </c>
      <c r="K193" s="7" t="str">
        <f t="shared" si="14"/>
        <v/>
      </c>
    </row>
    <row r="194" spans="2:11" x14ac:dyDescent="0.25">
      <c r="B194" s="10" t="str">
        <f>IF(ROW(A188)&lt;=MAX(add!$A:$A),ROW($A188),"")</f>
        <v/>
      </c>
      <c r="C194" s="6"/>
      <c r="D194" s="7"/>
      <c r="E194" s="7"/>
      <c r="F194" s="7"/>
      <c r="G194" s="7" t="str">
        <f t="shared" si="10"/>
        <v/>
      </c>
      <c r="H194" s="7" t="str">
        <f t="shared" si="11"/>
        <v/>
      </c>
      <c r="I194" s="7" t="str">
        <f t="shared" si="12"/>
        <v/>
      </c>
      <c r="J194" s="7" t="str">
        <f t="shared" si="13"/>
        <v/>
      </c>
      <c r="K194" s="7" t="str">
        <f t="shared" si="14"/>
        <v/>
      </c>
    </row>
    <row r="195" spans="2:11" x14ac:dyDescent="0.25">
      <c r="B195" s="10" t="str">
        <f>IF(ROW(A189)&lt;=MAX(add!$A:$A),ROW($A189),"")</f>
        <v/>
      </c>
      <c r="C195" s="6"/>
      <c r="D195" s="7"/>
      <c r="E195" s="7"/>
      <c r="F195" s="7"/>
      <c r="G195" s="7" t="str">
        <f t="shared" si="10"/>
        <v/>
      </c>
      <c r="H195" s="7" t="str">
        <f t="shared" si="11"/>
        <v/>
      </c>
      <c r="I195" s="7" t="str">
        <f t="shared" si="12"/>
        <v/>
      </c>
      <c r="J195" s="7" t="str">
        <f t="shared" si="13"/>
        <v/>
      </c>
      <c r="K195" s="7" t="str">
        <f t="shared" si="14"/>
        <v/>
      </c>
    </row>
    <row r="196" spans="2:11" x14ac:dyDescent="0.25">
      <c r="B196" s="10" t="str">
        <f>IF(ROW(A190)&lt;=MAX(add!$A:$A),ROW($A190),"")</f>
        <v/>
      </c>
      <c r="C196" s="6"/>
      <c r="D196" s="7"/>
      <c r="E196" s="7"/>
      <c r="F196" s="7"/>
      <c r="G196" s="7" t="str">
        <f t="shared" si="10"/>
        <v/>
      </c>
      <c r="H196" s="7" t="str">
        <f t="shared" si="11"/>
        <v/>
      </c>
      <c r="I196" s="7" t="str">
        <f t="shared" si="12"/>
        <v/>
      </c>
      <c r="J196" s="7" t="str">
        <f t="shared" si="13"/>
        <v/>
      </c>
      <c r="K196" s="7" t="str">
        <f t="shared" si="14"/>
        <v/>
      </c>
    </row>
    <row r="197" spans="2:11" x14ac:dyDescent="0.25">
      <c r="B197" s="10" t="str">
        <f>IF(ROW(A191)&lt;=MAX(add!$A:$A),ROW($A191),"")</f>
        <v/>
      </c>
      <c r="C197" s="6"/>
      <c r="D197" s="7"/>
      <c r="E197" s="7"/>
      <c r="F197" s="7"/>
      <c r="G197" s="7" t="str">
        <f t="shared" si="10"/>
        <v/>
      </c>
      <c r="H197" s="7" t="str">
        <f t="shared" si="11"/>
        <v/>
      </c>
      <c r="I197" s="7" t="str">
        <f t="shared" si="12"/>
        <v/>
      </c>
      <c r="J197" s="7" t="str">
        <f t="shared" si="13"/>
        <v/>
      </c>
      <c r="K197" s="7" t="str">
        <f t="shared" si="14"/>
        <v/>
      </c>
    </row>
    <row r="198" spans="2:11" x14ac:dyDescent="0.25">
      <c r="B198" s="10" t="str">
        <f>IF(ROW(A192)&lt;=MAX(add!$A:$A),ROW($A192),"")</f>
        <v/>
      </c>
      <c r="C198" s="6"/>
      <c r="D198" s="7"/>
      <c r="E198" s="7"/>
      <c r="F198" s="7"/>
      <c r="G198" s="7" t="str">
        <f t="shared" si="10"/>
        <v/>
      </c>
      <c r="H198" s="7" t="str">
        <f t="shared" si="11"/>
        <v/>
      </c>
      <c r="I198" s="7" t="str">
        <f t="shared" si="12"/>
        <v/>
      </c>
      <c r="J198" s="7" t="str">
        <f t="shared" si="13"/>
        <v/>
      </c>
      <c r="K198" s="7" t="str">
        <f t="shared" si="14"/>
        <v/>
      </c>
    </row>
    <row r="199" spans="2:11" x14ac:dyDescent="0.25">
      <c r="B199" s="10" t="str">
        <f>IF(ROW(A193)&lt;=MAX(add!$A:$A),ROW($A193),"")</f>
        <v/>
      </c>
      <c r="C199" s="6"/>
      <c r="D199" s="7"/>
      <c r="E199" s="7"/>
      <c r="F199" s="7"/>
      <c r="G199" s="7" t="str">
        <f t="shared" ref="G199:G262" si="15">IF(B199="","",SUMIF(ADDRES,B199,ADDFV))</f>
        <v/>
      </c>
      <c r="H199" s="7" t="str">
        <f t="shared" ref="H199:H262" si="16">IF(B199="","",INDEX(RFC,MATCH(B199,ADDRES,0),0))</f>
        <v/>
      </c>
      <c r="I199" s="7" t="str">
        <f t="shared" ref="I199:I262" si="17">IF(B199="","",SUMIF(ADDRES,B199,EXFC))</f>
        <v/>
      </c>
      <c r="J199" s="7" t="str">
        <f t="shared" ref="J199:J262" si="18">IF(B199="","",INDEX(RTV,MATCH(B199,ADDRES,0),0))</f>
        <v/>
      </c>
      <c r="K199" s="7" t="str">
        <f t="shared" si="14"/>
        <v/>
      </c>
    </row>
    <row r="200" spans="2:11" x14ac:dyDescent="0.25">
      <c r="B200" s="10" t="str">
        <f>IF(ROW(A194)&lt;=MAX(add!$A:$A),ROW($A194),"")</f>
        <v/>
      </c>
      <c r="C200" s="6"/>
      <c r="D200" s="7"/>
      <c r="E200" s="7"/>
      <c r="F200" s="7"/>
      <c r="G200" s="7" t="str">
        <f t="shared" si="15"/>
        <v/>
      </c>
      <c r="H200" s="7" t="str">
        <f t="shared" si="16"/>
        <v/>
      </c>
      <c r="I200" s="7" t="str">
        <f t="shared" si="17"/>
        <v/>
      </c>
      <c r="J200" s="7" t="str">
        <f t="shared" si="18"/>
        <v/>
      </c>
      <c r="K200" s="7" t="str">
        <f t="shared" si="14"/>
        <v/>
      </c>
    </row>
    <row r="201" spans="2:11" x14ac:dyDescent="0.25">
      <c r="B201" s="10" t="str">
        <f>IF(ROW(A195)&lt;=MAX(add!$A:$A),ROW($A195),"")</f>
        <v/>
      </c>
      <c r="C201" s="6"/>
      <c r="D201" s="7"/>
      <c r="E201" s="7"/>
      <c r="F201" s="7"/>
      <c r="G201" s="7" t="str">
        <f t="shared" si="15"/>
        <v/>
      </c>
      <c r="H201" s="7" t="str">
        <f t="shared" si="16"/>
        <v/>
      </c>
      <c r="I201" s="7" t="str">
        <f t="shared" si="17"/>
        <v/>
      </c>
      <c r="J201" s="7" t="str">
        <f t="shared" si="18"/>
        <v/>
      </c>
      <c r="K201" s="7" t="str">
        <f t="shared" ref="K201:K264" si="19">IFERROR((K200+G201+H201)-(I201+J201),"")</f>
        <v/>
      </c>
    </row>
    <row r="202" spans="2:11" x14ac:dyDescent="0.25">
      <c r="B202" s="10" t="str">
        <f>IF(ROW(A196)&lt;=MAX(add!$A:$A),ROW($A196),"")</f>
        <v/>
      </c>
      <c r="C202" s="6"/>
      <c r="D202" s="7"/>
      <c r="E202" s="7"/>
      <c r="F202" s="7"/>
      <c r="G202" s="7" t="str">
        <f t="shared" si="15"/>
        <v/>
      </c>
      <c r="H202" s="7" t="str">
        <f t="shared" si="16"/>
        <v/>
      </c>
      <c r="I202" s="7" t="str">
        <f t="shared" si="17"/>
        <v/>
      </c>
      <c r="J202" s="7" t="str">
        <f t="shared" si="18"/>
        <v/>
      </c>
      <c r="K202" s="7" t="str">
        <f t="shared" si="19"/>
        <v/>
      </c>
    </row>
    <row r="203" spans="2:11" x14ac:dyDescent="0.25">
      <c r="B203" s="10" t="str">
        <f>IF(ROW(A197)&lt;=MAX(add!$A:$A),ROW($A197),"")</f>
        <v/>
      </c>
      <c r="C203" s="6"/>
      <c r="D203" s="7"/>
      <c r="E203" s="7"/>
      <c r="F203" s="7"/>
      <c r="G203" s="7" t="str">
        <f t="shared" si="15"/>
        <v/>
      </c>
      <c r="H203" s="7" t="str">
        <f t="shared" si="16"/>
        <v/>
      </c>
      <c r="I203" s="7" t="str">
        <f t="shared" si="17"/>
        <v/>
      </c>
      <c r="J203" s="7" t="str">
        <f t="shared" si="18"/>
        <v/>
      </c>
      <c r="K203" s="7" t="str">
        <f t="shared" si="19"/>
        <v/>
      </c>
    </row>
    <row r="204" spans="2:11" x14ac:dyDescent="0.25">
      <c r="B204" s="10" t="str">
        <f>IF(ROW(A198)&lt;=MAX(add!$A:$A),ROW($A198),"")</f>
        <v/>
      </c>
      <c r="C204" s="6"/>
      <c r="D204" s="7"/>
      <c r="E204" s="7"/>
      <c r="F204" s="7"/>
      <c r="G204" s="7" t="str">
        <f t="shared" si="15"/>
        <v/>
      </c>
      <c r="H204" s="7" t="str">
        <f t="shared" si="16"/>
        <v/>
      </c>
      <c r="I204" s="7" t="str">
        <f t="shared" si="17"/>
        <v/>
      </c>
      <c r="J204" s="7" t="str">
        <f t="shared" si="18"/>
        <v/>
      </c>
      <c r="K204" s="7" t="str">
        <f t="shared" si="19"/>
        <v/>
      </c>
    </row>
    <row r="205" spans="2:11" x14ac:dyDescent="0.25">
      <c r="B205" s="10" t="str">
        <f>IF(ROW(A199)&lt;=MAX(add!$A:$A),ROW($A199),"")</f>
        <v/>
      </c>
      <c r="C205" s="6"/>
      <c r="D205" s="7"/>
      <c r="E205" s="7"/>
      <c r="F205" s="7"/>
      <c r="G205" s="7" t="str">
        <f t="shared" si="15"/>
        <v/>
      </c>
      <c r="H205" s="7" t="str">
        <f t="shared" si="16"/>
        <v/>
      </c>
      <c r="I205" s="7" t="str">
        <f t="shared" si="17"/>
        <v/>
      </c>
      <c r="J205" s="7" t="str">
        <f t="shared" si="18"/>
        <v/>
      </c>
      <c r="K205" s="7" t="str">
        <f t="shared" si="19"/>
        <v/>
      </c>
    </row>
    <row r="206" spans="2:11" x14ac:dyDescent="0.25">
      <c r="B206" s="10" t="str">
        <f>IF(ROW(A200)&lt;=MAX(add!$A:$A),ROW($A200),"")</f>
        <v/>
      </c>
      <c r="C206" s="6"/>
      <c r="D206" s="7"/>
      <c r="E206" s="7"/>
      <c r="F206" s="7"/>
      <c r="G206" s="7" t="str">
        <f t="shared" si="15"/>
        <v/>
      </c>
      <c r="H206" s="7" t="str">
        <f t="shared" si="16"/>
        <v/>
      </c>
      <c r="I206" s="7" t="str">
        <f t="shared" si="17"/>
        <v/>
      </c>
      <c r="J206" s="7" t="str">
        <f t="shared" si="18"/>
        <v/>
      </c>
      <c r="K206" s="7" t="str">
        <f t="shared" si="19"/>
        <v/>
      </c>
    </row>
    <row r="207" spans="2:11" x14ac:dyDescent="0.25">
      <c r="B207" s="10" t="str">
        <f>IF(ROW(A201)&lt;=MAX(add!$A:$A),ROW($A201),"")</f>
        <v/>
      </c>
      <c r="C207" s="6"/>
      <c r="D207" s="7"/>
      <c r="E207" s="7"/>
      <c r="F207" s="7"/>
      <c r="G207" s="7" t="str">
        <f t="shared" si="15"/>
        <v/>
      </c>
      <c r="H207" s="7" t="str">
        <f t="shared" si="16"/>
        <v/>
      </c>
      <c r="I207" s="7" t="str">
        <f t="shared" si="17"/>
        <v/>
      </c>
      <c r="J207" s="7" t="str">
        <f t="shared" si="18"/>
        <v/>
      </c>
      <c r="K207" s="7" t="str">
        <f t="shared" si="19"/>
        <v/>
      </c>
    </row>
    <row r="208" spans="2:11" x14ac:dyDescent="0.25">
      <c r="B208" s="10" t="str">
        <f>IF(ROW(A202)&lt;=MAX(add!$A:$A),ROW($A202),"")</f>
        <v/>
      </c>
      <c r="C208" s="6"/>
      <c r="D208" s="7"/>
      <c r="E208" s="7"/>
      <c r="F208" s="7"/>
      <c r="G208" s="7" t="str">
        <f t="shared" si="15"/>
        <v/>
      </c>
      <c r="H208" s="7" t="str">
        <f t="shared" si="16"/>
        <v/>
      </c>
      <c r="I208" s="7" t="str">
        <f t="shared" si="17"/>
        <v/>
      </c>
      <c r="J208" s="7" t="str">
        <f t="shared" si="18"/>
        <v/>
      </c>
      <c r="K208" s="7" t="str">
        <f t="shared" si="19"/>
        <v/>
      </c>
    </row>
    <row r="209" spans="2:11" x14ac:dyDescent="0.25">
      <c r="B209" s="10" t="str">
        <f>IF(ROW(A203)&lt;=MAX(add!$A:$A),ROW($A203),"")</f>
        <v/>
      </c>
      <c r="C209" s="6"/>
      <c r="D209" s="7"/>
      <c r="E209" s="7"/>
      <c r="F209" s="7"/>
      <c r="G209" s="7" t="str">
        <f t="shared" si="15"/>
        <v/>
      </c>
      <c r="H209" s="7" t="str">
        <f t="shared" si="16"/>
        <v/>
      </c>
      <c r="I209" s="7" t="str">
        <f t="shared" si="17"/>
        <v/>
      </c>
      <c r="J209" s="7" t="str">
        <f t="shared" si="18"/>
        <v/>
      </c>
      <c r="K209" s="7" t="str">
        <f t="shared" si="19"/>
        <v/>
      </c>
    </row>
    <row r="210" spans="2:11" x14ac:dyDescent="0.25">
      <c r="B210" s="10" t="str">
        <f>IF(ROW(A204)&lt;=MAX(add!$A:$A),ROW($A204),"")</f>
        <v/>
      </c>
      <c r="C210" s="6"/>
      <c r="D210" s="7"/>
      <c r="E210" s="7"/>
      <c r="F210" s="7"/>
      <c r="G210" s="7" t="str">
        <f t="shared" si="15"/>
        <v/>
      </c>
      <c r="H210" s="7" t="str">
        <f t="shared" si="16"/>
        <v/>
      </c>
      <c r="I210" s="7" t="str">
        <f t="shared" si="17"/>
        <v/>
      </c>
      <c r="J210" s="7" t="str">
        <f t="shared" si="18"/>
        <v/>
      </c>
      <c r="K210" s="7" t="str">
        <f t="shared" si="19"/>
        <v/>
      </c>
    </row>
    <row r="211" spans="2:11" x14ac:dyDescent="0.25">
      <c r="B211" s="10" t="str">
        <f>IF(ROW(A205)&lt;=MAX(add!$A:$A),ROW($A205),"")</f>
        <v/>
      </c>
      <c r="C211" s="6"/>
      <c r="D211" s="7"/>
      <c r="E211" s="7"/>
      <c r="F211" s="7"/>
      <c r="G211" s="7" t="str">
        <f t="shared" si="15"/>
        <v/>
      </c>
      <c r="H211" s="7" t="str">
        <f t="shared" si="16"/>
        <v/>
      </c>
      <c r="I211" s="7" t="str">
        <f t="shared" si="17"/>
        <v/>
      </c>
      <c r="J211" s="7" t="str">
        <f t="shared" si="18"/>
        <v/>
      </c>
      <c r="K211" s="7" t="str">
        <f t="shared" si="19"/>
        <v/>
      </c>
    </row>
    <row r="212" spans="2:11" x14ac:dyDescent="0.25">
      <c r="B212" s="10" t="str">
        <f>IF(ROW(A206)&lt;=MAX(add!$A:$A),ROW($A206),"")</f>
        <v/>
      </c>
      <c r="C212" s="6"/>
      <c r="D212" s="7"/>
      <c r="E212" s="7"/>
      <c r="F212" s="7"/>
      <c r="G212" s="7" t="str">
        <f t="shared" si="15"/>
        <v/>
      </c>
      <c r="H212" s="7" t="str">
        <f t="shared" si="16"/>
        <v/>
      </c>
      <c r="I212" s="7" t="str">
        <f t="shared" si="17"/>
        <v/>
      </c>
      <c r="J212" s="7" t="str">
        <f t="shared" si="18"/>
        <v/>
      </c>
      <c r="K212" s="7" t="str">
        <f t="shared" si="19"/>
        <v/>
      </c>
    </row>
    <row r="213" spans="2:11" x14ac:dyDescent="0.25">
      <c r="B213" s="10" t="str">
        <f>IF(ROW(A207)&lt;=MAX(add!$A:$A),ROW($A207),"")</f>
        <v/>
      </c>
      <c r="C213" s="6"/>
      <c r="D213" s="7"/>
      <c r="E213" s="7"/>
      <c r="F213" s="7"/>
      <c r="G213" s="7" t="str">
        <f t="shared" si="15"/>
        <v/>
      </c>
      <c r="H213" s="7" t="str">
        <f t="shared" si="16"/>
        <v/>
      </c>
      <c r="I213" s="7" t="str">
        <f t="shared" si="17"/>
        <v/>
      </c>
      <c r="J213" s="7" t="str">
        <f t="shared" si="18"/>
        <v/>
      </c>
      <c r="K213" s="7" t="str">
        <f t="shared" si="19"/>
        <v/>
      </c>
    </row>
    <row r="214" spans="2:11" x14ac:dyDescent="0.25">
      <c r="B214" s="10" t="str">
        <f>IF(ROW(A208)&lt;=MAX(add!$A:$A),ROW($A208),"")</f>
        <v/>
      </c>
      <c r="C214" s="6"/>
      <c r="D214" s="7"/>
      <c r="E214" s="7"/>
      <c r="F214" s="7"/>
      <c r="G214" s="7" t="str">
        <f t="shared" si="15"/>
        <v/>
      </c>
      <c r="H214" s="7" t="str">
        <f t="shared" si="16"/>
        <v/>
      </c>
      <c r="I214" s="7" t="str">
        <f t="shared" si="17"/>
        <v/>
      </c>
      <c r="J214" s="7" t="str">
        <f t="shared" si="18"/>
        <v/>
      </c>
      <c r="K214" s="7" t="str">
        <f t="shared" si="19"/>
        <v/>
      </c>
    </row>
    <row r="215" spans="2:11" x14ac:dyDescent="0.25">
      <c r="B215" s="10" t="str">
        <f>IF(ROW(A209)&lt;=MAX(add!$A:$A),ROW($A209),"")</f>
        <v/>
      </c>
      <c r="C215" s="6"/>
      <c r="D215" s="7"/>
      <c r="E215" s="7"/>
      <c r="F215" s="7"/>
      <c r="G215" s="7" t="str">
        <f t="shared" si="15"/>
        <v/>
      </c>
      <c r="H215" s="7" t="str">
        <f t="shared" si="16"/>
        <v/>
      </c>
      <c r="I215" s="7" t="str">
        <f t="shared" si="17"/>
        <v/>
      </c>
      <c r="J215" s="7" t="str">
        <f t="shared" si="18"/>
        <v/>
      </c>
      <c r="K215" s="7" t="str">
        <f t="shared" si="19"/>
        <v/>
      </c>
    </row>
    <row r="216" spans="2:11" x14ac:dyDescent="0.25">
      <c r="B216" s="10" t="str">
        <f>IF(ROW(A210)&lt;=MAX(add!$A:$A),ROW($A210),"")</f>
        <v/>
      </c>
      <c r="C216" s="6"/>
      <c r="D216" s="7"/>
      <c r="E216" s="7"/>
      <c r="F216" s="7"/>
      <c r="G216" s="7" t="str">
        <f t="shared" si="15"/>
        <v/>
      </c>
      <c r="H216" s="7" t="str">
        <f t="shared" si="16"/>
        <v/>
      </c>
      <c r="I216" s="7" t="str">
        <f t="shared" si="17"/>
        <v/>
      </c>
      <c r="J216" s="7" t="str">
        <f t="shared" si="18"/>
        <v/>
      </c>
      <c r="K216" s="7" t="str">
        <f t="shared" si="19"/>
        <v/>
      </c>
    </row>
    <row r="217" spans="2:11" x14ac:dyDescent="0.25">
      <c r="B217" s="10" t="str">
        <f>IF(ROW(A211)&lt;=MAX(add!$A:$A),ROW($A211),"")</f>
        <v/>
      </c>
      <c r="C217" s="6"/>
      <c r="D217" s="7"/>
      <c r="E217" s="7"/>
      <c r="F217" s="7"/>
      <c r="G217" s="7" t="str">
        <f t="shared" si="15"/>
        <v/>
      </c>
      <c r="H217" s="7" t="str">
        <f t="shared" si="16"/>
        <v/>
      </c>
      <c r="I217" s="7" t="str">
        <f t="shared" si="17"/>
        <v/>
      </c>
      <c r="J217" s="7" t="str">
        <f t="shared" si="18"/>
        <v/>
      </c>
      <c r="K217" s="7" t="str">
        <f t="shared" si="19"/>
        <v/>
      </c>
    </row>
    <row r="218" spans="2:11" x14ac:dyDescent="0.25">
      <c r="B218" s="10" t="str">
        <f>IF(ROW(A212)&lt;=MAX(add!$A:$A),ROW($A212),"")</f>
        <v/>
      </c>
      <c r="C218" s="6"/>
      <c r="D218" s="7"/>
      <c r="E218" s="7"/>
      <c r="F218" s="7"/>
      <c r="G218" s="7" t="str">
        <f t="shared" si="15"/>
        <v/>
      </c>
      <c r="H218" s="7" t="str">
        <f t="shared" si="16"/>
        <v/>
      </c>
      <c r="I218" s="7" t="str">
        <f t="shared" si="17"/>
        <v/>
      </c>
      <c r="J218" s="7" t="str">
        <f t="shared" si="18"/>
        <v/>
      </c>
      <c r="K218" s="7" t="str">
        <f t="shared" si="19"/>
        <v/>
      </c>
    </row>
    <row r="219" spans="2:11" x14ac:dyDescent="0.25">
      <c r="B219" s="10" t="str">
        <f>IF(ROW(A213)&lt;=MAX(add!$A:$A),ROW($A213),"")</f>
        <v/>
      </c>
      <c r="C219" s="6"/>
      <c r="D219" s="7"/>
      <c r="E219" s="7"/>
      <c r="F219" s="7"/>
      <c r="G219" s="7" t="str">
        <f t="shared" si="15"/>
        <v/>
      </c>
      <c r="H219" s="7" t="str">
        <f t="shared" si="16"/>
        <v/>
      </c>
      <c r="I219" s="7" t="str">
        <f t="shared" si="17"/>
        <v/>
      </c>
      <c r="J219" s="7" t="str">
        <f t="shared" si="18"/>
        <v/>
      </c>
      <c r="K219" s="7" t="str">
        <f t="shared" si="19"/>
        <v/>
      </c>
    </row>
    <row r="220" spans="2:11" x14ac:dyDescent="0.25">
      <c r="B220" s="10" t="str">
        <f>IF(ROW(A214)&lt;=MAX(add!$A:$A),ROW($A214),"")</f>
        <v/>
      </c>
      <c r="C220" s="6"/>
      <c r="D220" s="7"/>
      <c r="E220" s="7"/>
      <c r="F220" s="7"/>
      <c r="G220" s="7" t="str">
        <f t="shared" si="15"/>
        <v/>
      </c>
      <c r="H220" s="7" t="str">
        <f t="shared" si="16"/>
        <v/>
      </c>
      <c r="I220" s="7" t="str">
        <f t="shared" si="17"/>
        <v/>
      </c>
      <c r="J220" s="7" t="str">
        <f t="shared" si="18"/>
        <v/>
      </c>
      <c r="K220" s="7" t="str">
        <f t="shared" si="19"/>
        <v/>
      </c>
    </row>
    <row r="221" spans="2:11" x14ac:dyDescent="0.25">
      <c r="B221" s="10" t="str">
        <f>IF(ROW(A215)&lt;=MAX(add!$A:$A),ROW($A215),"")</f>
        <v/>
      </c>
      <c r="C221" s="6"/>
      <c r="D221" s="7"/>
      <c r="E221" s="7"/>
      <c r="F221" s="7"/>
      <c r="G221" s="7" t="str">
        <f t="shared" si="15"/>
        <v/>
      </c>
      <c r="H221" s="7" t="str">
        <f t="shared" si="16"/>
        <v/>
      </c>
      <c r="I221" s="7" t="str">
        <f t="shared" si="17"/>
        <v/>
      </c>
      <c r="J221" s="7" t="str">
        <f t="shared" si="18"/>
        <v/>
      </c>
      <c r="K221" s="7" t="str">
        <f t="shared" si="19"/>
        <v/>
      </c>
    </row>
    <row r="222" spans="2:11" x14ac:dyDescent="0.25">
      <c r="B222" s="10" t="str">
        <f>IF(ROW(A216)&lt;=MAX(add!$A:$A),ROW($A216),"")</f>
        <v/>
      </c>
      <c r="C222" s="6"/>
      <c r="D222" s="7"/>
      <c r="E222" s="7"/>
      <c r="F222" s="7"/>
      <c r="G222" s="7" t="str">
        <f t="shared" si="15"/>
        <v/>
      </c>
      <c r="H222" s="7" t="str">
        <f t="shared" si="16"/>
        <v/>
      </c>
      <c r="I222" s="7" t="str">
        <f t="shared" si="17"/>
        <v/>
      </c>
      <c r="J222" s="7" t="str">
        <f t="shared" si="18"/>
        <v/>
      </c>
      <c r="K222" s="7" t="str">
        <f t="shared" si="19"/>
        <v/>
      </c>
    </row>
    <row r="223" spans="2:11" x14ac:dyDescent="0.25">
      <c r="B223" s="10" t="str">
        <f>IF(ROW(A217)&lt;=MAX(add!$A:$A),ROW($A217),"")</f>
        <v/>
      </c>
      <c r="C223" s="6"/>
      <c r="D223" s="7"/>
      <c r="E223" s="7"/>
      <c r="F223" s="7"/>
      <c r="G223" s="7" t="str">
        <f t="shared" si="15"/>
        <v/>
      </c>
      <c r="H223" s="7" t="str">
        <f t="shared" si="16"/>
        <v/>
      </c>
      <c r="I223" s="7" t="str">
        <f t="shared" si="17"/>
        <v/>
      </c>
      <c r="J223" s="7" t="str">
        <f t="shared" si="18"/>
        <v/>
      </c>
      <c r="K223" s="7" t="str">
        <f t="shared" si="19"/>
        <v/>
      </c>
    </row>
    <row r="224" spans="2:11" x14ac:dyDescent="0.25">
      <c r="B224" s="10" t="str">
        <f>IF(ROW(A218)&lt;=MAX(add!$A:$A),ROW($A218),"")</f>
        <v/>
      </c>
      <c r="C224" s="6"/>
      <c r="D224" s="7"/>
      <c r="E224" s="7"/>
      <c r="F224" s="7"/>
      <c r="G224" s="7" t="str">
        <f t="shared" si="15"/>
        <v/>
      </c>
      <c r="H224" s="7" t="str">
        <f t="shared" si="16"/>
        <v/>
      </c>
      <c r="I224" s="7" t="str">
        <f t="shared" si="17"/>
        <v/>
      </c>
      <c r="J224" s="7" t="str">
        <f t="shared" si="18"/>
        <v/>
      </c>
      <c r="K224" s="7" t="str">
        <f t="shared" si="19"/>
        <v/>
      </c>
    </row>
    <row r="225" spans="2:11" x14ac:dyDescent="0.25">
      <c r="B225" s="10" t="str">
        <f>IF(ROW(A219)&lt;=MAX(add!$A:$A),ROW($A219),"")</f>
        <v/>
      </c>
      <c r="C225" s="6"/>
      <c r="D225" s="7"/>
      <c r="E225" s="7"/>
      <c r="F225" s="7"/>
      <c r="G225" s="7" t="str">
        <f t="shared" si="15"/>
        <v/>
      </c>
      <c r="H225" s="7" t="str">
        <f t="shared" si="16"/>
        <v/>
      </c>
      <c r="I225" s="7" t="str">
        <f t="shared" si="17"/>
        <v/>
      </c>
      <c r="J225" s="7" t="str">
        <f t="shared" si="18"/>
        <v/>
      </c>
      <c r="K225" s="7" t="str">
        <f t="shared" si="19"/>
        <v/>
      </c>
    </row>
    <row r="226" spans="2:11" x14ac:dyDescent="0.25">
      <c r="B226" s="10" t="str">
        <f>IF(ROW(A220)&lt;=MAX(add!$A:$A),ROW($A220),"")</f>
        <v/>
      </c>
      <c r="C226" s="6"/>
      <c r="D226" s="7"/>
      <c r="E226" s="7"/>
      <c r="F226" s="7"/>
      <c r="G226" s="7" t="str">
        <f t="shared" si="15"/>
        <v/>
      </c>
      <c r="H226" s="7" t="str">
        <f t="shared" si="16"/>
        <v/>
      </c>
      <c r="I226" s="7" t="str">
        <f t="shared" si="17"/>
        <v/>
      </c>
      <c r="J226" s="7" t="str">
        <f t="shared" si="18"/>
        <v/>
      </c>
      <c r="K226" s="7" t="str">
        <f t="shared" si="19"/>
        <v/>
      </c>
    </row>
    <row r="227" spans="2:11" x14ac:dyDescent="0.25">
      <c r="B227" s="10" t="str">
        <f>IF(ROW(A221)&lt;=MAX(add!$A:$A),ROW($A221),"")</f>
        <v/>
      </c>
      <c r="C227" s="6"/>
      <c r="D227" s="7"/>
      <c r="E227" s="7"/>
      <c r="F227" s="7"/>
      <c r="G227" s="7" t="str">
        <f t="shared" si="15"/>
        <v/>
      </c>
      <c r="H227" s="7" t="str">
        <f t="shared" si="16"/>
        <v/>
      </c>
      <c r="I227" s="7" t="str">
        <f t="shared" si="17"/>
        <v/>
      </c>
      <c r="J227" s="7" t="str">
        <f t="shared" si="18"/>
        <v/>
      </c>
      <c r="K227" s="7" t="str">
        <f t="shared" si="19"/>
        <v/>
      </c>
    </row>
    <row r="228" spans="2:11" x14ac:dyDescent="0.25">
      <c r="B228" s="10" t="str">
        <f>IF(ROW(A222)&lt;=MAX(add!$A:$A),ROW($A222),"")</f>
        <v/>
      </c>
      <c r="C228" s="6"/>
      <c r="D228" s="7"/>
      <c r="E228" s="7"/>
      <c r="F228" s="7"/>
      <c r="G228" s="7" t="str">
        <f t="shared" si="15"/>
        <v/>
      </c>
      <c r="H228" s="7" t="str">
        <f t="shared" si="16"/>
        <v/>
      </c>
      <c r="I228" s="7" t="str">
        <f t="shared" si="17"/>
        <v/>
      </c>
      <c r="J228" s="7" t="str">
        <f t="shared" si="18"/>
        <v/>
      </c>
      <c r="K228" s="7" t="str">
        <f t="shared" si="19"/>
        <v/>
      </c>
    </row>
    <row r="229" spans="2:11" x14ac:dyDescent="0.25">
      <c r="B229" s="10" t="str">
        <f>IF(ROW(A223)&lt;=MAX(add!$A:$A),ROW($A223),"")</f>
        <v/>
      </c>
      <c r="C229" s="6"/>
      <c r="D229" s="7"/>
      <c r="E229" s="7"/>
      <c r="F229" s="7"/>
      <c r="G229" s="7" t="str">
        <f t="shared" si="15"/>
        <v/>
      </c>
      <c r="H229" s="7" t="str">
        <f t="shared" si="16"/>
        <v/>
      </c>
      <c r="I229" s="7" t="str">
        <f t="shared" si="17"/>
        <v/>
      </c>
      <c r="J229" s="7" t="str">
        <f t="shared" si="18"/>
        <v/>
      </c>
      <c r="K229" s="7" t="str">
        <f t="shared" si="19"/>
        <v/>
      </c>
    </row>
    <row r="230" spans="2:11" x14ac:dyDescent="0.25">
      <c r="B230" s="10" t="str">
        <f>IF(ROW(A224)&lt;=MAX(add!$A:$A),ROW($A224),"")</f>
        <v/>
      </c>
      <c r="C230" s="6"/>
      <c r="D230" s="7"/>
      <c r="E230" s="7"/>
      <c r="F230" s="7"/>
      <c r="G230" s="7" t="str">
        <f t="shared" si="15"/>
        <v/>
      </c>
      <c r="H230" s="7" t="str">
        <f t="shared" si="16"/>
        <v/>
      </c>
      <c r="I230" s="7" t="str">
        <f t="shared" si="17"/>
        <v/>
      </c>
      <c r="J230" s="7" t="str">
        <f t="shared" si="18"/>
        <v/>
      </c>
      <c r="K230" s="7" t="str">
        <f t="shared" si="19"/>
        <v/>
      </c>
    </row>
    <row r="231" spans="2:11" x14ac:dyDescent="0.25">
      <c r="B231" s="10" t="str">
        <f>IF(ROW(A225)&lt;=MAX(add!$A:$A),ROW($A225),"")</f>
        <v/>
      </c>
      <c r="C231" s="6"/>
      <c r="D231" s="7"/>
      <c r="E231" s="7"/>
      <c r="F231" s="7"/>
      <c r="G231" s="7" t="str">
        <f t="shared" si="15"/>
        <v/>
      </c>
      <c r="H231" s="7" t="str">
        <f t="shared" si="16"/>
        <v/>
      </c>
      <c r="I231" s="7" t="str">
        <f t="shared" si="17"/>
        <v/>
      </c>
      <c r="J231" s="7" t="str">
        <f t="shared" si="18"/>
        <v/>
      </c>
      <c r="K231" s="7" t="str">
        <f t="shared" si="19"/>
        <v/>
      </c>
    </row>
    <row r="232" spans="2:11" x14ac:dyDescent="0.25">
      <c r="B232" s="10" t="str">
        <f>IF(ROW(A226)&lt;=MAX(add!$A:$A),ROW($A226),"")</f>
        <v/>
      </c>
      <c r="C232" s="6"/>
      <c r="D232" s="7"/>
      <c r="E232" s="7"/>
      <c r="F232" s="7"/>
      <c r="G232" s="7" t="str">
        <f t="shared" si="15"/>
        <v/>
      </c>
      <c r="H232" s="7" t="str">
        <f t="shared" si="16"/>
        <v/>
      </c>
      <c r="I232" s="7" t="str">
        <f t="shared" si="17"/>
        <v/>
      </c>
      <c r="J232" s="7" t="str">
        <f t="shared" si="18"/>
        <v/>
      </c>
      <c r="K232" s="7" t="str">
        <f t="shared" si="19"/>
        <v/>
      </c>
    </row>
    <row r="233" spans="2:11" x14ac:dyDescent="0.25">
      <c r="B233" s="10" t="str">
        <f>IF(ROW(A227)&lt;=MAX(add!$A:$A),ROW($A227),"")</f>
        <v/>
      </c>
      <c r="C233" s="6"/>
      <c r="D233" s="7"/>
      <c r="E233" s="7"/>
      <c r="F233" s="7"/>
      <c r="G233" s="7" t="str">
        <f t="shared" si="15"/>
        <v/>
      </c>
      <c r="H233" s="7" t="str">
        <f t="shared" si="16"/>
        <v/>
      </c>
      <c r="I233" s="7" t="str">
        <f t="shared" si="17"/>
        <v/>
      </c>
      <c r="J233" s="7" t="str">
        <f t="shared" si="18"/>
        <v/>
      </c>
      <c r="K233" s="7" t="str">
        <f t="shared" si="19"/>
        <v/>
      </c>
    </row>
    <row r="234" spans="2:11" x14ac:dyDescent="0.25">
      <c r="B234" s="10" t="str">
        <f>IF(ROW(A228)&lt;=MAX(add!$A:$A),ROW($A228),"")</f>
        <v/>
      </c>
      <c r="C234" s="6"/>
      <c r="D234" s="7"/>
      <c r="E234" s="7"/>
      <c r="F234" s="7"/>
      <c r="G234" s="7" t="str">
        <f t="shared" si="15"/>
        <v/>
      </c>
      <c r="H234" s="7" t="str">
        <f t="shared" si="16"/>
        <v/>
      </c>
      <c r="I234" s="7" t="str">
        <f t="shared" si="17"/>
        <v/>
      </c>
      <c r="J234" s="7" t="str">
        <f t="shared" si="18"/>
        <v/>
      </c>
      <c r="K234" s="7" t="str">
        <f t="shared" si="19"/>
        <v/>
      </c>
    </row>
    <row r="235" spans="2:11" x14ac:dyDescent="0.25">
      <c r="B235" s="10" t="str">
        <f>IF(ROW(A229)&lt;=MAX(add!$A:$A),ROW($A229),"")</f>
        <v/>
      </c>
      <c r="C235" s="6"/>
      <c r="D235" s="7"/>
      <c r="E235" s="7"/>
      <c r="F235" s="7"/>
      <c r="G235" s="7" t="str">
        <f t="shared" si="15"/>
        <v/>
      </c>
      <c r="H235" s="7" t="str">
        <f t="shared" si="16"/>
        <v/>
      </c>
      <c r="I235" s="7" t="str">
        <f t="shared" si="17"/>
        <v/>
      </c>
      <c r="J235" s="7" t="str">
        <f t="shared" si="18"/>
        <v/>
      </c>
      <c r="K235" s="7" t="str">
        <f t="shared" si="19"/>
        <v/>
      </c>
    </row>
    <row r="236" spans="2:11" x14ac:dyDescent="0.25">
      <c r="B236" s="10" t="str">
        <f>IF(ROW(A230)&lt;=MAX(add!$A:$A),ROW($A230),"")</f>
        <v/>
      </c>
      <c r="C236" s="6"/>
      <c r="D236" s="7"/>
      <c r="E236" s="7"/>
      <c r="F236" s="7"/>
      <c r="G236" s="7" t="str">
        <f t="shared" si="15"/>
        <v/>
      </c>
      <c r="H236" s="7" t="str">
        <f t="shared" si="16"/>
        <v/>
      </c>
      <c r="I236" s="7" t="str">
        <f t="shared" si="17"/>
        <v/>
      </c>
      <c r="J236" s="7" t="str">
        <f t="shared" si="18"/>
        <v/>
      </c>
      <c r="K236" s="7" t="str">
        <f t="shared" si="19"/>
        <v/>
      </c>
    </row>
    <row r="237" spans="2:11" x14ac:dyDescent="0.25">
      <c r="B237" s="10" t="str">
        <f>IF(ROW(A231)&lt;=MAX(add!$A:$A),ROW($A231),"")</f>
        <v/>
      </c>
      <c r="C237" s="6"/>
      <c r="D237" s="7"/>
      <c r="E237" s="7"/>
      <c r="F237" s="7"/>
      <c r="G237" s="7" t="str">
        <f t="shared" si="15"/>
        <v/>
      </c>
      <c r="H237" s="7" t="str">
        <f t="shared" si="16"/>
        <v/>
      </c>
      <c r="I237" s="7" t="str">
        <f t="shared" si="17"/>
        <v/>
      </c>
      <c r="J237" s="7" t="str">
        <f t="shared" si="18"/>
        <v/>
      </c>
      <c r="K237" s="7" t="str">
        <f t="shared" si="19"/>
        <v/>
      </c>
    </row>
    <row r="238" spans="2:11" x14ac:dyDescent="0.25">
      <c r="B238" s="10" t="str">
        <f>IF(ROW(A232)&lt;=MAX(add!$A:$A),ROW($A232),"")</f>
        <v/>
      </c>
      <c r="C238" s="6"/>
      <c r="D238" s="7"/>
      <c r="E238" s="7"/>
      <c r="F238" s="7"/>
      <c r="G238" s="7" t="str">
        <f t="shared" si="15"/>
        <v/>
      </c>
      <c r="H238" s="7" t="str">
        <f t="shared" si="16"/>
        <v/>
      </c>
      <c r="I238" s="7" t="str">
        <f t="shared" si="17"/>
        <v/>
      </c>
      <c r="J238" s="7" t="str">
        <f t="shared" si="18"/>
        <v/>
      </c>
      <c r="K238" s="7" t="str">
        <f t="shared" si="19"/>
        <v/>
      </c>
    </row>
    <row r="239" spans="2:11" x14ac:dyDescent="0.25">
      <c r="B239" s="10" t="str">
        <f>IF(ROW(A233)&lt;=MAX(add!$A:$A),ROW($A233),"")</f>
        <v/>
      </c>
      <c r="C239" s="6"/>
      <c r="D239" s="7"/>
      <c r="E239" s="7"/>
      <c r="F239" s="7"/>
      <c r="G239" s="7" t="str">
        <f t="shared" si="15"/>
        <v/>
      </c>
      <c r="H239" s="7" t="str">
        <f t="shared" si="16"/>
        <v/>
      </c>
      <c r="I239" s="7" t="str">
        <f t="shared" si="17"/>
        <v/>
      </c>
      <c r="J239" s="7" t="str">
        <f t="shared" si="18"/>
        <v/>
      </c>
      <c r="K239" s="7" t="str">
        <f t="shared" si="19"/>
        <v/>
      </c>
    </row>
    <row r="240" spans="2:11" x14ac:dyDescent="0.25">
      <c r="B240" s="10" t="str">
        <f>IF(ROW(A234)&lt;=MAX(add!$A:$A),ROW($A234),"")</f>
        <v/>
      </c>
      <c r="C240" s="6"/>
      <c r="D240" s="7"/>
      <c r="E240" s="7"/>
      <c r="F240" s="7"/>
      <c r="G240" s="7" t="str">
        <f t="shared" si="15"/>
        <v/>
      </c>
      <c r="H240" s="7" t="str">
        <f t="shared" si="16"/>
        <v/>
      </c>
      <c r="I240" s="7" t="str">
        <f t="shared" si="17"/>
        <v/>
      </c>
      <c r="J240" s="7" t="str">
        <f t="shared" si="18"/>
        <v/>
      </c>
      <c r="K240" s="7" t="str">
        <f t="shared" si="19"/>
        <v/>
      </c>
    </row>
    <row r="241" spans="2:11" x14ac:dyDescent="0.25">
      <c r="B241" s="10" t="str">
        <f>IF(ROW(A235)&lt;=MAX(add!$A:$A),ROW($A235),"")</f>
        <v/>
      </c>
      <c r="C241" s="6"/>
      <c r="D241" s="7"/>
      <c r="E241" s="7"/>
      <c r="F241" s="7"/>
      <c r="G241" s="7" t="str">
        <f t="shared" si="15"/>
        <v/>
      </c>
      <c r="H241" s="7" t="str">
        <f t="shared" si="16"/>
        <v/>
      </c>
      <c r="I241" s="7" t="str">
        <f t="shared" si="17"/>
        <v/>
      </c>
      <c r="J241" s="7" t="str">
        <f t="shared" si="18"/>
        <v/>
      </c>
      <c r="K241" s="7" t="str">
        <f t="shared" si="19"/>
        <v/>
      </c>
    </row>
    <row r="242" spans="2:11" x14ac:dyDescent="0.25">
      <c r="B242" s="10" t="str">
        <f>IF(ROW(A236)&lt;=MAX(add!$A:$A),ROW($A236),"")</f>
        <v/>
      </c>
      <c r="C242" s="6"/>
      <c r="D242" s="7"/>
      <c r="E242" s="7"/>
      <c r="F242" s="7"/>
      <c r="G242" s="7" t="str">
        <f t="shared" si="15"/>
        <v/>
      </c>
      <c r="H242" s="7" t="str">
        <f t="shared" si="16"/>
        <v/>
      </c>
      <c r="I242" s="7" t="str">
        <f t="shared" si="17"/>
        <v/>
      </c>
      <c r="J242" s="7" t="str">
        <f t="shared" si="18"/>
        <v/>
      </c>
      <c r="K242" s="7" t="str">
        <f t="shared" si="19"/>
        <v/>
      </c>
    </row>
    <row r="243" spans="2:11" x14ac:dyDescent="0.25">
      <c r="B243" s="10" t="str">
        <f>IF(ROW(A237)&lt;=MAX(add!$A:$A),ROW($A237),"")</f>
        <v/>
      </c>
      <c r="C243" s="6"/>
      <c r="D243" s="7"/>
      <c r="E243" s="7"/>
      <c r="F243" s="7"/>
      <c r="G243" s="7" t="str">
        <f t="shared" si="15"/>
        <v/>
      </c>
      <c r="H243" s="7" t="str">
        <f t="shared" si="16"/>
        <v/>
      </c>
      <c r="I243" s="7" t="str">
        <f t="shared" si="17"/>
        <v/>
      </c>
      <c r="J243" s="7" t="str">
        <f t="shared" si="18"/>
        <v/>
      </c>
      <c r="K243" s="7" t="str">
        <f t="shared" si="19"/>
        <v/>
      </c>
    </row>
    <row r="244" spans="2:11" x14ac:dyDescent="0.25">
      <c r="B244" s="10" t="str">
        <f>IF(ROW(A238)&lt;=MAX(add!$A:$A),ROW($A238),"")</f>
        <v/>
      </c>
      <c r="C244" s="6"/>
      <c r="D244" s="7"/>
      <c r="E244" s="7"/>
      <c r="F244" s="7"/>
      <c r="G244" s="7" t="str">
        <f t="shared" si="15"/>
        <v/>
      </c>
      <c r="H244" s="7" t="str">
        <f t="shared" si="16"/>
        <v/>
      </c>
      <c r="I244" s="7" t="str">
        <f t="shared" si="17"/>
        <v/>
      </c>
      <c r="J244" s="7" t="str">
        <f t="shared" si="18"/>
        <v/>
      </c>
      <c r="K244" s="7" t="str">
        <f t="shared" si="19"/>
        <v/>
      </c>
    </row>
    <row r="245" spans="2:11" x14ac:dyDescent="0.25">
      <c r="B245" s="10" t="str">
        <f>IF(ROW(A239)&lt;=MAX(add!$A:$A),ROW($A239),"")</f>
        <v/>
      </c>
      <c r="C245" s="6"/>
      <c r="D245" s="7"/>
      <c r="E245" s="7"/>
      <c r="F245" s="7"/>
      <c r="G245" s="7" t="str">
        <f t="shared" si="15"/>
        <v/>
      </c>
      <c r="H245" s="7" t="str">
        <f t="shared" si="16"/>
        <v/>
      </c>
      <c r="I245" s="7" t="str">
        <f t="shared" si="17"/>
        <v/>
      </c>
      <c r="J245" s="7" t="str">
        <f t="shared" si="18"/>
        <v/>
      </c>
      <c r="K245" s="7" t="str">
        <f t="shared" si="19"/>
        <v/>
      </c>
    </row>
    <row r="246" spans="2:11" x14ac:dyDescent="0.25">
      <c r="B246" s="10" t="str">
        <f>IF(ROW(A240)&lt;=MAX(add!$A:$A),ROW($A240),"")</f>
        <v/>
      </c>
      <c r="C246" s="6"/>
      <c r="D246" s="7"/>
      <c r="E246" s="7"/>
      <c r="F246" s="7"/>
      <c r="G246" s="7" t="str">
        <f t="shared" si="15"/>
        <v/>
      </c>
      <c r="H246" s="7" t="str">
        <f t="shared" si="16"/>
        <v/>
      </c>
      <c r="I246" s="7" t="str">
        <f t="shared" si="17"/>
        <v/>
      </c>
      <c r="J246" s="7" t="str">
        <f t="shared" si="18"/>
        <v/>
      </c>
      <c r="K246" s="7" t="str">
        <f t="shared" si="19"/>
        <v/>
      </c>
    </row>
    <row r="247" spans="2:11" x14ac:dyDescent="0.25">
      <c r="B247" s="10" t="str">
        <f>IF(ROW(A241)&lt;=MAX(add!$A:$A),ROW($A241),"")</f>
        <v/>
      </c>
      <c r="C247" s="6"/>
      <c r="D247" s="7"/>
      <c r="E247" s="7"/>
      <c r="F247" s="7"/>
      <c r="G247" s="7" t="str">
        <f t="shared" si="15"/>
        <v/>
      </c>
      <c r="H247" s="7" t="str">
        <f t="shared" si="16"/>
        <v/>
      </c>
      <c r="I247" s="7" t="str">
        <f t="shared" si="17"/>
        <v/>
      </c>
      <c r="J247" s="7" t="str">
        <f t="shared" si="18"/>
        <v/>
      </c>
      <c r="K247" s="7" t="str">
        <f t="shared" si="19"/>
        <v/>
      </c>
    </row>
    <row r="248" spans="2:11" x14ac:dyDescent="0.25">
      <c r="B248" s="10" t="str">
        <f>IF(ROW(A242)&lt;=MAX(add!$A:$A),ROW($A242),"")</f>
        <v/>
      </c>
      <c r="C248" s="6"/>
      <c r="D248" s="7"/>
      <c r="E248" s="7"/>
      <c r="F248" s="7"/>
      <c r="G248" s="7" t="str">
        <f t="shared" si="15"/>
        <v/>
      </c>
      <c r="H248" s="7" t="str">
        <f t="shared" si="16"/>
        <v/>
      </c>
      <c r="I248" s="7" t="str">
        <f t="shared" si="17"/>
        <v/>
      </c>
      <c r="J248" s="7" t="str">
        <f t="shared" si="18"/>
        <v/>
      </c>
      <c r="K248" s="7" t="str">
        <f t="shared" si="19"/>
        <v/>
      </c>
    </row>
    <row r="249" spans="2:11" x14ac:dyDescent="0.25">
      <c r="B249" s="10" t="str">
        <f>IF(ROW(A243)&lt;=MAX(add!$A:$A),ROW($A243),"")</f>
        <v/>
      </c>
      <c r="C249" s="6"/>
      <c r="D249" s="7"/>
      <c r="E249" s="7"/>
      <c r="F249" s="7"/>
      <c r="G249" s="7" t="str">
        <f t="shared" si="15"/>
        <v/>
      </c>
      <c r="H249" s="7" t="str">
        <f t="shared" si="16"/>
        <v/>
      </c>
      <c r="I249" s="7" t="str">
        <f t="shared" si="17"/>
        <v/>
      </c>
      <c r="J249" s="7" t="str">
        <f t="shared" si="18"/>
        <v/>
      </c>
      <c r="K249" s="7" t="str">
        <f t="shared" si="19"/>
        <v/>
      </c>
    </row>
    <row r="250" spans="2:11" x14ac:dyDescent="0.25">
      <c r="B250" s="10" t="str">
        <f>IF(ROW(A244)&lt;=MAX(add!$A:$A),ROW($A244),"")</f>
        <v/>
      </c>
      <c r="C250" s="6"/>
      <c r="D250" s="7"/>
      <c r="E250" s="7"/>
      <c r="F250" s="7"/>
      <c r="G250" s="7" t="str">
        <f t="shared" si="15"/>
        <v/>
      </c>
      <c r="H250" s="7" t="str">
        <f t="shared" si="16"/>
        <v/>
      </c>
      <c r="I250" s="7" t="str">
        <f t="shared" si="17"/>
        <v/>
      </c>
      <c r="J250" s="7" t="str">
        <f t="shared" si="18"/>
        <v/>
      </c>
      <c r="K250" s="7" t="str">
        <f t="shared" si="19"/>
        <v/>
      </c>
    </row>
    <row r="251" spans="2:11" x14ac:dyDescent="0.25">
      <c r="B251" s="10" t="str">
        <f>IF(ROW(A245)&lt;=MAX(add!$A:$A),ROW($A245),"")</f>
        <v/>
      </c>
      <c r="C251" s="6"/>
      <c r="D251" s="7"/>
      <c r="E251" s="7"/>
      <c r="F251" s="7"/>
      <c r="G251" s="7" t="str">
        <f t="shared" si="15"/>
        <v/>
      </c>
      <c r="H251" s="7" t="str">
        <f t="shared" si="16"/>
        <v/>
      </c>
      <c r="I251" s="7" t="str">
        <f t="shared" si="17"/>
        <v/>
      </c>
      <c r="J251" s="7" t="str">
        <f t="shared" si="18"/>
        <v/>
      </c>
      <c r="K251" s="7" t="str">
        <f t="shared" si="19"/>
        <v/>
      </c>
    </row>
    <row r="252" spans="2:11" x14ac:dyDescent="0.25">
      <c r="B252" s="10" t="str">
        <f>IF(ROW(A246)&lt;=MAX(add!$A:$A),ROW($A246),"")</f>
        <v/>
      </c>
      <c r="C252" s="6"/>
      <c r="D252" s="7"/>
      <c r="E252" s="7"/>
      <c r="F252" s="7"/>
      <c r="G252" s="7" t="str">
        <f t="shared" si="15"/>
        <v/>
      </c>
      <c r="H252" s="7" t="str">
        <f t="shared" si="16"/>
        <v/>
      </c>
      <c r="I252" s="7" t="str">
        <f t="shared" si="17"/>
        <v/>
      </c>
      <c r="J252" s="7" t="str">
        <f t="shared" si="18"/>
        <v/>
      </c>
      <c r="K252" s="7" t="str">
        <f t="shared" si="19"/>
        <v/>
      </c>
    </row>
    <row r="253" spans="2:11" x14ac:dyDescent="0.25">
      <c r="B253" s="10" t="str">
        <f>IF(ROW(A247)&lt;=MAX(add!$A:$A),ROW($A247),"")</f>
        <v/>
      </c>
      <c r="C253" s="6"/>
      <c r="D253" s="7"/>
      <c r="E253" s="7"/>
      <c r="F253" s="7"/>
      <c r="G253" s="7" t="str">
        <f t="shared" si="15"/>
        <v/>
      </c>
      <c r="H253" s="7" t="str">
        <f t="shared" si="16"/>
        <v/>
      </c>
      <c r="I253" s="7" t="str">
        <f t="shared" si="17"/>
        <v/>
      </c>
      <c r="J253" s="7" t="str">
        <f t="shared" si="18"/>
        <v/>
      </c>
      <c r="K253" s="7" t="str">
        <f t="shared" si="19"/>
        <v/>
      </c>
    </row>
    <row r="254" spans="2:11" x14ac:dyDescent="0.25">
      <c r="B254" s="10" t="str">
        <f>IF(ROW(A248)&lt;=MAX(add!$A:$A),ROW($A248),"")</f>
        <v/>
      </c>
      <c r="C254" s="6"/>
      <c r="D254" s="7"/>
      <c r="E254" s="7"/>
      <c r="F254" s="7"/>
      <c r="G254" s="7" t="str">
        <f t="shared" si="15"/>
        <v/>
      </c>
      <c r="H254" s="7" t="str">
        <f t="shared" si="16"/>
        <v/>
      </c>
      <c r="I254" s="7" t="str">
        <f t="shared" si="17"/>
        <v/>
      </c>
      <c r="J254" s="7" t="str">
        <f t="shared" si="18"/>
        <v/>
      </c>
      <c r="K254" s="7" t="str">
        <f t="shared" si="19"/>
        <v/>
      </c>
    </row>
    <row r="255" spans="2:11" x14ac:dyDescent="0.25">
      <c r="B255" s="10" t="str">
        <f>IF(ROW(A249)&lt;=MAX(add!$A:$A),ROW($A249),"")</f>
        <v/>
      </c>
      <c r="C255" s="6"/>
      <c r="D255" s="7"/>
      <c r="E255" s="7"/>
      <c r="F255" s="7"/>
      <c r="G255" s="7" t="str">
        <f t="shared" si="15"/>
        <v/>
      </c>
      <c r="H255" s="7" t="str">
        <f t="shared" si="16"/>
        <v/>
      </c>
      <c r="I255" s="7" t="str">
        <f t="shared" si="17"/>
        <v/>
      </c>
      <c r="J255" s="7" t="str">
        <f t="shared" si="18"/>
        <v/>
      </c>
      <c r="K255" s="7" t="str">
        <f t="shared" si="19"/>
        <v/>
      </c>
    </row>
    <row r="256" spans="2:11" x14ac:dyDescent="0.25">
      <c r="B256" s="10" t="str">
        <f>IF(ROW(A250)&lt;=MAX(add!$A:$A),ROW($A250),"")</f>
        <v/>
      </c>
      <c r="C256" s="6"/>
      <c r="D256" s="7"/>
      <c r="E256" s="7"/>
      <c r="F256" s="7"/>
      <c r="G256" s="7" t="str">
        <f t="shared" si="15"/>
        <v/>
      </c>
      <c r="H256" s="7" t="str">
        <f t="shared" si="16"/>
        <v/>
      </c>
      <c r="I256" s="7" t="str">
        <f t="shared" si="17"/>
        <v/>
      </c>
      <c r="J256" s="7" t="str">
        <f t="shared" si="18"/>
        <v/>
      </c>
      <c r="K256" s="7" t="str">
        <f t="shared" si="19"/>
        <v/>
      </c>
    </row>
    <row r="257" spans="2:11" x14ac:dyDescent="0.25">
      <c r="B257" s="10" t="str">
        <f>IF(ROW(A251)&lt;=MAX(add!$A:$A),ROW($A251),"")</f>
        <v/>
      </c>
      <c r="C257" s="6"/>
      <c r="D257" s="7"/>
      <c r="E257" s="7"/>
      <c r="F257" s="7"/>
      <c r="G257" s="7" t="str">
        <f t="shared" si="15"/>
        <v/>
      </c>
      <c r="H257" s="7" t="str">
        <f t="shared" si="16"/>
        <v/>
      </c>
      <c r="I257" s="7" t="str">
        <f t="shared" si="17"/>
        <v/>
      </c>
      <c r="J257" s="7" t="str">
        <f t="shared" si="18"/>
        <v/>
      </c>
      <c r="K257" s="7" t="str">
        <f t="shared" si="19"/>
        <v/>
      </c>
    </row>
    <row r="258" spans="2:11" x14ac:dyDescent="0.25">
      <c r="B258" s="10" t="str">
        <f>IF(ROW(A252)&lt;=MAX(add!$A:$A),ROW($A252),"")</f>
        <v/>
      </c>
      <c r="C258" s="6"/>
      <c r="D258" s="7"/>
      <c r="E258" s="7"/>
      <c r="F258" s="7"/>
      <c r="G258" s="7" t="str">
        <f t="shared" si="15"/>
        <v/>
      </c>
      <c r="H258" s="7" t="str">
        <f t="shared" si="16"/>
        <v/>
      </c>
      <c r="I258" s="7" t="str">
        <f t="shared" si="17"/>
        <v/>
      </c>
      <c r="J258" s="7" t="str">
        <f t="shared" si="18"/>
        <v/>
      </c>
      <c r="K258" s="7" t="str">
        <f t="shared" si="19"/>
        <v/>
      </c>
    </row>
    <row r="259" spans="2:11" x14ac:dyDescent="0.25">
      <c r="B259" s="10" t="str">
        <f>IF(ROW(A253)&lt;=MAX(add!$A:$A),ROW($A253),"")</f>
        <v/>
      </c>
      <c r="C259" s="6"/>
      <c r="D259" s="7"/>
      <c r="E259" s="7"/>
      <c r="F259" s="7"/>
      <c r="G259" s="7" t="str">
        <f t="shared" si="15"/>
        <v/>
      </c>
      <c r="H259" s="7" t="str">
        <f t="shared" si="16"/>
        <v/>
      </c>
      <c r="I259" s="7" t="str">
        <f t="shared" si="17"/>
        <v/>
      </c>
      <c r="J259" s="7" t="str">
        <f t="shared" si="18"/>
        <v/>
      </c>
      <c r="K259" s="7" t="str">
        <f t="shared" si="19"/>
        <v/>
      </c>
    </row>
    <row r="260" spans="2:11" x14ac:dyDescent="0.25">
      <c r="B260" s="10" t="str">
        <f>IF(ROW(A254)&lt;=MAX(add!$A:$A),ROW($A254),"")</f>
        <v/>
      </c>
      <c r="C260" s="6"/>
      <c r="D260" s="7"/>
      <c r="E260" s="7"/>
      <c r="F260" s="7"/>
      <c r="G260" s="7" t="str">
        <f t="shared" si="15"/>
        <v/>
      </c>
      <c r="H260" s="7" t="str">
        <f t="shared" si="16"/>
        <v/>
      </c>
      <c r="I260" s="7" t="str">
        <f t="shared" si="17"/>
        <v/>
      </c>
      <c r="J260" s="7" t="str">
        <f t="shared" si="18"/>
        <v/>
      </c>
      <c r="K260" s="7" t="str">
        <f t="shared" si="19"/>
        <v/>
      </c>
    </row>
    <row r="261" spans="2:11" x14ac:dyDescent="0.25">
      <c r="B261" s="10" t="str">
        <f>IF(ROW(A255)&lt;=MAX(add!$A:$A),ROW($A255),"")</f>
        <v/>
      </c>
      <c r="C261" s="6"/>
      <c r="D261" s="7"/>
      <c r="E261" s="7"/>
      <c r="F261" s="7"/>
      <c r="G261" s="7" t="str">
        <f t="shared" si="15"/>
        <v/>
      </c>
      <c r="H261" s="7" t="str">
        <f t="shared" si="16"/>
        <v/>
      </c>
      <c r="I261" s="7" t="str">
        <f t="shared" si="17"/>
        <v/>
      </c>
      <c r="J261" s="7" t="str">
        <f t="shared" si="18"/>
        <v/>
      </c>
      <c r="K261" s="7" t="str">
        <f t="shared" si="19"/>
        <v/>
      </c>
    </row>
    <row r="262" spans="2:11" x14ac:dyDescent="0.25">
      <c r="B262" s="10" t="str">
        <f>IF(ROW(A256)&lt;=MAX(add!$A:$A),ROW($A256),"")</f>
        <v/>
      </c>
      <c r="C262" s="6"/>
      <c r="D262" s="7"/>
      <c r="E262" s="7"/>
      <c r="F262" s="7"/>
      <c r="G262" s="7" t="str">
        <f t="shared" si="15"/>
        <v/>
      </c>
      <c r="H262" s="7" t="str">
        <f t="shared" si="16"/>
        <v/>
      </c>
      <c r="I262" s="7" t="str">
        <f t="shared" si="17"/>
        <v/>
      </c>
      <c r="J262" s="7" t="str">
        <f t="shared" si="18"/>
        <v/>
      </c>
      <c r="K262" s="7" t="str">
        <f t="shared" si="19"/>
        <v/>
      </c>
    </row>
    <row r="263" spans="2:11" x14ac:dyDescent="0.25">
      <c r="B263" s="10" t="str">
        <f>IF(ROW(A257)&lt;=MAX(add!$A:$A),ROW($A257),"")</f>
        <v/>
      </c>
      <c r="C263" s="6"/>
      <c r="D263" s="7"/>
      <c r="E263" s="7"/>
      <c r="F263" s="7"/>
      <c r="G263" s="7" t="str">
        <f t="shared" ref="G263:G326" si="20">IF(B263="","",SUMIF(ADDRES,B263,ADDFV))</f>
        <v/>
      </c>
      <c r="H263" s="7" t="str">
        <f t="shared" ref="H263:H326" si="21">IF(B263="","",INDEX(RFC,MATCH(B263,ADDRES,0),0))</f>
        <v/>
      </c>
      <c r="I263" s="7" t="str">
        <f t="shared" ref="I263:I326" si="22">IF(B263="","",SUMIF(ADDRES,B263,EXFC))</f>
        <v/>
      </c>
      <c r="J263" s="7" t="str">
        <f t="shared" ref="J263:J326" si="23">IF(B263="","",INDEX(RTV,MATCH(B263,ADDRES,0),0))</f>
        <v/>
      </c>
      <c r="K263" s="7" t="str">
        <f t="shared" si="19"/>
        <v/>
      </c>
    </row>
    <row r="264" spans="2:11" x14ac:dyDescent="0.25">
      <c r="B264" s="10" t="str">
        <f>IF(ROW(A258)&lt;=MAX(add!$A:$A),ROW($A258),"")</f>
        <v/>
      </c>
      <c r="C264" s="6"/>
      <c r="D264" s="7"/>
      <c r="E264" s="7"/>
      <c r="F264" s="7"/>
      <c r="G264" s="7" t="str">
        <f t="shared" si="20"/>
        <v/>
      </c>
      <c r="H264" s="7" t="str">
        <f t="shared" si="21"/>
        <v/>
      </c>
      <c r="I264" s="7" t="str">
        <f t="shared" si="22"/>
        <v/>
      </c>
      <c r="J264" s="7" t="str">
        <f t="shared" si="23"/>
        <v/>
      </c>
      <c r="K264" s="7" t="str">
        <f t="shared" si="19"/>
        <v/>
      </c>
    </row>
    <row r="265" spans="2:11" x14ac:dyDescent="0.25">
      <c r="B265" s="10" t="str">
        <f>IF(ROW(A259)&lt;=MAX(add!$A:$A),ROW($A259),"")</f>
        <v/>
      </c>
      <c r="C265" s="6"/>
      <c r="D265" s="7"/>
      <c r="E265" s="7"/>
      <c r="F265" s="7"/>
      <c r="G265" s="7" t="str">
        <f t="shared" si="20"/>
        <v/>
      </c>
      <c r="H265" s="7" t="str">
        <f t="shared" si="21"/>
        <v/>
      </c>
      <c r="I265" s="7" t="str">
        <f t="shared" si="22"/>
        <v/>
      </c>
      <c r="J265" s="7" t="str">
        <f t="shared" si="23"/>
        <v/>
      </c>
      <c r="K265" s="7" t="str">
        <f t="shared" ref="K265:K328" si="24">IFERROR((K264+G265+H265)-(I265+J265),"")</f>
        <v/>
      </c>
    </row>
    <row r="266" spans="2:11" x14ac:dyDescent="0.25">
      <c r="B266" s="10" t="str">
        <f>IF(ROW(A260)&lt;=MAX(add!$A:$A),ROW($A260),"")</f>
        <v/>
      </c>
      <c r="C266" s="6"/>
      <c r="D266" s="7"/>
      <c r="E266" s="7"/>
      <c r="F266" s="7"/>
      <c r="G266" s="7" t="str">
        <f t="shared" si="20"/>
        <v/>
      </c>
      <c r="H266" s="7" t="str">
        <f t="shared" si="21"/>
        <v/>
      </c>
      <c r="I266" s="7" t="str">
        <f t="shared" si="22"/>
        <v/>
      </c>
      <c r="J266" s="7" t="str">
        <f t="shared" si="23"/>
        <v/>
      </c>
      <c r="K266" s="7" t="str">
        <f t="shared" si="24"/>
        <v/>
      </c>
    </row>
    <row r="267" spans="2:11" x14ac:dyDescent="0.25">
      <c r="B267" s="10" t="str">
        <f>IF(ROW(A261)&lt;=MAX(add!$A:$A),ROW($A261),"")</f>
        <v/>
      </c>
      <c r="C267" s="6"/>
      <c r="D267" s="7"/>
      <c r="E267" s="7"/>
      <c r="F267" s="7"/>
      <c r="G267" s="7" t="str">
        <f t="shared" si="20"/>
        <v/>
      </c>
      <c r="H267" s="7" t="str">
        <f t="shared" si="21"/>
        <v/>
      </c>
      <c r="I267" s="7" t="str">
        <f t="shared" si="22"/>
        <v/>
      </c>
      <c r="J267" s="7" t="str">
        <f t="shared" si="23"/>
        <v/>
      </c>
      <c r="K267" s="7" t="str">
        <f t="shared" si="24"/>
        <v/>
      </c>
    </row>
    <row r="268" spans="2:11" x14ac:dyDescent="0.25">
      <c r="B268" s="10" t="str">
        <f>IF(ROW(A262)&lt;=MAX(add!$A:$A),ROW($A262),"")</f>
        <v/>
      </c>
      <c r="C268" s="6"/>
      <c r="D268" s="7"/>
      <c r="E268" s="7"/>
      <c r="F268" s="7"/>
      <c r="G268" s="7" t="str">
        <f t="shared" si="20"/>
        <v/>
      </c>
      <c r="H268" s="7" t="str">
        <f t="shared" si="21"/>
        <v/>
      </c>
      <c r="I268" s="7" t="str">
        <f t="shared" si="22"/>
        <v/>
      </c>
      <c r="J268" s="7" t="str">
        <f t="shared" si="23"/>
        <v/>
      </c>
      <c r="K268" s="7" t="str">
        <f t="shared" si="24"/>
        <v/>
      </c>
    </row>
    <row r="269" spans="2:11" x14ac:dyDescent="0.25">
      <c r="B269" s="10" t="str">
        <f>IF(ROW(A263)&lt;=MAX(add!$A:$A),ROW($A263),"")</f>
        <v/>
      </c>
      <c r="C269" s="6"/>
      <c r="D269" s="7"/>
      <c r="E269" s="7"/>
      <c r="F269" s="7"/>
      <c r="G269" s="7" t="str">
        <f t="shared" si="20"/>
        <v/>
      </c>
      <c r="H269" s="7" t="str">
        <f t="shared" si="21"/>
        <v/>
      </c>
      <c r="I269" s="7" t="str">
        <f t="shared" si="22"/>
        <v/>
      </c>
      <c r="J269" s="7" t="str">
        <f t="shared" si="23"/>
        <v/>
      </c>
      <c r="K269" s="7" t="str">
        <f t="shared" si="24"/>
        <v/>
      </c>
    </row>
    <row r="270" spans="2:11" x14ac:dyDescent="0.25">
      <c r="B270" s="10" t="str">
        <f>IF(ROW(A264)&lt;=MAX(add!$A:$A),ROW($A264),"")</f>
        <v/>
      </c>
      <c r="C270" s="6"/>
      <c r="D270" s="7"/>
      <c r="E270" s="7"/>
      <c r="F270" s="7"/>
      <c r="G270" s="7" t="str">
        <f t="shared" si="20"/>
        <v/>
      </c>
      <c r="H270" s="7" t="str">
        <f t="shared" si="21"/>
        <v/>
      </c>
      <c r="I270" s="7" t="str">
        <f t="shared" si="22"/>
        <v/>
      </c>
      <c r="J270" s="7" t="str">
        <f t="shared" si="23"/>
        <v/>
      </c>
      <c r="K270" s="7" t="str">
        <f t="shared" si="24"/>
        <v/>
      </c>
    </row>
    <row r="271" spans="2:11" x14ac:dyDescent="0.25">
      <c r="B271" s="10" t="str">
        <f>IF(ROW(A265)&lt;=MAX(add!$A:$A),ROW($A265),"")</f>
        <v/>
      </c>
      <c r="C271" s="6"/>
      <c r="D271" s="7"/>
      <c r="E271" s="7"/>
      <c r="F271" s="7"/>
      <c r="G271" s="7" t="str">
        <f t="shared" si="20"/>
        <v/>
      </c>
      <c r="H271" s="7" t="str">
        <f t="shared" si="21"/>
        <v/>
      </c>
      <c r="I271" s="7" t="str">
        <f t="shared" si="22"/>
        <v/>
      </c>
      <c r="J271" s="7" t="str">
        <f t="shared" si="23"/>
        <v/>
      </c>
      <c r="K271" s="7" t="str">
        <f t="shared" si="24"/>
        <v/>
      </c>
    </row>
    <row r="272" spans="2:11" x14ac:dyDescent="0.25">
      <c r="B272" s="10" t="str">
        <f>IF(ROW(A266)&lt;=MAX(add!$A:$A),ROW($A266),"")</f>
        <v/>
      </c>
      <c r="C272" s="6"/>
      <c r="D272" s="7"/>
      <c r="E272" s="7"/>
      <c r="F272" s="7"/>
      <c r="G272" s="7" t="str">
        <f t="shared" si="20"/>
        <v/>
      </c>
      <c r="H272" s="7" t="str">
        <f t="shared" si="21"/>
        <v/>
      </c>
      <c r="I272" s="7" t="str">
        <f t="shared" si="22"/>
        <v/>
      </c>
      <c r="J272" s="7" t="str">
        <f t="shared" si="23"/>
        <v/>
      </c>
      <c r="K272" s="7" t="str">
        <f t="shared" si="24"/>
        <v/>
      </c>
    </row>
    <row r="273" spans="2:11" x14ac:dyDescent="0.25">
      <c r="B273" s="10" t="str">
        <f>IF(ROW(A267)&lt;=MAX(add!$A:$A),ROW($A267),"")</f>
        <v/>
      </c>
      <c r="C273" s="6"/>
      <c r="D273" s="7"/>
      <c r="E273" s="7"/>
      <c r="F273" s="7"/>
      <c r="G273" s="7" t="str">
        <f t="shared" si="20"/>
        <v/>
      </c>
      <c r="H273" s="7" t="str">
        <f t="shared" si="21"/>
        <v/>
      </c>
      <c r="I273" s="7" t="str">
        <f t="shared" si="22"/>
        <v/>
      </c>
      <c r="J273" s="7" t="str">
        <f t="shared" si="23"/>
        <v/>
      </c>
      <c r="K273" s="7" t="str">
        <f t="shared" si="24"/>
        <v/>
      </c>
    </row>
    <row r="274" spans="2:11" x14ac:dyDescent="0.25">
      <c r="B274" s="10" t="str">
        <f>IF(ROW(A268)&lt;=MAX(add!$A:$A),ROW($A268),"")</f>
        <v/>
      </c>
      <c r="C274" s="6"/>
      <c r="D274" s="7"/>
      <c r="E274" s="7"/>
      <c r="F274" s="7"/>
      <c r="G274" s="7" t="str">
        <f t="shared" si="20"/>
        <v/>
      </c>
      <c r="H274" s="7" t="str">
        <f t="shared" si="21"/>
        <v/>
      </c>
      <c r="I274" s="7" t="str">
        <f t="shared" si="22"/>
        <v/>
      </c>
      <c r="J274" s="7" t="str">
        <f t="shared" si="23"/>
        <v/>
      </c>
      <c r="K274" s="7" t="str">
        <f t="shared" si="24"/>
        <v/>
      </c>
    </row>
    <row r="275" spans="2:11" x14ac:dyDescent="0.25">
      <c r="B275" s="10" t="str">
        <f>IF(ROW(A269)&lt;=MAX(add!$A:$A),ROW($A269),"")</f>
        <v/>
      </c>
      <c r="C275" s="6"/>
      <c r="D275" s="7"/>
      <c r="E275" s="7"/>
      <c r="F275" s="7"/>
      <c r="G275" s="7" t="str">
        <f t="shared" si="20"/>
        <v/>
      </c>
      <c r="H275" s="7" t="str">
        <f t="shared" si="21"/>
        <v/>
      </c>
      <c r="I275" s="7" t="str">
        <f t="shared" si="22"/>
        <v/>
      </c>
      <c r="J275" s="7" t="str">
        <f t="shared" si="23"/>
        <v/>
      </c>
      <c r="K275" s="7" t="str">
        <f t="shared" si="24"/>
        <v/>
      </c>
    </row>
    <row r="276" spans="2:11" x14ac:dyDescent="0.25">
      <c r="B276" s="10" t="str">
        <f>IF(ROW(A270)&lt;=MAX(add!$A:$A),ROW($A270),"")</f>
        <v/>
      </c>
      <c r="C276" s="6"/>
      <c r="D276" s="7"/>
      <c r="E276" s="7"/>
      <c r="F276" s="7"/>
      <c r="G276" s="7" t="str">
        <f t="shared" si="20"/>
        <v/>
      </c>
      <c r="H276" s="7" t="str">
        <f t="shared" si="21"/>
        <v/>
      </c>
      <c r="I276" s="7" t="str">
        <f t="shared" si="22"/>
        <v/>
      </c>
      <c r="J276" s="7" t="str">
        <f t="shared" si="23"/>
        <v/>
      </c>
      <c r="K276" s="7" t="str">
        <f t="shared" si="24"/>
        <v/>
      </c>
    </row>
    <row r="277" spans="2:11" x14ac:dyDescent="0.25">
      <c r="B277" s="10" t="str">
        <f>IF(ROW(A271)&lt;=MAX(add!$A:$A),ROW($A271),"")</f>
        <v/>
      </c>
      <c r="C277" s="6"/>
      <c r="D277" s="7"/>
      <c r="E277" s="7"/>
      <c r="F277" s="7"/>
      <c r="G277" s="7" t="str">
        <f t="shared" si="20"/>
        <v/>
      </c>
      <c r="H277" s="7" t="str">
        <f t="shared" si="21"/>
        <v/>
      </c>
      <c r="I277" s="7" t="str">
        <f t="shared" si="22"/>
        <v/>
      </c>
      <c r="J277" s="7" t="str">
        <f t="shared" si="23"/>
        <v/>
      </c>
      <c r="K277" s="7" t="str">
        <f t="shared" si="24"/>
        <v/>
      </c>
    </row>
    <row r="278" spans="2:11" x14ac:dyDescent="0.25">
      <c r="B278" s="10" t="str">
        <f>IF(ROW(A272)&lt;=MAX(add!$A:$A),ROW($A272),"")</f>
        <v/>
      </c>
      <c r="C278" s="6"/>
      <c r="D278" s="7"/>
      <c r="E278" s="7"/>
      <c r="F278" s="7"/>
      <c r="G278" s="7" t="str">
        <f t="shared" si="20"/>
        <v/>
      </c>
      <c r="H278" s="7" t="str">
        <f t="shared" si="21"/>
        <v/>
      </c>
      <c r="I278" s="7" t="str">
        <f t="shared" si="22"/>
        <v/>
      </c>
      <c r="J278" s="7" t="str">
        <f t="shared" si="23"/>
        <v/>
      </c>
      <c r="K278" s="7" t="str">
        <f t="shared" si="24"/>
        <v/>
      </c>
    </row>
    <row r="279" spans="2:11" x14ac:dyDescent="0.25">
      <c r="B279" s="10" t="str">
        <f>IF(ROW(A273)&lt;=MAX(add!$A:$A),ROW($A273),"")</f>
        <v/>
      </c>
      <c r="C279" s="6"/>
      <c r="D279" s="7"/>
      <c r="E279" s="7"/>
      <c r="F279" s="7"/>
      <c r="G279" s="7" t="str">
        <f t="shared" si="20"/>
        <v/>
      </c>
      <c r="H279" s="7" t="str">
        <f t="shared" si="21"/>
        <v/>
      </c>
      <c r="I279" s="7" t="str">
        <f t="shared" si="22"/>
        <v/>
      </c>
      <c r="J279" s="7" t="str">
        <f t="shared" si="23"/>
        <v/>
      </c>
      <c r="K279" s="7" t="str">
        <f t="shared" si="24"/>
        <v/>
      </c>
    </row>
    <row r="280" spans="2:11" x14ac:dyDescent="0.25">
      <c r="B280" s="10" t="str">
        <f>IF(ROW(A274)&lt;=MAX(add!$A:$A),ROW($A274),"")</f>
        <v/>
      </c>
      <c r="C280" s="6"/>
      <c r="D280" s="7"/>
      <c r="E280" s="7"/>
      <c r="F280" s="7"/>
      <c r="G280" s="7" t="str">
        <f t="shared" si="20"/>
        <v/>
      </c>
      <c r="H280" s="7" t="str">
        <f t="shared" si="21"/>
        <v/>
      </c>
      <c r="I280" s="7" t="str">
        <f t="shared" si="22"/>
        <v/>
      </c>
      <c r="J280" s="7" t="str">
        <f t="shared" si="23"/>
        <v/>
      </c>
      <c r="K280" s="7" t="str">
        <f t="shared" si="24"/>
        <v/>
      </c>
    </row>
    <row r="281" spans="2:11" x14ac:dyDescent="0.25">
      <c r="B281" s="10" t="str">
        <f>IF(ROW(A275)&lt;=MAX(add!$A:$A),ROW($A275),"")</f>
        <v/>
      </c>
      <c r="C281" s="6"/>
      <c r="D281" s="7"/>
      <c r="E281" s="7"/>
      <c r="F281" s="7"/>
      <c r="G281" s="7" t="str">
        <f t="shared" si="20"/>
        <v/>
      </c>
      <c r="H281" s="7" t="str">
        <f t="shared" si="21"/>
        <v/>
      </c>
      <c r="I281" s="7" t="str">
        <f t="shared" si="22"/>
        <v/>
      </c>
      <c r="J281" s="7" t="str">
        <f t="shared" si="23"/>
        <v/>
      </c>
      <c r="K281" s="7" t="str">
        <f t="shared" si="24"/>
        <v/>
      </c>
    </row>
    <row r="282" spans="2:11" x14ac:dyDescent="0.25">
      <c r="B282" s="10" t="str">
        <f>IF(ROW(A276)&lt;=MAX(add!$A:$A),ROW($A276),"")</f>
        <v/>
      </c>
      <c r="C282" s="6"/>
      <c r="D282" s="7"/>
      <c r="E282" s="7"/>
      <c r="F282" s="7"/>
      <c r="G282" s="7" t="str">
        <f t="shared" si="20"/>
        <v/>
      </c>
      <c r="H282" s="7" t="str">
        <f t="shared" si="21"/>
        <v/>
      </c>
      <c r="I282" s="7" t="str">
        <f t="shared" si="22"/>
        <v/>
      </c>
      <c r="J282" s="7" t="str">
        <f t="shared" si="23"/>
        <v/>
      </c>
      <c r="K282" s="7" t="str">
        <f t="shared" si="24"/>
        <v/>
      </c>
    </row>
    <row r="283" spans="2:11" x14ac:dyDescent="0.25">
      <c r="B283" s="10" t="str">
        <f>IF(ROW(A277)&lt;=MAX(add!$A:$A),ROW($A277),"")</f>
        <v/>
      </c>
      <c r="C283" s="6"/>
      <c r="D283" s="7"/>
      <c r="E283" s="7"/>
      <c r="F283" s="7"/>
      <c r="G283" s="7" t="str">
        <f t="shared" si="20"/>
        <v/>
      </c>
      <c r="H283" s="7" t="str">
        <f t="shared" si="21"/>
        <v/>
      </c>
      <c r="I283" s="7" t="str">
        <f t="shared" si="22"/>
        <v/>
      </c>
      <c r="J283" s="7" t="str">
        <f t="shared" si="23"/>
        <v/>
      </c>
      <c r="K283" s="7" t="str">
        <f t="shared" si="24"/>
        <v/>
      </c>
    </row>
    <row r="284" spans="2:11" x14ac:dyDescent="0.25">
      <c r="B284" s="10" t="str">
        <f>IF(ROW(A278)&lt;=MAX(add!$A:$A),ROW($A278),"")</f>
        <v/>
      </c>
      <c r="C284" s="6"/>
      <c r="D284" s="7"/>
      <c r="E284" s="7"/>
      <c r="F284" s="7"/>
      <c r="G284" s="7" t="str">
        <f t="shared" si="20"/>
        <v/>
      </c>
      <c r="H284" s="7" t="str">
        <f t="shared" si="21"/>
        <v/>
      </c>
      <c r="I284" s="7" t="str">
        <f t="shared" si="22"/>
        <v/>
      </c>
      <c r="J284" s="7" t="str">
        <f t="shared" si="23"/>
        <v/>
      </c>
      <c r="K284" s="7" t="str">
        <f t="shared" si="24"/>
        <v/>
      </c>
    </row>
    <row r="285" spans="2:11" x14ac:dyDescent="0.25">
      <c r="B285" s="10" t="str">
        <f>IF(ROW(A279)&lt;=MAX(add!$A:$A),ROW($A279),"")</f>
        <v/>
      </c>
      <c r="C285" s="6"/>
      <c r="D285" s="7"/>
      <c r="E285" s="7"/>
      <c r="F285" s="7"/>
      <c r="G285" s="7" t="str">
        <f t="shared" si="20"/>
        <v/>
      </c>
      <c r="H285" s="7" t="str">
        <f t="shared" si="21"/>
        <v/>
      </c>
      <c r="I285" s="7" t="str">
        <f t="shared" si="22"/>
        <v/>
      </c>
      <c r="J285" s="7" t="str">
        <f t="shared" si="23"/>
        <v/>
      </c>
      <c r="K285" s="7" t="str">
        <f t="shared" si="24"/>
        <v/>
      </c>
    </row>
    <row r="286" spans="2:11" x14ac:dyDescent="0.25">
      <c r="B286" s="10" t="str">
        <f>IF(ROW(A280)&lt;=MAX(add!$A:$A),ROW($A280),"")</f>
        <v/>
      </c>
      <c r="C286" s="6"/>
      <c r="D286" s="7"/>
      <c r="E286" s="7"/>
      <c r="F286" s="7"/>
      <c r="G286" s="7" t="str">
        <f t="shared" si="20"/>
        <v/>
      </c>
      <c r="H286" s="7" t="str">
        <f t="shared" si="21"/>
        <v/>
      </c>
      <c r="I286" s="7" t="str">
        <f t="shared" si="22"/>
        <v/>
      </c>
      <c r="J286" s="7" t="str">
        <f t="shared" si="23"/>
        <v/>
      </c>
      <c r="K286" s="7" t="str">
        <f t="shared" si="24"/>
        <v/>
      </c>
    </row>
    <row r="287" spans="2:11" x14ac:dyDescent="0.25">
      <c r="B287" s="10" t="str">
        <f>IF(ROW(A281)&lt;=MAX(add!$A:$A),ROW($A281),"")</f>
        <v/>
      </c>
      <c r="C287" s="6"/>
      <c r="D287" s="7"/>
      <c r="E287" s="7"/>
      <c r="F287" s="7"/>
      <c r="G287" s="7" t="str">
        <f t="shared" si="20"/>
        <v/>
      </c>
      <c r="H287" s="7" t="str">
        <f t="shared" si="21"/>
        <v/>
      </c>
      <c r="I287" s="7" t="str">
        <f t="shared" si="22"/>
        <v/>
      </c>
      <c r="J287" s="7" t="str">
        <f t="shared" si="23"/>
        <v/>
      </c>
      <c r="K287" s="7" t="str">
        <f t="shared" si="24"/>
        <v/>
      </c>
    </row>
    <row r="288" spans="2:11" x14ac:dyDescent="0.25">
      <c r="B288" s="10" t="str">
        <f>IF(ROW(A282)&lt;=MAX(add!$A:$A),ROW($A282),"")</f>
        <v/>
      </c>
      <c r="C288" s="6"/>
      <c r="D288" s="7"/>
      <c r="E288" s="7"/>
      <c r="F288" s="7"/>
      <c r="G288" s="7" t="str">
        <f t="shared" si="20"/>
        <v/>
      </c>
      <c r="H288" s="7" t="str">
        <f t="shared" si="21"/>
        <v/>
      </c>
      <c r="I288" s="7" t="str">
        <f t="shared" si="22"/>
        <v/>
      </c>
      <c r="J288" s="7" t="str">
        <f t="shared" si="23"/>
        <v/>
      </c>
      <c r="K288" s="7" t="str">
        <f t="shared" si="24"/>
        <v/>
      </c>
    </row>
    <row r="289" spans="2:11" x14ac:dyDescent="0.25">
      <c r="B289" s="10" t="str">
        <f>IF(ROW(A283)&lt;=MAX(add!$A:$A),ROW($A283),"")</f>
        <v/>
      </c>
      <c r="C289" s="6"/>
      <c r="D289" s="7"/>
      <c r="E289" s="7"/>
      <c r="F289" s="7"/>
      <c r="G289" s="7" t="str">
        <f t="shared" si="20"/>
        <v/>
      </c>
      <c r="H289" s="7" t="str">
        <f t="shared" si="21"/>
        <v/>
      </c>
      <c r="I289" s="7" t="str">
        <f t="shared" si="22"/>
        <v/>
      </c>
      <c r="J289" s="7" t="str">
        <f t="shared" si="23"/>
        <v/>
      </c>
      <c r="K289" s="7" t="str">
        <f t="shared" si="24"/>
        <v/>
      </c>
    </row>
    <row r="290" spans="2:11" x14ac:dyDescent="0.25">
      <c r="B290" s="10" t="str">
        <f>IF(ROW(A284)&lt;=MAX(add!$A:$A),ROW($A284),"")</f>
        <v/>
      </c>
      <c r="C290" s="6"/>
      <c r="D290" s="7"/>
      <c r="E290" s="7"/>
      <c r="F290" s="7"/>
      <c r="G290" s="7" t="str">
        <f t="shared" si="20"/>
        <v/>
      </c>
      <c r="H290" s="7" t="str">
        <f t="shared" si="21"/>
        <v/>
      </c>
      <c r="I290" s="7" t="str">
        <f t="shared" si="22"/>
        <v/>
      </c>
      <c r="J290" s="7" t="str">
        <f t="shared" si="23"/>
        <v/>
      </c>
      <c r="K290" s="7" t="str">
        <f t="shared" si="24"/>
        <v/>
      </c>
    </row>
    <row r="291" spans="2:11" x14ac:dyDescent="0.25">
      <c r="B291" s="10" t="str">
        <f>IF(ROW(A285)&lt;=MAX(add!$A:$A),ROW($A285),"")</f>
        <v/>
      </c>
      <c r="C291" s="6"/>
      <c r="D291" s="7"/>
      <c r="E291" s="7"/>
      <c r="F291" s="7"/>
      <c r="G291" s="7" t="str">
        <f t="shared" si="20"/>
        <v/>
      </c>
      <c r="H291" s="7" t="str">
        <f t="shared" si="21"/>
        <v/>
      </c>
      <c r="I291" s="7" t="str">
        <f t="shared" si="22"/>
        <v/>
      </c>
      <c r="J291" s="7" t="str">
        <f t="shared" si="23"/>
        <v/>
      </c>
      <c r="K291" s="7" t="str">
        <f t="shared" si="24"/>
        <v/>
      </c>
    </row>
    <row r="292" spans="2:11" x14ac:dyDescent="0.25">
      <c r="B292" s="10" t="str">
        <f>IF(ROW(A286)&lt;=MAX(add!$A:$A),ROW($A286),"")</f>
        <v/>
      </c>
      <c r="C292" s="6"/>
      <c r="D292" s="7"/>
      <c r="E292" s="7"/>
      <c r="F292" s="7"/>
      <c r="G292" s="7" t="str">
        <f t="shared" si="20"/>
        <v/>
      </c>
      <c r="H292" s="7" t="str">
        <f t="shared" si="21"/>
        <v/>
      </c>
      <c r="I292" s="7" t="str">
        <f t="shared" si="22"/>
        <v/>
      </c>
      <c r="J292" s="7" t="str">
        <f t="shared" si="23"/>
        <v/>
      </c>
      <c r="K292" s="7" t="str">
        <f t="shared" si="24"/>
        <v/>
      </c>
    </row>
    <row r="293" spans="2:11" x14ac:dyDescent="0.25">
      <c r="B293" s="10" t="str">
        <f>IF(ROW(A287)&lt;=MAX(add!$A:$A),ROW($A287),"")</f>
        <v/>
      </c>
      <c r="C293" s="6"/>
      <c r="D293" s="7"/>
      <c r="E293" s="7"/>
      <c r="F293" s="7"/>
      <c r="G293" s="7" t="str">
        <f t="shared" si="20"/>
        <v/>
      </c>
      <c r="H293" s="7" t="str">
        <f t="shared" si="21"/>
        <v/>
      </c>
      <c r="I293" s="7" t="str">
        <f t="shared" si="22"/>
        <v/>
      </c>
      <c r="J293" s="7" t="str">
        <f t="shared" si="23"/>
        <v/>
      </c>
      <c r="K293" s="7" t="str">
        <f t="shared" si="24"/>
        <v/>
      </c>
    </row>
    <row r="294" spans="2:11" x14ac:dyDescent="0.25">
      <c r="B294" s="10" t="str">
        <f>IF(ROW(A288)&lt;=MAX(add!$A:$A),ROW($A288),"")</f>
        <v/>
      </c>
      <c r="C294" s="6"/>
      <c r="D294" s="7"/>
      <c r="E294" s="7"/>
      <c r="F294" s="7"/>
      <c r="G294" s="7" t="str">
        <f t="shared" si="20"/>
        <v/>
      </c>
      <c r="H294" s="7" t="str">
        <f t="shared" si="21"/>
        <v/>
      </c>
      <c r="I294" s="7" t="str">
        <f t="shared" si="22"/>
        <v/>
      </c>
      <c r="J294" s="7" t="str">
        <f t="shared" si="23"/>
        <v/>
      </c>
      <c r="K294" s="7" t="str">
        <f t="shared" si="24"/>
        <v/>
      </c>
    </row>
    <row r="295" spans="2:11" x14ac:dyDescent="0.25">
      <c r="B295" s="10" t="str">
        <f>IF(ROW(A289)&lt;=MAX(add!$A:$A),ROW($A289),"")</f>
        <v/>
      </c>
      <c r="C295" s="6"/>
      <c r="D295" s="7"/>
      <c r="E295" s="7"/>
      <c r="F295" s="7"/>
      <c r="G295" s="7" t="str">
        <f t="shared" si="20"/>
        <v/>
      </c>
      <c r="H295" s="7" t="str">
        <f t="shared" si="21"/>
        <v/>
      </c>
      <c r="I295" s="7" t="str">
        <f t="shared" si="22"/>
        <v/>
      </c>
      <c r="J295" s="7" t="str">
        <f t="shared" si="23"/>
        <v/>
      </c>
      <c r="K295" s="7" t="str">
        <f t="shared" si="24"/>
        <v/>
      </c>
    </row>
    <row r="296" spans="2:11" x14ac:dyDescent="0.25">
      <c r="B296" s="10" t="str">
        <f>IF(ROW(A290)&lt;=MAX(add!$A:$A),ROW($A290),"")</f>
        <v/>
      </c>
      <c r="C296" s="6"/>
      <c r="D296" s="7"/>
      <c r="E296" s="7"/>
      <c r="F296" s="7"/>
      <c r="G296" s="7" t="str">
        <f t="shared" si="20"/>
        <v/>
      </c>
      <c r="H296" s="7" t="str">
        <f t="shared" si="21"/>
        <v/>
      </c>
      <c r="I296" s="7" t="str">
        <f t="shared" si="22"/>
        <v/>
      </c>
      <c r="J296" s="7" t="str">
        <f t="shared" si="23"/>
        <v/>
      </c>
      <c r="K296" s="7" t="str">
        <f t="shared" si="24"/>
        <v/>
      </c>
    </row>
    <row r="297" spans="2:11" x14ac:dyDescent="0.25">
      <c r="B297" s="10" t="str">
        <f>IF(ROW(A291)&lt;=MAX(add!$A:$A),ROW($A291),"")</f>
        <v/>
      </c>
      <c r="C297" s="6"/>
      <c r="D297" s="7"/>
      <c r="E297" s="7"/>
      <c r="F297" s="7"/>
      <c r="G297" s="7" t="str">
        <f t="shared" si="20"/>
        <v/>
      </c>
      <c r="H297" s="7" t="str">
        <f t="shared" si="21"/>
        <v/>
      </c>
      <c r="I297" s="7" t="str">
        <f t="shared" si="22"/>
        <v/>
      </c>
      <c r="J297" s="7" t="str">
        <f t="shared" si="23"/>
        <v/>
      </c>
      <c r="K297" s="7" t="str">
        <f t="shared" si="24"/>
        <v/>
      </c>
    </row>
    <row r="298" spans="2:11" x14ac:dyDescent="0.25">
      <c r="B298" s="10" t="str">
        <f>IF(ROW(A292)&lt;=MAX(add!$A:$A),ROW($A292),"")</f>
        <v/>
      </c>
      <c r="C298" s="6"/>
      <c r="D298" s="7"/>
      <c r="E298" s="7"/>
      <c r="F298" s="7"/>
      <c r="G298" s="7" t="str">
        <f t="shared" si="20"/>
        <v/>
      </c>
      <c r="H298" s="7" t="str">
        <f t="shared" si="21"/>
        <v/>
      </c>
      <c r="I298" s="7" t="str">
        <f t="shared" si="22"/>
        <v/>
      </c>
      <c r="J298" s="7" t="str">
        <f t="shared" si="23"/>
        <v/>
      </c>
      <c r="K298" s="7" t="str">
        <f t="shared" si="24"/>
        <v/>
      </c>
    </row>
    <row r="299" spans="2:11" x14ac:dyDescent="0.25">
      <c r="B299" s="10" t="str">
        <f>IF(ROW(A293)&lt;=MAX(add!$A:$A),ROW($A293),"")</f>
        <v/>
      </c>
      <c r="C299" s="6"/>
      <c r="D299" s="7"/>
      <c r="E299" s="7"/>
      <c r="F299" s="7"/>
      <c r="G299" s="7" t="str">
        <f t="shared" si="20"/>
        <v/>
      </c>
      <c r="H299" s="7" t="str">
        <f t="shared" si="21"/>
        <v/>
      </c>
      <c r="I299" s="7" t="str">
        <f t="shared" si="22"/>
        <v/>
      </c>
      <c r="J299" s="7" t="str">
        <f t="shared" si="23"/>
        <v/>
      </c>
      <c r="K299" s="7" t="str">
        <f t="shared" si="24"/>
        <v/>
      </c>
    </row>
    <row r="300" spans="2:11" x14ac:dyDescent="0.25">
      <c r="B300" s="10" t="str">
        <f>IF(ROW(A294)&lt;=MAX(add!$A:$A),ROW($A294),"")</f>
        <v/>
      </c>
      <c r="C300" s="6"/>
      <c r="D300" s="7"/>
      <c r="E300" s="7"/>
      <c r="F300" s="7"/>
      <c r="G300" s="7" t="str">
        <f t="shared" si="20"/>
        <v/>
      </c>
      <c r="H300" s="7" t="str">
        <f t="shared" si="21"/>
        <v/>
      </c>
      <c r="I300" s="7" t="str">
        <f t="shared" si="22"/>
        <v/>
      </c>
      <c r="J300" s="7" t="str">
        <f t="shared" si="23"/>
        <v/>
      </c>
      <c r="K300" s="7" t="str">
        <f t="shared" si="24"/>
        <v/>
      </c>
    </row>
    <row r="301" spans="2:11" x14ac:dyDescent="0.25">
      <c r="B301" s="10" t="str">
        <f>IF(ROW(A295)&lt;=MAX(add!$A:$A),ROW($A295),"")</f>
        <v/>
      </c>
      <c r="C301" s="6"/>
      <c r="D301" s="7"/>
      <c r="E301" s="7"/>
      <c r="F301" s="7"/>
      <c r="G301" s="7" t="str">
        <f t="shared" si="20"/>
        <v/>
      </c>
      <c r="H301" s="7" t="str">
        <f t="shared" si="21"/>
        <v/>
      </c>
      <c r="I301" s="7" t="str">
        <f t="shared" si="22"/>
        <v/>
      </c>
      <c r="J301" s="7" t="str">
        <f t="shared" si="23"/>
        <v/>
      </c>
      <c r="K301" s="7" t="str">
        <f t="shared" si="24"/>
        <v/>
      </c>
    </row>
    <row r="302" spans="2:11" x14ac:dyDescent="0.25">
      <c r="B302" s="10" t="str">
        <f>IF(ROW(A296)&lt;=MAX(add!$A:$A),ROW($A296),"")</f>
        <v/>
      </c>
      <c r="C302" s="6"/>
      <c r="D302" s="7"/>
      <c r="E302" s="7"/>
      <c r="F302" s="7"/>
      <c r="G302" s="7" t="str">
        <f t="shared" si="20"/>
        <v/>
      </c>
      <c r="H302" s="7" t="str">
        <f t="shared" si="21"/>
        <v/>
      </c>
      <c r="I302" s="7" t="str">
        <f t="shared" si="22"/>
        <v/>
      </c>
      <c r="J302" s="7" t="str">
        <f t="shared" si="23"/>
        <v/>
      </c>
      <c r="K302" s="7" t="str">
        <f t="shared" si="24"/>
        <v/>
      </c>
    </row>
    <row r="303" spans="2:11" x14ac:dyDescent="0.25">
      <c r="B303" s="10" t="str">
        <f>IF(ROW(A297)&lt;=MAX(add!$A:$A),ROW($A297),"")</f>
        <v/>
      </c>
      <c r="C303" s="6"/>
      <c r="D303" s="7"/>
      <c r="E303" s="7"/>
      <c r="F303" s="7"/>
      <c r="G303" s="7" t="str">
        <f t="shared" si="20"/>
        <v/>
      </c>
      <c r="H303" s="7" t="str">
        <f t="shared" si="21"/>
        <v/>
      </c>
      <c r="I303" s="7" t="str">
        <f t="shared" si="22"/>
        <v/>
      </c>
      <c r="J303" s="7" t="str">
        <f t="shared" si="23"/>
        <v/>
      </c>
      <c r="K303" s="7" t="str">
        <f t="shared" si="24"/>
        <v/>
      </c>
    </row>
    <row r="304" spans="2:11" x14ac:dyDescent="0.25">
      <c r="B304" s="10" t="str">
        <f>IF(ROW(A298)&lt;=MAX(add!$A:$A),ROW($A298),"")</f>
        <v/>
      </c>
      <c r="C304" s="6"/>
      <c r="D304" s="7"/>
      <c r="E304" s="7"/>
      <c r="F304" s="7"/>
      <c r="G304" s="7" t="str">
        <f t="shared" si="20"/>
        <v/>
      </c>
      <c r="H304" s="7" t="str">
        <f t="shared" si="21"/>
        <v/>
      </c>
      <c r="I304" s="7" t="str">
        <f t="shared" si="22"/>
        <v/>
      </c>
      <c r="J304" s="7" t="str">
        <f t="shared" si="23"/>
        <v/>
      </c>
      <c r="K304" s="7" t="str">
        <f t="shared" si="24"/>
        <v/>
      </c>
    </row>
    <row r="305" spans="2:11" x14ac:dyDescent="0.25">
      <c r="B305" s="10" t="str">
        <f>IF(ROW(A299)&lt;=MAX(add!$A:$A),ROW($A299),"")</f>
        <v/>
      </c>
      <c r="C305" s="6"/>
      <c r="D305" s="7"/>
      <c r="E305" s="7"/>
      <c r="F305" s="7"/>
      <c r="G305" s="7" t="str">
        <f t="shared" si="20"/>
        <v/>
      </c>
      <c r="H305" s="7" t="str">
        <f t="shared" si="21"/>
        <v/>
      </c>
      <c r="I305" s="7" t="str">
        <f t="shared" si="22"/>
        <v/>
      </c>
      <c r="J305" s="7" t="str">
        <f t="shared" si="23"/>
        <v/>
      </c>
      <c r="K305" s="7" t="str">
        <f t="shared" si="24"/>
        <v/>
      </c>
    </row>
    <row r="306" spans="2:11" x14ac:dyDescent="0.25">
      <c r="B306" s="10" t="str">
        <f>IF(ROW(A300)&lt;=MAX(add!$A:$A),ROW($A300),"")</f>
        <v/>
      </c>
      <c r="C306" s="6"/>
      <c r="D306" s="7"/>
      <c r="E306" s="7"/>
      <c r="F306" s="7"/>
      <c r="G306" s="7" t="str">
        <f t="shared" si="20"/>
        <v/>
      </c>
      <c r="H306" s="7" t="str">
        <f t="shared" si="21"/>
        <v/>
      </c>
      <c r="I306" s="7" t="str">
        <f t="shared" si="22"/>
        <v/>
      </c>
      <c r="J306" s="7" t="str">
        <f t="shared" si="23"/>
        <v/>
      </c>
      <c r="K306" s="7" t="str">
        <f t="shared" si="24"/>
        <v/>
      </c>
    </row>
    <row r="307" spans="2:11" x14ac:dyDescent="0.25">
      <c r="B307" s="10" t="str">
        <f>IF(ROW(A301)&lt;=MAX(add!$A:$A),ROW($A301),"")</f>
        <v/>
      </c>
      <c r="C307" s="6"/>
      <c r="D307" s="7"/>
      <c r="E307" s="7"/>
      <c r="F307" s="7"/>
      <c r="G307" s="7" t="str">
        <f t="shared" si="20"/>
        <v/>
      </c>
      <c r="H307" s="7" t="str">
        <f t="shared" si="21"/>
        <v/>
      </c>
      <c r="I307" s="7" t="str">
        <f t="shared" si="22"/>
        <v/>
      </c>
      <c r="J307" s="7" t="str">
        <f t="shared" si="23"/>
        <v/>
      </c>
      <c r="K307" s="7" t="str">
        <f t="shared" si="24"/>
        <v/>
      </c>
    </row>
    <row r="308" spans="2:11" x14ac:dyDescent="0.25">
      <c r="B308" s="10" t="str">
        <f>IF(ROW(A302)&lt;=MAX(add!$A:$A),ROW($A302),"")</f>
        <v/>
      </c>
      <c r="C308" s="6"/>
      <c r="D308" s="7"/>
      <c r="E308" s="7"/>
      <c r="F308" s="7"/>
      <c r="G308" s="7" t="str">
        <f t="shared" si="20"/>
        <v/>
      </c>
      <c r="H308" s="7" t="str">
        <f t="shared" si="21"/>
        <v/>
      </c>
      <c r="I308" s="7" t="str">
        <f t="shared" si="22"/>
        <v/>
      </c>
      <c r="J308" s="7" t="str">
        <f t="shared" si="23"/>
        <v/>
      </c>
      <c r="K308" s="7" t="str">
        <f t="shared" si="24"/>
        <v/>
      </c>
    </row>
    <row r="309" spans="2:11" x14ac:dyDescent="0.25">
      <c r="B309" s="10" t="str">
        <f>IF(ROW(A303)&lt;=MAX(add!$A:$A),ROW($A303),"")</f>
        <v/>
      </c>
      <c r="C309" s="6"/>
      <c r="D309" s="7"/>
      <c r="E309" s="7"/>
      <c r="F309" s="7"/>
      <c r="G309" s="7" t="str">
        <f t="shared" si="20"/>
        <v/>
      </c>
      <c r="H309" s="7" t="str">
        <f t="shared" si="21"/>
        <v/>
      </c>
      <c r="I309" s="7" t="str">
        <f t="shared" si="22"/>
        <v/>
      </c>
      <c r="J309" s="7" t="str">
        <f t="shared" si="23"/>
        <v/>
      </c>
      <c r="K309" s="7" t="str">
        <f t="shared" si="24"/>
        <v/>
      </c>
    </row>
    <row r="310" spans="2:11" x14ac:dyDescent="0.25">
      <c r="B310" s="10" t="str">
        <f>IF(ROW(A304)&lt;=MAX(add!$A:$A),ROW($A304),"")</f>
        <v/>
      </c>
      <c r="C310" s="6"/>
      <c r="D310" s="7"/>
      <c r="E310" s="7"/>
      <c r="F310" s="7"/>
      <c r="G310" s="7" t="str">
        <f t="shared" si="20"/>
        <v/>
      </c>
      <c r="H310" s="7" t="str">
        <f t="shared" si="21"/>
        <v/>
      </c>
      <c r="I310" s="7" t="str">
        <f t="shared" si="22"/>
        <v/>
      </c>
      <c r="J310" s="7" t="str">
        <f t="shared" si="23"/>
        <v/>
      </c>
      <c r="K310" s="7" t="str">
        <f t="shared" si="24"/>
        <v/>
      </c>
    </row>
    <row r="311" spans="2:11" x14ac:dyDescent="0.25">
      <c r="B311" s="10" t="str">
        <f>IF(ROW(A305)&lt;=MAX(add!$A:$A),ROW($A305),"")</f>
        <v/>
      </c>
      <c r="C311" s="6"/>
      <c r="D311" s="7"/>
      <c r="E311" s="7"/>
      <c r="F311" s="7"/>
      <c r="G311" s="7" t="str">
        <f t="shared" si="20"/>
        <v/>
      </c>
      <c r="H311" s="7" t="str">
        <f t="shared" si="21"/>
        <v/>
      </c>
      <c r="I311" s="7" t="str">
        <f t="shared" si="22"/>
        <v/>
      </c>
      <c r="J311" s="7" t="str">
        <f t="shared" si="23"/>
        <v/>
      </c>
      <c r="K311" s="7" t="str">
        <f t="shared" si="24"/>
        <v/>
      </c>
    </row>
    <row r="312" spans="2:11" x14ac:dyDescent="0.25">
      <c r="B312" s="10" t="str">
        <f>IF(ROW(A306)&lt;=MAX(add!$A:$A),ROW($A306),"")</f>
        <v/>
      </c>
      <c r="C312" s="6"/>
      <c r="D312" s="7"/>
      <c r="E312" s="7"/>
      <c r="F312" s="7"/>
      <c r="G312" s="7" t="str">
        <f t="shared" si="20"/>
        <v/>
      </c>
      <c r="H312" s="7" t="str">
        <f t="shared" si="21"/>
        <v/>
      </c>
      <c r="I312" s="7" t="str">
        <f t="shared" si="22"/>
        <v/>
      </c>
      <c r="J312" s="7" t="str">
        <f t="shared" si="23"/>
        <v/>
      </c>
      <c r="K312" s="7" t="str">
        <f t="shared" si="24"/>
        <v/>
      </c>
    </row>
    <row r="313" spans="2:11" x14ac:dyDescent="0.25">
      <c r="B313" s="10" t="str">
        <f>IF(ROW(A307)&lt;=MAX(add!$A:$A),ROW($A307),"")</f>
        <v/>
      </c>
      <c r="C313" s="6"/>
      <c r="D313" s="7"/>
      <c r="E313" s="7"/>
      <c r="F313" s="7"/>
      <c r="G313" s="7" t="str">
        <f t="shared" si="20"/>
        <v/>
      </c>
      <c r="H313" s="7" t="str">
        <f t="shared" si="21"/>
        <v/>
      </c>
      <c r="I313" s="7" t="str">
        <f t="shared" si="22"/>
        <v/>
      </c>
      <c r="J313" s="7" t="str">
        <f t="shared" si="23"/>
        <v/>
      </c>
      <c r="K313" s="7" t="str">
        <f t="shared" si="24"/>
        <v/>
      </c>
    </row>
    <row r="314" spans="2:11" x14ac:dyDescent="0.25">
      <c r="B314" s="10" t="str">
        <f>IF(ROW(A308)&lt;=MAX(add!$A:$A),ROW($A308),"")</f>
        <v/>
      </c>
      <c r="C314" s="6"/>
      <c r="D314" s="7"/>
      <c r="E314" s="7"/>
      <c r="F314" s="7"/>
      <c r="G314" s="7" t="str">
        <f t="shared" si="20"/>
        <v/>
      </c>
      <c r="H314" s="7" t="str">
        <f t="shared" si="21"/>
        <v/>
      </c>
      <c r="I314" s="7" t="str">
        <f t="shared" si="22"/>
        <v/>
      </c>
      <c r="J314" s="7" t="str">
        <f t="shared" si="23"/>
        <v/>
      </c>
      <c r="K314" s="7" t="str">
        <f t="shared" si="24"/>
        <v/>
      </c>
    </row>
    <row r="315" spans="2:11" x14ac:dyDescent="0.25">
      <c r="B315" s="10" t="str">
        <f>IF(ROW(A309)&lt;=MAX(add!$A:$A),ROW($A309),"")</f>
        <v/>
      </c>
      <c r="C315" s="6"/>
      <c r="D315" s="7"/>
      <c r="E315" s="7"/>
      <c r="F315" s="7"/>
      <c r="G315" s="7" t="str">
        <f t="shared" si="20"/>
        <v/>
      </c>
      <c r="H315" s="7" t="str">
        <f t="shared" si="21"/>
        <v/>
      </c>
      <c r="I315" s="7" t="str">
        <f t="shared" si="22"/>
        <v/>
      </c>
      <c r="J315" s="7" t="str">
        <f t="shared" si="23"/>
        <v/>
      </c>
      <c r="K315" s="7" t="str">
        <f t="shared" si="24"/>
        <v/>
      </c>
    </row>
    <row r="316" spans="2:11" x14ac:dyDescent="0.25">
      <c r="B316" s="10" t="str">
        <f>IF(ROW(A310)&lt;=MAX(add!$A:$A),ROW($A310),"")</f>
        <v/>
      </c>
      <c r="C316" s="6"/>
      <c r="D316" s="7"/>
      <c r="E316" s="7"/>
      <c r="F316" s="7"/>
      <c r="G316" s="7" t="str">
        <f t="shared" si="20"/>
        <v/>
      </c>
      <c r="H316" s="7" t="str">
        <f t="shared" si="21"/>
        <v/>
      </c>
      <c r="I316" s="7" t="str">
        <f t="shared" si="22"/>
        <v/>
      </c>
      <c r="J316" s="7" t="str">
        <f t="shared" si="23"/>
        <v/>
      </c>
      <c r="K316" s="7" t="str">
        <f t="shared" si="24"/>
        <v/>
      </c>
    </row>
    <row r="317" spans="2:11" x14ac:dyDescent="0.25">
      <c r="B317" s="10" t="str">
        <f>IF(ROW(A311)&lt;=MAX(add!$A:$A),ROW($A311),"")</f>
        <v/>
      </c>
      <c r="C317" s="6"/>
      <c r="D317" s="7"/>
      <c r="E317" s="7"/>
      <c r="F317" s="7"/>
      <c r="G317" s="7" t="str">
        <f t="shared" si="20"/>
        <v/>
      </c>
      <c r="H317" s="7" t="str">
        <f t="shared" si="21"/>
        <v/>
      </c>
      <c r="I317" s="7" t="str">
        <f t="shared" si="22"/>
        <v/>
      </c>
      <c r="J317" s="7" t="str">
        <f t="shared" si="23"/>
        <v/>
      </c>
      <c r="K317" s="7" t="str">
        <f t="shared" si="24"/>
        <v/>
      </c>
    </row>
    <row r="318" spans="2:11" x14ac:dyDescent="0.25">
      <c r="B318" s="10" t="str">
        <f>IF(ROW(A312)&lt;=MAX(add!$A:$A),ROW($A312),"")</f>
        <v/>
      </c>
      <c r="C318" s="6"/>
      <c r="D318" s="7"/>
      <c r="E318" s="7"/>
      <c r="F318" s="7"/>
      <c r="G318" s="7" t="str">
        <f t="shared" si="20"/>
        <v/>
      </c>
      <c r="H318" s="7" t="str">
        <f t="shared" si="21"/>
        <v/>
      </c>
      <c r="I318" s="7" t="str">
        <f t="shared" si="22"/>
        <v/>
      </c>
      <c r="J318" s="7" t="str">
        <f t="shared" si="23"/>
        <v/>
      </c>
      <c r="K318" s="7" t="str">
        <f t="shared" si="24"/>
        <v/>
      </c>
    </row>
    <row r="319" spans="2:11" x14ac:dyDescent="0.25">
      <c r="B319" s="10" t="str">
        <f>IF(ROW(A313)&lt;=MAX(add!$A:$A),ROW($A313),"")</f>
        <v/>
      </c>
      <c r="C319" s="6"/>
      <c r="D319" s="7"/>
      <c r="E319" s="7"/>
      <c r="F319" s="7"/>
      <c r="G319" s="7" t="str">
        <f t="shared" si="20"/>
        <v/>
      </c>
      <c r="H319" s="7" t="str">
        <f t="shared" si="21"/>
        <v/>
      </c>
      <c r="I319" s="7" t="str">
        <f t="shared" si="22"/>
        <v/>
      </c>
      <c r="J319" s="7" t="str">
        <f t="shared" si="23"/>
        <v/>
      </c>
      <c r="K319" s="7" t="str">
        <f t="shared" si="24"/>
        <v/>
      </c>
    </row>
    <row r="320" spans="2:11" x14ac:dyDescent="0.25">
      <c r="B320" s="10" t="str">
        <f>IF(ROW(A314)&lt;=MAX(add!$A:$A),ROW($A314),"")</f>
        <v/>
      </c>
      <c r="C320" s="6"/>
      <c r="D320" s="7"/>
      <c r="E320" s="7"/>
      <c r="F320" s="7"/>
      <c r="G320" s="7" t="str">
        <f t="shared" si="20"/>
        <v/>
      </c>
      <c r="H320" s="7" t="str">
        <f t="shared" si="21"/>
        <v/>
      </c>
      <c r="I320" s="7" t="str">
        <f t="shared" si="22"/>
        <v/>
      </c>
      <c r="J320" s="7" t="str">
        <f t="shared" si="23"/>
        <v/>
      </c>
      <c r="K320" s="7" t="str">
        <f t="shared" si="24"/>
        <v/>
      </c>
    </row>
    <row r="321" spans="2:11" x14ac:dyDescent="0.25">
      <c r="B321" s="10" t="str">
        <f>IF(ROW(A315)&lt;=MAX(add!$A:$A),ROW($A315),"")</f>
        <v/>
      </c>
      <c r="C321" s="6"/>
      <c r="D321" s="7"/>
      <c r="E321" s="7"/>
      <c r="F321" s="7"/>
      <c r="G321" s="7" t="str">
        <f t="shared" si="20"/>
        <v/>
      </c>
      <c r="H321" s="7" t="str">
        <f t="shared" si="21"/>
        <v/>
      </c>
      <c r="I321" s="7" t="str">
        <f t="shared" si="22"/>
        <v/>
      </c>
      <c r="J321" s="7" t="str">
        <f t="shared" si="23"/>
        <v/>
      </c>
      <c r="K321" s="7" t="str">
        <f t="shared" si="24"/>
        <v/>
      </c>
    </row>
    <row r="322" spans="2:11" x14ac:dyDescent="0.25">
      <c r="B322" s="10" t="str">
        <f>IF(ROW(A316)&lt;=MAX(add!$A:$A),ROW($A316),"")</f>
        <v/>
      </c>
      <c r="C322" s="6"/>
      <c r="D322" s="7"/>
      <c r="E322" s="7"/>
      <c r="F322" s="7"/>
      <c r="G322" s="7" t="str">
        <f t="shared" si="20"/>
        <v/>
      </c>
      <c r="H322" s="7" t="str">
        <f t="shared" si="21"/>
        <v/>
      </c>
      <c r="I322" s="7" t="str">
        <f t="shared" si="22"/>
        <v/>
      </c>
      <c r="J322" s="7" t="str">
        <f t="shared" si="23"/>
        <v/>
      </c>
      <c r="K322" s="7" t="str">
        <f t="shared" si="24"/>
        <v/>
      </c>
    </row>
    <row r="323" spans="2:11" x14ac:dyDescent="0.25">
      <c r="B323" s="10" t="str">
        <f>IF(ROW(A317)&lt;=MAX(add!$A:$A),ROW($A317),"")</f>
        <v/>
      </c>
      <c r="C323" s="6"/>
      <c r="D323" s="7"/>
      <c r="E323" s="7"/>
      <c r="F323" s="7"/>
      <c r="G323" s="7" t="str">
        <f t="shared" si="20"/>
        <v/>
      </c>
      <c r="H323" s="7" t="str">
        <f t="shared" si="21"/>
        <v/>
      </c>
      <c r="I323" s="7" t="str">
        <f t="shared" si="22"/>
        <v/>
      </c>
      <c r="J323" s="7" t="str">
        <f t="shared" si="23"/>
        <v/>
      </c>
      <c r="K323" s="7" t="str">
        <f t="shared" si="24"/>
        <v/>
      </c>
    </row>
    <row r="324" spans="2:11" x14ac:dyDescent="0.25">
      <c r="B324" s="10" t="str">
        <f>IF(ROW(A318)&lt;=MAX(add!$A:$A),ROW($A318),"")</f>
        <v/>
      </c>
      <c r="C324" s="6"/>
      <c r="D324" s="7"/>
      <c r="E324" s="7"/>
      <c r="F324" s="7"/>
      <c r="G324" s="7" t="str">
        <f t="shared" si="20"/>
        <v/>
      </c>
      <c r="H324" s="7" t="str">
        <f t="shared" si="21"/>
        <v/>
      </c>
      <c r="I324" s="7" t="str">
        <f t="shared" si="22"/>
        <v/>
      </c>
      <c r="J324" s="7" t="str">
        <f t="shared" si="23"/>
        <v/>
      </c>
      <c r="K324" s="7" t="str">
        <f t="shared" si="24"/>
        <v/>
      </c>
    </row>
    <row r="325" spans="2:11" x14ac:dyDescent="0.25">
      <c r="B325" s="10" t="str">
        <f>IF(ROW(A319)&lt;=MAX(add!$A:$A),ROW($A319),"")</f>
        <v/>
      </c>
      <c r="C325" s="6"/>
      <c r="D325" s="7"/>
      <c r="E325" s="7"/>
      <c r="F325" s="7"/>
      <c r="G325" s="7" t="str">
        <f t="shared" si="20"/>
        <v/>
      </c>
      <c r="H325" s="7" t="str">
        <f t="shared" si="21"/>
        <v/>
      </c>
      <c r="I325" s="7" t="str">
        <f t="shared" si="22"/>
        <v/>
      </c>
      <c r="J325" s="7" t="str">
        <f t="shared" si="23"/>
        <v/>
      </c>
      <c r="K325" s="7" t="str">
        <f t="shared" si="24"/>
        <v/>
      </c>
    </row>
    <row r="326" spans="2:11" x14ac:dyDescent="0.25">
      <c r="B326" s="10" t="str">
        <f>IF(ROW(A320)&lt;=MAX(add!$A:$A),ROW($A320),"")</f>
        <v/>
      </c>
      <c r="C326" s="6"/>
      <c r="D326" s="7"/>
      <c r="E326" s="7"/>
      <c r="F326" s="7"/>
      <c r="G326" s="7" t="str">
        <f t="shared" si="20"/>
        <v/>
      </c>
      <c r="H326" s="7" t="str">
        <f t="shared" si="21"/>
        <v/>
      </c>
      <c r="I326" s="7" t="str">
        <f t="shared" si="22"/>
        <v/>
      </c>
      <c r="J326" s="7" t="str">
        <f t="shared" si="23"/>
        <v/>
      </c>
      <c r="K326" s="7" t="str">
        <f t="shared" si="24"/>
        <v/>
      </c>
    </row>
    <row r="327" spans="2:11" x14ac:dyDescent="0.25">
      <c r="B327" s="10" t="str">
        <f>IF(ROW(A321)&lt;=MAX(add!$A:$A),ROW($A321),"")</f>
        <v/>
      </c>
      <c r="C327" s="6"/>
      <c r="D327" s="7"/>
      <c r="E327" s="7"/>
      <c r="F327" s="7"/>
      <c r="G327" s="7" t="str">
        <f t="shared" ref="G327:G390" si="25">IF(B327="","",SUMIF(ADDRES,B327,ADDFV))</f>
        <v/>
      </c>
      <c r="H327" s="7" t="str">
        <f t="shared" ref="H327:H390" si="26">IF(B327="","",INDEX(RFC,MATCH(B327,ADDRES,0),0))</f>
        <v/>
      </c>
      <c r="I327" s="7" t="str">
        <f t="shared" ref="I327:I390" si="27">IF(B327="","",SUMIF(ADDRES,B327,EXFC))</f>
        <v/>
      </c>
      <c r="J327" s="7" t="str">
        <f t="shared" ref="J327:J390" si="28">IF(B327="","",INDEX(RTV,MATCH(B327,ADDRES,0),0))</f>
        <v/>
      </c>
      <c r="K327" s="7" t="str">
        <f t="shared" si="24"/>
        <v/>
      </c>
    </row>
    <row r="328" spans="2:11" x14ac:dyDescent="0.25">
      <c r="B328" s="10" t="str">
        <f>IF(ROW(A322)&lt;=MAX(add!$A:$A),ROW($A322),"")</f>
        <v/>
      </c>
      <c r="C328" s="6"/>
      <c r="D328" s="7"/>
      <c r="E328" s="7"/>
      <c r="F328" s="7"/>
      <c r="G328" s="7" t="str">
        <f t="shared" si="25"/>
        <v/>
      </c>
      <c r="H328" s="7" t="str">
        <f t="shared" si="26"/>
        <v/>
      </c>
      <c r="I328" s="7" t="str">
        <f t="shared" si="27"/>
        <v/>
      </c>
      <c r="J328" s="7" t="str">
        <f t="shared" si="28"/>
        <v/>
      </c>
      <c r="K328" s="7" t="str">
        <f t="shared" si="24"/>
        <v/>
      </c>
    </row>
    <row r="329" spans="2:11" x14ac:dyDescent="0.25">
      <c r="B329" s="10" t="str">
        <f>IF(ROW(A323)&lt;=MAX(add!$A:$A),ROW($A323),"")</f>
        <v/>
      </c>
      <c r="C329" s="6"/>
      <c r="D329" s="7"/>
      <c r="E329" s="7"/>
      <c r="F329" s="7"/>
      <c r="G329" s="7" t="str">
        <f t="shared" si="25"/>
        <v/>
      </c>
      <c r="H329" s="7" t="str">
        <f t="shared" si="26"/>
        <v/>
      </c>
      <c r="I329" s="7" t="str">
        <f t="shared" si="27"/>
        <v/>
      </c>
      <c r="J329" s="7" t="str">
        <f t="shared" si="28"/>
        <v/>
      </c>
      <c r="K329" s="7" t="str">
        <f t="shared" ref="K329:K392" si="29">IFERROR((K328+G329+H329)-(I329+J329),"")</f>
        <v/>
      </c>
    </row>
    <row r="330" spans="2:11" x14ac:dyDescent="0.25">
      <c r="B330" s="10" t="str">
        <f>IF(ROW(A324)&lt;=MAX(add!$A:$A),ROW($A324),"")</f>
        <v/>
      </c>
      <c r="C330" s="6"/>
      <c r="D330" s="7"/>
      <c r="E330" s="7"/>
      <c r="F330" s="7"/>
      <c r="G330" s="7" t="str">
        <f t="shared" si="25"/>
        <v/>
      </c>
      <c r="H330" s="7" t="str">
        <f t="shared" si="26"/>
        <v/>
      </c>
      <c r="I330" s="7" t="str">
        <f t="shared" si="27"/>
        <v/>
      </c>
      <c r="J330" s="7" t="str">
        <f t="shared" si="28"/>
        <v/>
      </c>
      <c r="K330" s="7" t="str">
        <f t="shared" si="29"/>
        <v/>
      </c>
    </row>
    <row r="331" spans="2:11" x14ac:dyDescent="0.25">
      <c r="B331" s="10" t="str">
        <f>IF(ROW(A325)&lt;=MAX(add!$A:$A),ROW($A325),"")</f>
        <v/>
      </c>
      <c r="C331" s="6"/>
      <c r="D331" s="7"/>
      <c r="E331" s="7"/>
      <c r="F331" s="7"/>
      <c r="G331" s="7" t="str">
        <f t="shared" si="25"/>
        <v/>
      </c>
      <c r="H331" s="7" t="str">
        <f t="shared" si="26"/>
        <v/>
      </c>
      <c r="I331" s="7" t="str">
        <f t="shared" si="27"/>
        <v/>
      </c>
      <c r="J331" s="7" t="str">
        <f t="shared" si="28"/>
        <v/>
      </c>
      <c r="K331" s="7" t="str">
        <f t="shared" si="29"/>
        <v/>
      </c>
    </row>
    <row r="332" spans="2:11" x14ac:dyDescent="0.25">
      <c r="B332" s="10" t="str">
        <f>IF(ROW(A326)&lt;=MAX(add!$A:$A),ROW($A326),"")</f>
        <v/>
      </c>
      <c r="C332" s="6"/>
      <c r="D332" s="7"/>
      <c r="E332" s="7"/>
      <c r="F332" s="7"/>
      <c r="G332" s="7" t="str">
        <f t="shared" si="25"/>
        <v/>
      </c>
      <c r="H332" s="7" t="str">
        <f t="shared" si="26"/>
        <v/>
      </c>
      <c r="I332" s="7" t="str">
        <f t="shared" si="27"/>
        <v/>
      </c>
      <c r="J332" s="7" t="str">
        <f t="shared" si="28"/>
        <v/>
      </c>
      <c r="K332" s="7" t="str">
        <f t="shared" si="29"/>
        <v/>
      </c>
    </row>
    <row r="333" spans="2:11" x14ac:dyDescent="0.25">
      <c r="B333" s="10" t="str">
        <f>IF(ROW(A327)&lt;=MAX(add!$A:$A),ROW($A327),"")</f>
        <v/>
      </c>
      <c r="C333" s="6"/>
      <c r="D333" s="7"/>
      <c r="E333" s="7"/>
      <c r="F333" s="7"/>
      <c r="G333" s="7" t="str">
        <f t="shared" si="25"/>
        <v/>
      </c>
      <c r="H333" s="7" t="str">
        <f t="shared" si="26"/>
        <v/>
      </c>
      <c r="I333" s="7" t="str">
        <f t="shared" si="27"/>
        <v/>
      </c>
      <c r="J333" s="7" t="str">
        <f t="shared" si="28"/>
        <v/>
      </c>
      <c r="K333" s="7" t="str">
        <f t="shared" si="29"/>
        <v/>
      </c>
    </row>
    <row r="334" spans="2:11" x14ac:dyDescent="0.25">
      <c r="B334" s="10" t="str">
        <f>IF(ROW(A328)&lt;=MAX(add!$A:$A),ROW($A328),"")</f>
        <v/>
      </c>
      <c r="C334" s="6"/>
      <c r="D334" s="7"/>
      <c r="E334" s="7"/>
      <c r="F334" s="7"/>
      <c r="G334" s="7" t="str">
        <f t="shared" si="25"/>
        <v/>
      </c>
      <c r="H334" s="7" t="str">
        <f t="shared" si="26"/>
        <v/>
      </c>
      <c r="I334" s="7" t="str">
        <f t="shared" si="27"/>
        <v/>
      </c>
      <c r="J334" s="7" t="str">
        <f t="shared" si="28"/>
        <v/>
      </c>
      <c r="K334" s="7" t="str">
        <f t="shared" si="29"/>
        <v/>
      </c>
    </row>
    <row r="335" spans="2:11" x14ac:dyDescent="0.25">
      <c r="B335" s="10" t="str">
        <f>IF(ROW(A329)&lt;=MAX(add!$A:$A),ROW($A329),"")</f>
        <v/>
      </c>
      <c r="C335" s="6"/>
      <c r="D335" s="7"/>
      <c r="E335" s="7"/>
      <c r="F335" s="7"/>
      <c r="G335" s="7" t="str">
        <f t="shared" si="25"/>
        <v/>
      </c>
      <c r="H335" s="7" t="str">
        <f t="shared" si="26"/>
        <v/>
      </c>
      <c r="I335" s="7" t="str">
        <f t="shared" si="27"/>
        <v/>
      </c>
      <c r="J335" s="7" t="str">
        <f t="shared" si="28"/>
        <v/>
      </c>
      <c r="K335" s="7" t="str">
        <f t="shared" si="29"/>
        <v/>
      </c>
    </row>
    <row r="336" spans="2:11" x14ac:dyDescent="0.25">
      <c r="B336" s="10" t="str">
        <f>IF(ROW(A330)&lt;=MAX(add!$A:$A),ROW($A330),"")</f>
        <v/>
      </c>
      <c r="C336" s="6"/>
      <c r="D336" s="7"/>
      <c r="E336" s="7"/>
      <c r="F336" s="7"/>
      <c r="G336" s="7" t="str">
        <f t="shared" si="25"/>
        <v/>
      </c>
      <c r="H336" s="7" t="str">
        <f t="shared" si="26"/>
        <v/>
      </c>
      <c r="I336" s="7" t="str">
        <f t="shared" si="27"/>
        <v/>
      </c>
      <c r="J336" s="7" t="str">
        <f t="shared" si="28"/>
        <v/>
      </c>
      <c r="K336" s="7" t="str">
        <f t="shared" si="29"/>
        <v/>
      </c>
    </row>
    <row r="337" spans="2:11" x14ac:dyDescent="0.25">
      <c r="B337" s="10" t="str">
        <f>IF(ROW(A331)&lt;=MAX(add!$A:$A),ROW($A331),"")</f>
        <v/>
      </c>
      <c r="C337" s="6"/>
      <c r="D337" s="7"/>
      <c r="E337" s="7"/>
      <c r="F337" s="7"/>
      <c r="G337" s="7" t="str">
        <f t="shared" si="25"/>
        <v/>
      </c>
      <c r="H337" s="7" t="str">
        <f t="shared" si="26"/>
        <v/>
      </c>
      <c r="I337" s="7" t="str">
        <f t="shared" si="27"/>
        <v/>
      </c>
      <c r="J337" s="7" t="str">
        <f t="shared" si="28"/>
        <v/>
      </c>
      <c r="K337" s="7" t="str">
        <f t="shared" si="29"/>
        <v/>
      </c>
    </row>
    <row r="338" spans="2:11" x14ac:dyDescent="0.25">
      <c r="B338" s="10" t="str">
        <f>IF(ROW(A332)&lt;=MAX(add!$A:$A),ROW($A332),"")</f>
        <v/>
      </c>
      <c r="C338" s="6"/>
      <c r="D338" s="7"/>
      <c r="E338" s="7"/>
      <c r="F338" s="7"/>
      <c r="G338" s="7" t="str">
        <f t="shared" si="25"/>
        <v/>
      </c>
      <c r="H338" s="7" t="str">
        <f t="shared" si="26"/>
        <v/>
      </c>
      <c r="I338" s="7" t="str">
        <f t="shared" si="27"/>
        <v/>
      </c>
      <c r="J338" s="7" t="str">
        <f t="shared" si="28"/>
        <v/>
      </c>
      <c r="K338" s="7" t="str">
        <f t="shared" si="29"/>
        <v/>
      </c>
    </row>
    <row r="339" spans="2:11" x14ac:dyDescent="0.25">
      <c r="B339" s="10" t="str">
        <f>IF(ROW(A333)&lt;=MAX(add!$A:$A),ROW($A333),"")</f>
        <v/>
      </c>
      <c r="C339" s="6"/>
      <c r="D339" s="7"/>
      <c r="E339" s="7"/>
      <c r="F339" s="7"/>
      <c r="G339" s="7" t="str">
        <f t="shared" si="25"/>
        <v/>
      </c>
      <c r="H339" s="7" t="str">
        <f t="shared" si="26"/>
        <v/>
      </c>
      <c r="I339" s="7" t="str">
        <f t="shared" si="27"/>
        <v/>
      </c>
      <c r="J339" s="7" t="str">
        <f t="shared" si="28"/>
        <v/>
      </c>
      <c r="K339" s="7" t="str">
        <f t="shared" si="29"/>
        <v/>
      </c>
    </row>
    <row r="340" spans="2:11" x14ac:dyDescent="0.25">
      <c r="B340" s="10" t="str">
        <f>IF(ROW(A334)&lt;=MAX(add!$A:$A),ROW($A334),"")</f>
        <v/>
      </c>
      <c r="C340" s="6"/>
      <c r="D340" s="7"/>
      <c r="E340" s="7"/>
      <c r="F340" s="7"/>
      <c r="G340" s="7" t="str">
        <f t="shared" si="25"/>
        <v/>
      </c>
      <c r="H340" s="7" t="str">
        <f t="shared" si="26"/>
        <v/>
      </c>
      <c r="I340" s="7" t="str">
        <f t="shared" si="27"/>
        <v/>
      </c>
      <c r="J340" s="7" t="str">
        <f t="shared" si="28"/>
        <v/>
      </c>
      <c r="K340" s="7" t="str">
        <f t="shared" si="29"/>
        <v/>
      </c>
    </row>
    <row r="341" spans="2:11" x14ac:dyDescent="0.25">
      <c r="B341" s="10" t="str">
        <f>IF(ROW(A335)&lt;=MAX(add!$A:$A),ROW($A335),"")</f>
        <v/>
      </c>
      <c r="C341" s="6"/>
      <c r="D341" s="7"/>
      <c r="E341" s="7"/>
      <c r="F341" s="7"/>
      <c r="G341" s="7" t="str">
        <f t="shared" si="25"/>
        <v/>
      </c>
      <c r="H341" s="7" t="str">
        <f t="shared" si="26"/>
        <v/>
      </c>
      <c r="I341" s="7" t="str">
        <f t="shared" si="27"/>
        <v/>
      </c>
      <c r="J341" s="7" t="str">
        <f t="shared" si="28"/>
        <v/>
      </c>
      <c r="K341" s="7" t="str">
        <f t="shared" si="29"/>
        <v/>
      </c>
    </row>
    <row r="342" spans="2:11" x14ac:dyDescent="0.25">
      <c r="B342" s="10" t="str">
        <f>IF(ROW(A336)&lt;=MAX(add!$A:$A),ROW($A336),"")</f>
        <v/>
      </c>
      <c r="C342" s="6"/>
      <c r="D342" s="7"/>
      <c r="E342" s="7"/>
      <c r="F342" s="7"/>
      <c r="G342" s="7" t="str">
        <f t="shared" si="25"/>
        <v/>
      </c>
      <c r="H342" s="7" t="str">
        <f t="shared" si="26"/>
        <v/>
      </c>
      <c r="I342" s="7" t="str">
        <f t="shared" si="27"/>
        <v/>
      </c>
      <c r="J342" s="7" t="str">
        <f t="shared" si="28"/>
        <v/>
      </c>
      <c r="K342" s="7" t="str">
        <f t="shared" si="29"/>
        <v/>
      </c>
    </row>
    <row r="343" spans="2:11" x14ac:dyDescent="0.25">
      <c r="B343" s="10" t="str">
        <f>IF(ROW(A337)&lt;=MAX(add!$A:$A),ROW($A337),"")</f>
        <v/>
      </c>
      <c r="C343" s="6"/>
      <c r="D343" s="7"/>
      <c r="E343" s="7"/>
      <c r="F343" s="7"/>
      <c r="G343" s="7" t="str">
        <f t="shared" si="25"/>
        <v/>
      </c>
      <c r="H343" s="7" t="str">
        <f t="shared" si="26"/>
        <v/>
      </c>
      <c r="I343" s="7" t="str">
        <f t="shared" si="27"/>
        <v/>
      </c>
      <c r="J343" s="7" t="str">
        <f t="shared" si="28"/>
        <v/>
      </c>
      <c r="K343" s="7" t="str">
        <f t="shared" si="29"/>
        <v/>
      </c>
    </row>
    <row r="344" spans="2:11" x14ac:dyDescent="0.25">
      <c r="B344" s="10" t="str">
        <f>IF(ROW(A338)&lt;=MAX(add!$A:$A),ROW($A338),"")</f>
        <v/>
      </c>
      <c r="C344" s="6"/>
      <c r="D344" s="7"/>
      <c r="E344" s="7"/>
      <c r="F344" s="7"/>
      <c r="G344" s="7" t="str">
        <f t="shared" si="25"/>
        <v/>
      </c>
      <c r="H344" s="7" t="str">
        <f t="shared" si="26"/>
        <v/>
      </c>
      <c r="I344" s="7" t="str">
        <f t="shared" si="27"/>
        <v/>
      </c>
      <c r="J344" s="7" t="str">
        <f t="shared" si="28"/>
        <v/>
      </c>
      <c r="K344" s="7" t="str">
        <f t="shared" si="29"/>
        <v/>
      </c>
    </row>
    <row r="345" spans="2:11" x14ac:dyDescent="0.25">
      <c r="B345" s="10" t="str">
        <f>IF(ROW(A339)&lt;=MAX(add!$A:$A),ROW($A339),"")</f>
        <v/>
      </c>
      <c r="C345" s="6"/>
      <c r="D345" s="7"/>
      <c r="E345" s="7"/>
      <c r="F345" s="7"/>
      <c r="G345" s="7" t="str">
        <f t="shared" si="25"/>
        <v/>
      </c>
      <c r="H345" s="7" t="str">
        <f t="shared" si="26"/>
        <v/>
      </c>
      <c r="I345" s="7" t="str">
        <f t="shared" si="27"/>
        <v/>
      </c>
      <c r="J345" s="7" t="str">
        <f t="shared" si="28"/>
        <v/>
      </c>
      <c r="K345" s="7" t="str">
        <f t="shared" si="29"/>
        <v/>
      </c>
    </row>
    <row r="346" spans="2:11" x14ac:dyDescent="0.25">
      <c r="B346" s="10" t="str">
        <f>IF(ROW(A340)&lt;=MAX(add!$A:$A),ROW($A340),"")</f>
        <v/>
      </c>
      <c r="C346" s="6"/>
      <c r="D346" s="7"/>
      <c r="E346" s="7"/>
      <c r="F346" s="7"/>
      <c r="G346" s="7" t="str">
        <f t="shared" si="25"/>
        <v/>
      </c>
      <c r="H346" s="7" t="str">
        <f t="shared" si="26"/>
        <v/>
      </c>
      <c r="I346" s="7" t="str">
        <f t="shared" si="27"/>
        <v/>
      </c>
      <c r="J346" s="7" t="str">
        <f t="shared" si="28"/>
        <v/>
      </c>
      <c r="K346" s="7" t="str">
        <f t="shared" si="29"/>
        <v/>
      </c>
    </row>
    <row r="347" spans="2:11" x14ac:dyDescent="0.25">
      <c r="B347" s="10" t="str">
        <f>IF(ROW(A341)&lt;=MAX(add!$A:$A),ROW($A341),"")</f>
        <v/>
      </c>
      <c r="C347" s="6"/>
      <c r="D347" s="7"/>
      <c r="E347" s="7"/>
      <c r="F347" s="7"/>
      <c r="G347" s="7" t="str">
        <f t="shared" si="25"/>
        <v/>
      </c>
      <c r="H347" s="7" t="str">
        <f t="shared" si="26"/>
        <v/>
      </c>
      <c r="I347" s="7" t="str">
        <f t="shared" si="27"/>
        <v/>
      </c>
      <c r="J347" s="7" t="str">
        <f t="shared" si="28"/>
        <v/>
      </c>
      <c r="K347" s="7" t="str">
        <f t="shared" si="29"/>
        <v/>
      </c>
    </row>
    <row r="348" spans="2:11" x14ac:dyDescent="0.25">
      <c r="B348" s="10" t="str">
        <f>IF(ROW(A342)&lt;=MAX(add!$A:$A),ROW($A342),"")</f>
        <v/>
      </c>
      <c r="C348" s="6"/>
      <c r="D348" s="7"/>
      <c r="E348" s="7"/>
      <c r="F348" s="7"/>
      <c r="G348" s="7" t="str">
        <f t="shared" si="25"/>
        <v/>
      </c>
      <c r="H348" s="7" t="str">
        <f t="shared" si="26"/>
        <v/>
      </c>
      <c r="I348" s="7" t="str">
        <f t="shared" si="27"/>
        <v/>
      </c>
      <c r="J348" s="7" t="str">
        <f t="shared" si="28"/>
        <v/>
      </c>
      <c r="K348" s="7" t="str">
        <f t="shared" si="29"/>
        <v/>
      </c>
    </row>
    <row r="349" spans="2:11" x14ac:dyDescent="0.25">
      <c r="B349" s="10" t="str">
        <f>IF(ROW(A343)&lt;=MAX(add!$A:$A),ROW($A343),"")</f>
        <v/>
      </c>
      <c r="C349" s="6"/>
      <c r="D349" s="7"/>
      <c r="E349" s="7"/>
      <c r="F349" s="7"/>
      <c r="G349" s="7" t="str">
        <f t="shared" si="25"/>
        <v/>
      </c>
      <c r="H349" s="7" t="str">
        <f t="shared" si="26"/>
        <v/>
      </c>
      <c r="I349" s="7" t="str">
        <f t="shared" si="27"/>
        <v/>
      </c>
      <c r="J349" s="7" t="str">
        <f t="shared" si="28"/>
        <v/>
      </c>
      <c r="K349" s="7" t="str">
        <f t="shared" si="29"/>
        <v/>
      </c>
    </row>
    <row r="350" spans="2:11" x14ac:dyDescent="0.25">
      <c r="B350" s="10" t="str">
        <f>IF(ROW(A344)&lt;=MAX(add!$A:$A),ROW($A344),"")</f>
        <v/>
      </c>
      <c r="C350" s="6"/>
      <c r="D350" s="7"/>
      <c r="E350" s="7"/>
      <c r="F350" s="7"/>
      <c r="G350" s="7" t="str">
        <f t="shared" si="25"/>
        <v/>
      </c>
      <c r="H350" s="7" t="str">
        <f t="shared" si="26"/>
        <v/>
      </c>
      <c r="I350" s="7" t="str">
        <f t="shared" si="27"/>
        <v/>
      </c>
      <c r="J350" s="7" t="str">
        <f t="shared" si="28"/>
        <v/>
      </c>
      <c r="K350" s="7" t="str">
        <f t="shared" si="29"/>
        <v/>
      </c>
    </row>
    <row r="351" spans="2:11" x14ac:dyDescent="0.25">
      <c r="B351" s="10" t="str">
        <f>IF(ROW(A345)&lt;=MAX(add!$A:$A),ROW($A345),"")</f>
        <v/>
      </c>
      <c r="C351" s="6"/>
      <c r="D351" s="7"/>
      <c r="E351" s="7"/>
      <c r="F351" s="7"/>
      <c r="G351" s="7" t="str">
        <f t="shared" si="25"/>
        <v/>
      </c>
      <c r="H351" s="7" t="str">
        <f t="shared" si="26"/>
        <v/>
      </c>
      <c r="I351" s="7" t="str">
        <f t="shared" si="27"/>
        <v/>
      </c>
      <c r="J351" s="7" t="str">
        <f t="shared" si="28"/>
        <v/>
      </c>
      <c r="K351" s="7" t="str">
        <f t="shared" si="29"/>
        <v/>
      </c>
    </row>
    <row r="352" spans="2:11" x14ac:dyDescent="0.25">
      <c r="B352" s="10" t="str">
        <f>IF(ROW(A346)&lt;=MAX(add!$A:$A),ROW($A346),"")</f>
        <v/>
      </c>
      <c r="C352" s="6"/>
      <c r="D352" s="7"/>
      <c r="E352" s="7"/>
      <c r="F352" s="7"/>
      <c r="G352" s="7" t="str">
        <f t="shared" si="25"/>
        <v/>
      </c>
      <c r="H352" s="7" t="str">
        <f t="shared" si="26"/>
        <v/>
      </c>
      <c r="I352" s="7" t="str">
        <f t="shared" si="27"/>
        <v/>
      </c>
      <c r="J352" s="7" t="str">
        <f t="shared" si="28"/>
        <v/>
      </c>
      <c r="K352" s="7" t="str">
        <f t="shared" si="29"/>
        <v/>
      </c>
    </row>
    <row r="353" spans="2:11" x14ac:dyDescent="0.25">
      <c r="B353" s="10" t="str">
        <f>IF(ROW(A347)&lt;=MAX(add!$A:$A),ROW($A347),"")</f>
        <v/>
      </c>
      <c r="C353" s="6"/>
      <c r="D353" s="7"/>
      <c r="E353" s="7"/>
      <c r="F353" s="7"/>
      <c r="G353" s="7" t="str">
        <f t="shared" si="25"/>
        <v/>
      </c>
      <c r="H353" s="7" t="str">
        <f t="shared" si="26"/>
        <v/>
      </c>
      <c r="I353" s="7" t="str">
        <f t="shared" si="27"/>
        <v/>
      </c>
      <c r="J353" s="7" t="str">
        <f t="shared" si="28"/>
        <v/>
      </c>
      <c r="K353" s="7" t="str">
        <f t="shared" si="29"/>
        <v/>
      </c>
    </row>
    <row r="354" spans="2:11" x14ac:dyDescent="0.25">
      <c r="B354" s="10" t="str">
        <f>IF(ROW(A348)&lt;=MAX(add!$A:$A),ROW($A348),"")</f>
        <v/>
      </c>
      <c r="C354" s="6"/>
      <c r="D354" s="7"/>
      <c r="E354" s="7"/>
      <c r="F354" s="7"/>
      <c r="G354" s="7" t="str">
        <f t="shared" si="25"/>
        <v/>
      </c>
      <c r="H354" s="7" t="str">
        <f t="shared" si="26"/>
        <v/>
      </c>
      <c r="I354" s="7" t="str">
        <f t="shared" si="27"/>
        <v/>
      </c>
      <c r="J354" s="7" t="str">
        <f t="shared" si="28"/>
        <v/>
      </c>
      <c r="K354" s="7" t="str">
        <f t="shared" si="29"/>
        <v/>
      </c>
    </row>
    <row r="355" spans="2:11" x14ac:dyDescent="0.25">
      <c r="B355" s="10" t="str">
        <f>IF(ROW(A349)&lt;=MAX(add!$A:$A),ROW($A349),"")</f>
        <v/>
      </c>
      <c r="C355" s="6"/>
      <c r="D355" s="7"/>
      <c r="E355" s="7"/>
      <c r="F355" s="7"/>
      <c r="G355" s="7" t="str">
        <f t="shared" si="25"/>
        <v/>
      </c>
      <c r="H355" s="7" t="str">
        <f t="shared" si="26"/>
        <v/>
      </c>
      <c r="I355" s="7" t="str">
        <f t="shared" si="27"/>
        <v/>
      </c>
      <c r="J355" s="7" t="str">
        <f t="shared" si="28"/>
        <v/>
      </c>
      <c r="K355" s="7" t="str">
        <f t="shared" si="29"/>
        <v/>
      </c>
    </row>
    <row r="356" spans="2:11" x14ac:dyDescent="0.25">
      <c r="B356" s="10" t="str">
        <f>IF(ROW(A350)&lt;=MAX(add!$A:$A),ROW($A350),"")</f>
        <v/>
      </c>
      <c r="C356" s="6"/>
      <c r="D356" s="7"/>
      <c r="E356" s="7"/>
      <c r="F356" s="7"/>
      <c r="G356" s="7" t="str">
        <f t="shared" si="25"/>
        <v/>
      </c>
      <c r="H356" s="7" t="str">
        <f t="shared" si="26"/>
        <v/>
      </c>
      <c r="I356" s="7" t="str">
        <f t="shared" si="27"/>
        <v/>
      </c>
      <c r="J356" s="7" t="str">
        <f t="shared" si="28"/>
        <v/>
      </c>
      <c r="K356" s="7" t="str">
        <f t="shared" si="29"/>
        <v/>
      </c>
    </row>
    <row r="357" spans="2:11" x14ac:dyDescent="0.25">
      <c r="B357" s="10" t="str">
        <f>IF(ROW(A351)&lt;=MAX(add!$A:$A),ROW($A351),"")</f>
        <v/>
      </c>
      <c r="C357" s="6"/>
      <c r="D357" s="7"/>
      <c r="E357" s="7"/>
      <c r="F357" s="7"/>
      <c r="G357" s="7" t="str">
        <f t="shared" si="25"/>
        <v/>
      </c>
      <c r="H357" s="7" t="str">
        <f t="shared" si="26"/>
        <v/>
      </c>
      <c r="I357" s="7" t="str">
        <f t="shared" si="27"/>
        <v/>
      </c>
      <c r="J357" s="7" t="str">
        <f t="shared" si="28"/>
        <v/>
      </c>
      <c r="K357" s="7" t="str">
        <f t="shared" si="29"/>
        <v/>
      </c>
    </row>
    <row r="358" spans="2:11" x14ac:dyDescent="0.25">
      <c r="B358" s="10" t="str">
        <f>IF(ROW(A352)&lt;=MAX(add!$A:$A),ROW($A352),"")</f>
        <v/>
      </c>
      <c r="C358" s="6"/>
      <c r="D358" s="7"/>
      <c r="E358" s="7"/>
      <c r="F358" s="7"/>
      <c r="G358" s="7" t="str">
        <f t="shared" si="25"/>
        <v/>
      </c>
      <c r="H358" s="7" t="str">
        <f t="shared" si="26"/>
        <v/>
      </c>
      <c r="I358" s="7" t="str">
        <f t="shared" si="27"/>
        <v/>
      </c>
      <c r="J358" s="7" t="str">
        <f t="shared" si="28"/>
        <v/>
      </c>
      <c r="K358" s="7" t="str">
        <f t="shared" si="29"/>
        <v/>
      </c>
    </row>
    <row r="359" spans="2:11" x14ac:dyDescent="0.25">
      <c r="B359" s="10" t="str">
        <f>IF(ROW(A353)&lt;=MAX(add!$A:$A),ROW($A353),"")</f>
        <v/>
      </c>
      <c r="C359" s="6"/>
      <c r="D359" s="7"/>
      <c r="E359" s="7"/>
      <c r="F359" s="7"/>
      <c r="G359" s="7" t="str">
        <f t="shared" si="25"/>
        <v/>
      </c>
      <c r="H359" s="7" t="str">
        <f t="shared" si="26"/>
        <v/>
      </c>
      <c r="I359" s="7" t="str">
        <f t="shared" si="27"/>
        <v/>
      </c>
      <c r="J359" s="7" t="str">
        <f t="shared" si="28"/>
        <v/>
      </c>
      <c r="K359" s="7" t="str">
        <f t="shared" si="29"/>
        <v/>
      </c>
    </row>
    <row r="360" spans="2:11" x14ac:dyDescent="0.25">
      <c r="B360" s="10" t="str">
        <f>IF(ROW(A354)&lt;=MAX(add!$A:$A),ROW($A354),"")</f>
        <v/>
      </c>
      <c r="C360" s="6"/>
      <c r="D360" s="7"/>
      <c r="E360" s="7"/>
      <c r="F360" s="7"/>
      <c r="G360" s="7" t="str">
        <f t="shared" si="25"/>
        <v/>
      </c>
      <c r="H360" s="7" t="str">
        <f t="shared" si="26"/>
        <v/>
      </c>
      <c r="I360" s="7" t="str">
        <f t="shared" si="27"/>
        <v/>
      </c>
      <c r="J360" s="7" t="str">
        <f t="shared" si="28"/>
        <v/>
      </c>
      <c r="K360" s="7" t="str">
        <f t="shared" si="29"/>
        <v/>
      </c>
    </row>
    <row r="361" spans="2:11" x14ac:dyDescent="0.25">
      <c r="B361" s="10" t="str">
        <f>IF(ROW(A355)&lt;=MAX(add!$A:$A),ROW($A355),"")</f>
        <v/>
      </c>
      <c r="C361" s="6"/>
      <c r="D361" s="7"/>
      <c r="E361" s="7"/>
      <c r="F361" s="7"/>
      <c r="G361" s="7" t="str">
        <f t="shared" si="25"/>
        <v/>
      </c>
      <c r="H361" s="7" t="str">
        <f t="shared" si="26"/>
        <v/>
      </c>
      <c r="I361" s="7" t="str">
        <f t="shared" si="27"/>
        <v/>
      </c>
      <c r="J361" s="7" t="str">
        <f t="shared" si="28"/>
        <v/>
      </c>
      <c r="K361" s="7" t="str">
        <f t="shared" si="29"/>
        <v/>
      </c>
    </row>
    <row r="362" spans="2:11" x14ac:dyDescent="0.25">
      <c r="B362" s="10" t="str">
        <f>IF(ROW(A356)&lt;=MAX(add!$A:$A),ROW($A356),"")</f>
        <v/>
      </c>
      <c r="C362" s="6"/>
      <c r="D362" s="7"/>
      <c r="E362" s="7"/>
      <c r="F362" s="7"/>
      <c r="G362" s="7" t="str">
        <f t="shared" si="25"/>
        <v/>
      </c>
      <c r="H362" s="7" t="str">
        <f t="shared" si="26"/>
        <v/>
      </c>
      <c r="I362" s="7" t="str">
        <f t="shared" si="27"/>
        <v/>
      </c>
      <c r="J362" s="7" t="str">
        <f t="shared" si="28"/>
        <v/>
      </c>
      <c r="K362" s="7" t="str">
        <f t="shared" si="29"/>
        <v/>
      </c>
    </row>
    <row r="363" spans="2:11" x14ac:dyDescent="0.25">
      <c r="B363" s="10" t="str">
        <f>IF(ROW(A357)&lt;=MAX(add!$A:$A),ROW($A357),"")</f>
        <v/>
      </c>
      <c r="C363" s="6"/>
      <c r="D363" s="7"/>
      <c r="E363" s="7"/>
      <c r="F363" s="7"/>
      <c r="G363" s="7" t="str">
        <f t="shared" si="25"/>
        <v/>
      </c>
      <c r="H363" s="7" t="str">
        <f t="shared" si="26"/>
        <v/>
      </c>
      <c r="I363" s="7" t="str">
        <f t="shared" si="27"/>
        <v/>
      </c>
      <c r="J363" s="7" t="str">
        <f t="shared" si="28"/>
        <v/>
      </c>
      <c r="K363" s="7" t="str">
        <f t="shared" si="29"/>
        <v/>
      </c>
    </row>
    <row r="364" spans="2:11" x14ac:dyDescent="0.25">
      <c r="B364" s="10" t="str">
        <f>IF(ROW(A358)&lt;=MAX(add!$A:$A),ROW($A358),"")</f>
        <v/>
      </c>
      <c r="C364" s="6"/>
      <c r="D364" s="7"/>
      <c r="E364" s="7"/>
      <c r="F364" s="7"/>
      <c r="G364" s="7" t="str">
        <f t="shared" si="25"/>
        <v/>
      </c>
      <c r="H364" s="7" t="str">
        <f t="shared" si="26"/>
        <v/>
      </c>
      <c r="I364" s="7" t="str">
        <f t="shared" si="27"/>
        <v/>
      </c>
      <c r="J364" s="7" t="str">
        <f t="shared" si="28"/>
        <v/>
      </c>
      <c r="K364" s="7" t="str">
        <f t="shared" si="29"/>
        <v/>
      </c>
    </row>
    <row r="365" spans="2:11" x14ac:dyDescent="0.25">
      <c r="B365" s="10" t="str">
        <f>IF(ROW(A359)&lt;=MAX(add!$A:$A),ROW($A359),"")</f>
        <v/>
      </c>
      <c r="C365" s="6"/>
      <c r="D365" s="7"/>
      <c r="E365" s="7"/>
      <c r="F365" s="7"/>
      <c r="G365" s="7" t="str">
        <f t="shared" si="25"/>
        <v/>
      </c>
      <c r="H365" s="7" t="str">
        <f t="shared" si="26"/>
        <v/>
      </c>
      <c r="I365" s="7" t="str">
        <f t="shared" si="27"/>
        <v/>
      </c>
      <c r="J365" s="7" t="str">
        <f t="shared" si="28"/>
        <v/>
      </c>
      <c r="K365" s="7" t="str">
        <f t="shared" si="29"/>
        <v/>
      </c>
    </row>
    <row r="366" spans="2:11" x14ac:dyDescent="0.25">
      <c r="B366" s="10" t="str">
        <f>IF(ROW(A360)&lt;=MAX(add!$A:$A),ROW($A360),"")</f>
        <v/>
      </c>
      <c r="C366" s="6"/>
      <c r="D366" s="7"/>
      <c r="E366" s="7"/>
      <c r="F366" s="7"/>
      <c r="G366" s="7" t="str">
        <f t="shared" si="25"/>
        <v/>
      </c>
      <c r="H366" s="7" t="str">
        <f t="shared" si="26"/>
        <v/>
      </c>
      <c r="I366" s="7" t="str">
        <f t="shared" si="27"/>
        <v/>
      </c>
      <c r="J366" s="7" t="str">
        <f t="shared" si="28"/>
        <v/>
      </c>
      <c r="K366" s="7" t="str">
        <f t="shared" si="29"/>
        <v/>
      </c>
    </row>
    <row r="367" spans="2:11" x14ac:dyDescent="0.25">
      <c r="B367" s="10" t="str">
        <f>IF(ROW(A361)&lt;=MAX(add!$A:$A),ROW($A361),"")</f>
        <v/>
      </c>
      <c r="C367" s="6"/>
      <c r="D367" s="7"/>
      <c r="E367" s="7"/>
      <c r="F367" s="7"/>
      <c r="G367" s="7" t="str">
        <f t="shared" si="25"/>
        <v/>
      </c>
      <c r="H367" s="7" t="str">
        <f t="shared" si="26"/>
        <v/>
      </c>
      <c r="I367" s="7" t="str">
        <f t="shared" si="27"/>
        <v/>
      </c>
      <c r="J367" s="7" t="str">
        <f t="shared" si="28"/>
        <v/>
      </c>
      <c r="K367" s="7" t="str">
        <f t="shared" si="29"/>
        <v/>
      </c>
    </row>
    <row r="368" spans="2:11" x14ac:dyDescent="0.25">
      <c r="B368" s="10" t="str">
        <f>IF(ROW(A362)&lt;=MAX(add!$A:$A),ROW($A362),"")</f>
        <v/>
      </c>
      <c r="C368" s="6"/>
      <c r="D368" s="7"/>
      <c r="E368" s="7"/>
      <c r="F368" s="7"/>
      <c r="G368" s="7" t="str">
        <f t="shared" si="25"/>
        <v/>
      </c>
      <c r="H368" s="7" t="str">
        <f t="shared" si="26"/>
        <v/>
      </c>
      <c r="I368" s="7" t="str">
        <f t="shared" si="27"/>
        <v/>
      </c>
      <c r="J368" s="7" t="str">
        <f t="shared" si="28"/>
        <v/>
      </c>
      <c r="K368" s="7" t="str">
        <f t="shared" si="29"/>
        <v/>
      </c>
    </row>
    <row r="369" spans="2:11" x14ac:dyDescent="0.25">
      <c r="B369" s="10" t="str">
        <f>IF(ROW(A363)&lt;=MAX(add!$A:$A),ROW($A363),"")</f>
        <v/>
      </c>
      <c r="C369" s="6"/>
      <c r="D369" s="7"/>
      <c r="E369" s="7"/>
      <c r="F369" s="7"/>
      <c r="G369" s="7" t="str">
        <f t="shared" si="25"/>
        <v/>
      </c>
      <c r="H369" s="7" t="str">
        <f t="shared" si="26"/>
        <v/>
      </c>
      <c r="I369" s="7" t="str">
        <f t="shared" si="27"/>
        <v/>
      </c>
      <c r="J369" s="7" t="str">
        <f t="shared" si="28"/>
        <v/>
      </c>
      <c r="K369" s="7" t="str">
        <f t="shared" si="29"/>
        <v/>
      </c>
    </row>
    <row r="370" spans="2:11" x14ac:dyDescent="0.25">
      <c r="B370" s="10" t="str">
        <f>IF(ROW(A364)&lt;=MAX(add!$A:$A),ROW($A364),"")</f>
        <v/>
      </c>
      <c r="C370" s="6"/>
      <c r="D370" s="7"/>
      <c r="E370" s="7"/>
      <c r="F370" s="7"/>
      <c r="G370" s="7" t="str">
        <f t="shared" si="25"/>
        <v/>
      </c>
      <c r="H370" s="7" t="str">
        <f t="shared" si="26"/>
        <v/>
      </c>
      <c r="I370" s="7" t="str">
        <f t="shared" si="27"/>
        <v/>
      </c>
      <c r="J370" s="7" t="str">
        <f t="shared" si="28"/>
        <v/>
      </c>
      <c r="K370" s="7" t="str">
        <f t="shared" si="29"/>
        <v/>
      </c>
    </row>
    <row r="371" spans="2:11" x14ac:dyDescent="0.25">
      <c r="B371" s="10" t="str">
        <f>IF(ROW(A365)&lt;=MAX(add!$A:$A),ROW($A365),"")</f>
        <v/>
      </c>
      <c r="C371" s="6"/>
      <c r="D371" s="7"/>
      <c r="E371" s="7"/>
      <c r="F371" s="7"/>
      <c r="G371" s="7" t="str">
        <f t="shared" si="25"/>
        <v/>
      </c>
      <c r="H371" s="7" t="str">
        <f t="shared" si="26"/>
        <v/>
      </c>
      <c r="I371" s="7" t="str">
        <f t="shared" si="27"/>
        <v/>
      </c>
      <c r="J371" s="7" t="str">
        <f t="shared" si="28"/>
        <v/>
      </c>
      <c r="K371" s="7" t="str">
        <f t="shared" si="29"/>
        <v/>
      </c>
    </row>
    <row r="372" spans="2:11" x14ac:dyDescent="0.25">
      <c r="B372" s="10" t="str">
        <f>IF(ROW(A366)&lt;=MAX(add!$A:$A),ROW($A366),"")</f>
        <v/>
      </c>
      <c r="C372" s="6"/>
      <c r="D372" s="7"/>
      <c r="E372" s="7"/>
      <c r="F372" s="7"/>
      <c r="G372" s="7" t="str">
        <f t="shared" si="25"/>
        <v/>
      </c>
      <c r="H372" s="7" t="str">
        <f t="shared" si="26"/>
        <v/>
      </c>
      <c r="I372" s="7" t="str">
        <f t="shared" si="27"/>
        <v/>
      </c>
      <c r="J372" s="7" t="str">
        <f t="shared" si="28"/>
        <v/>
      </c>
      <c r="K372" s="7" t="str">
        <f t="shared" si="29"/>
        <v/>
      </c>
    </row>
    <row r="373" spans="2:11" x14ac:dyDescent="0.25">
      <c r="B373" s="10" t="str">
        <f>IF(ROW(A367)&lt;=MAX(add!$A:$A),ROW($A367),"")</f>
        <v/>
      </c>
      <c r="C373" s="6"/>
      <c r="D373" s="7"/>
      <c r="E373" s="7"/>
      <c r="F373" s="7"/>
      <c r="G373" s="7" t="str">
        <f t="shared" si="25"/>
        <v/>
      </c>
      <c r="H373" s="7" t="str">
        <f t="shared" si="26"/>
        <v/>
      </c>
      <c r="I373" s="7" t="str">
        <f t="shared" si="27"/>
        <v/>
      </c>
      <c r="J373" s="7" t="str">
        <f t="shared" si="28"/>
        <v/>
      </c>
      <c r="K373" s="7" t="str">
        <f t="shared" si="29"/>
        <v/>
      </c>
    </row>
    <row r="374" spans="2:11" x14ac:dyDescent="0.25">
      <c r="B374" s="10" t="str">
        <f>IF(ROW(A368)&lt;=MAX(add!$A:$A),ROW($A368),"")</f>
        <v/>
      </c>
      <c r="C374" s="6"/>
      <c r="D374" s="7"/>
      <c r="E374" s="7"/>
      <c r="F374" s="7"/>
      <c r="G374" s="7" t="str">
        <f t="shared" si="25"/>
        <v/>
      </c>
      <c r="H374" s="7" t="str">
        <f t="shared" si="26"/>
        <v/>
      </c>
      <c r="I374" s="7" t="str">
        <f t="shared" si="27"/>
        <v/>
      </c>
      <c r="J374" s="7" t="str">
        <f t="shared" si="28"/>
        <v/>
      </c>
      <c r="K374" s="7" t="str">
        <f t="shared" si="29"/>
        <v/>
      </c>
    </row>
    <row r="375" spans="2:11" x14ac:dyDescent="0.25">
      <c r="B375" s="10" t="str">
        <f>IF(ROW(A369)&lt;=MAX(add!$A:$A),ROW($A369),"")</f>
        <v/>
      </c>
      <c r="C375" s="6"/>
      <c r="D375" s="7"/>
      <c r="E375" s="7"/>
      <c r="F375" s="7"/>
      <c r="G375" s="7" t="str">
        <f t="shared" si="25"/>
        <v/>
      </c>
      <c r="H375" s="7" t="str">
        <f t="shared" si="26"/>
        <v/>
      </c>
      <c r="I375" s="7" t="str">
        <f t="shared" si="27"/>
        <v/>
      </c>
      <c r="J375" s="7" t="str">
        <f t="shared" si="28"/>
        <v/>
      </c>
      <c r="K375" s="7" t="str">
        <f t="shared" si="29"/>
        <v/>
      </c>
    </row>
    <row r="376" spans="2:11" x14ac:dyDescent="0.25">
      <c r="B376" s="10" t="str">
        <f>IF(ROW(A370)&lt;=MAX(add!$A:$A),ROW($A370),"")</f>
        <v/>
      </c>
      <c r="C376" s="6"/>
      <c r="D376" s="7"/>
      <c r="E376" s="7"/>
      <c r="F376" s="7"/>
      <c r="G376" s="7" t="str">
        <f t="shared" si="25"/>
        <v/>
      </c>
      <c r="H376" s="7" t="str">
        <f t="shared" si="26"/>
        <v/>
      </c>
      <c r="I376" s="7" t="str">
        <f t="shared" si="27"/>
        <v/>
      </c>
      <c r="J376" s="7" t="str">
        <f t="shared" si="28"/>
        <v/>
      </c>
      <c r="K376" s="7" t="str">
        <f t="shared" si="29"/>
        <v/>
      </c>
    </row>
    <row r="377" spans="2:11" x14ac:dyDescent="0.25">
      <c r="B377" s="10" t="str">
        <f>IF(ROW(A371)&lt;=MAX(add!$A:$A),ROW($A371),"")</f>
        <v/>
      </c>
      <c r="C377" s="6"/>
      <c r="D377" s="7"/>
      <c r="E377" s="7"/>
      <c r="F377" s="7"/>
      <c r="G377" s="7" t="str">
        <f t="shared" si="25"/>
        <v/>
      </c>
      <c r="H377" s="7" t="str">
        <f t="shared" si="26"/>
        <v/>
      </c>
      <c r="I377" s="7" t="str">
        <f t="shared" si="27"/>
        <v/>
      </c>
      <c r="J377" s="7" t="str">
        <f t="shared" si="28"/>
        <v/>
      </c>
      <c r="K377" s="7" t="str">
        <f t="shared" si="29"/>
        <v/>
      </c>
    </row>
    <row r="378" spans="2:11" x14ac:dyDescent="0.25">
      <c r="B378" s="10" t="str">
        <f>IF(ROW(A372)&lt;=MAX(add!$A:$A),ROW($A372),"")</f>
        <v/>
      </c>
      <c r="C378" s="6"/>
      <c r="D378" s="7"/>
      <c r="E378" s="7"/>
      <c r="F378" s="7"/>
      <c r="G378" s="7" t="str">
        <f t="shared" si="25"/>
        <v/>
      </c>
      <c r="H378" s="7" t="str">
        <f t="shared" si="26"/>
        <v/>
      </c>
      <c r="I378" s="7" t="str">
        <f t="shared" si="27"/>
        <v/>
      </c>
      <c r="J378" s="7" t="str">
        <f t="shared" si="28"/>
        <v/>
      </c>
      <c r="K378" s="7" t="str">
        <f t="shared" si="29"/>
        <v/>
      </c>
    </row>
    <row r="379" spans="2:11" x14ac:dyDescent="0.25">
      <c r="B379" s="10" t="str">
        <f>IF(ROW(A373)&lt;=MAX(add!$A:$A),ROW($A373),"")</f>
        <v/>
      </c>
      <c r="C379" s="6"/>
      <c r="D379" s="7"/>
      <c r="E379" s="7"/>
      <c r="F379" s="7"/>
      <c r="G379" s="7" t="str">
        <f t="shared" si="25"/>
        <v/>
      </c>
      <c r="H379" s="7" t="str">
        <f t="shared" si="26"/>
        <v/>
      </c>
      <c r="I379" s="7" t="str">
        <f t="shared" si="27"/>
        <v/>
      </c>
      <c r="J379" s="7" t="str">
        <f t="shared" si="28"/>
        <v/>
      </c>
      <c r="K379" s="7" t="str">
        <f t="shared" si="29"/>
        <v/>
      </c>
    </row>
    <row r="380" spans="2:11" x14ac:dyDescent="0.25">
      <c r="B380" s="10" t="str">
        <f>IF(ROW(A374)&lt;=MAX(add!$A:$A),ROW($A374),"")</f>
        <v/>
      </c>
      <c r="C380" s="6"/>
      <c r="D380" s="7"/>
      <c r="E380" s="7"/>
      <c r="F380" s="7"/>
      <c r="G380" s="7" t="str">
        <f t="shared" si="25"/>
        <v/>
      </c>
      <c r="H380" s="7" t="str">
        <f t="shared" si="26"/>
        <v/>
      </c>
      <c r="I380" s="7" t="str">
        <f t="shared" si="27"/>
        <v/>
      </c>
      <c r="J380" s="7" t="str">
        <f t="shared" si="28"/>
        <v/>
      </c>
      <c r="K380" s="7" t="str">
        <f t="shared" si="29"/>
        <v/>
      </c>
    </row>
    <row r="381" spans="2:11" x14ac:dyDescent="0.25">
      <c r="B381" s="10" t="str">
        <f>IF(ROW(A375)&lt;=MAX(add!$A:$A),ROW($A375),"")</f>
        <v/>
      </c>
      <c r="C381" s="6"/>
      <c r="D381" s="7"/>
      <c r="E381" s="7"/>
      <c r="F381" s="7"/>
      <c r="G381" s="7" t="str">
        <f t="shared" si="25"/>
        <v/>
      </c>
      <c r="H381" s="7" t="str">
        <f t="shared" si="26"/>
        <v/>
      </c>
      <c r="I381" s="7" t="str">
        <f t="shared" si="27"/>
        <v/>
      </c>
      <c r="J381" s="7" t="str">
        <f t="shared" si="28"/>
        <v/>
      </c>
      <c r="K381" s="7" t="str">
        <f t="shared" si="29"/>
        <v/>
      </c>
    </row>
    <row r="382" spans="2:11" x14ac:dyDescent="0.25">
      <c r="B382" s="10" t="str">
        <f>IF(ROW(A376)&lt;=MAX(add!$A:$A),ROW($A376),"")</f>
        <v/>
      </c>
      <c r="C382" s="6"/>
      <c r="D382" s="7"/>
      <c r="E382" s="7"/>
      <c r="F382" s="7"/>
      <c r="G382" s="7" t="str">
        <f t="shared" si="25"/>
        <v/>
      </c>
      <c r="H382" s="7" t="str">
        <f t="shared" si="26"/>
        <v/>
      </c>
      <c r="I382" s="7" t="str">
        <f t="shared" si="27"/>
        <v/>
      </c>
      <c r="J382" s="7" t="str">
        <f t="shared" si="28"/>
        <v/>
      </c>
      <c r="K382" s="7" t="str">
        <f t="shared" si="29"/>
        <v/>
      </c>
    </row>
    <row r="383" spans="2:11" x14ac:dyDescent="0.25">
      <c r="B383" s="10" t="str">
        <f>IF(ROW(A377)&lt;=MAX(add!$A:$A),ROW($A377),"")</f>
        <v/>
      </c>
      <c r="C383" s="6"/>
      <c r="D383" s="7"/>
      <c r="E383" s="7"/>
      <c r="F383" s="7"/>
      <c r="G383" s="7" t="str">
        <f t="shared" si="25"/>
        <v/>
      </c>
      <c r="H383" s="7" t="str">
        <f t="shared" si="26"/>
        <v/>
      </c>
      <c r="I383" s="7" t="str">
        <f t="shared" si="27"/>
        <v/>
      </c>
      <c r="J383" s="7" t="str">
        <f t="shared" si="28"/>
        <v/>
      </c>
      <c r="K383" s="7" t="str">
        <f t="shared" si="29"/>
        <v/>
      </c>
    </row>
    <row r="384" spans="2:11" x14ac:dyDescent="0.25">
      <c r="B384" s="10" t="str">
        <f>IF(ROW(A378)&lt;=MAX(add!$A:$A),ROW($A378),"")</f>
        <v/>
      </c>
      <c r="C384" s="6"/>
      <c r="D384" s="7"/>
      <c r="E384" s="7"/>
      <c r="F384" s="7"/>
      <c r="G384" s="7" t="str">
        <f t="shared" si="25"/>
        <v/>
      </c>
      <c r="H384" s="7" t="str">
        <f t="shared" si="26"/>
        <v/>
      </c>
      <c r="I384" s="7" t="str">
        <f t="shared" si="27"/>
        <v/>
      </c>
      <c r="J384" s="7" t="str">
        <f t="shared" si="28"/>
        <v/>
      </c>
      <c r="K384" s="7" t="str">
        <f t="shared" si="29"/>
        <v/>
      </c>
    </row>
    <row r="385" spans="2:11" x14ac:dyDescent="0.25">
      <c r="B385" s="10" t="str">
        <f>IF(ROW(A379)&lt;=MAX(add!$A:$A),ROW($A379),"")</f>
        <v/>
      </c>
      <c r="C385" s="6"/>
      <c r="D385" s="7"/>
      <c r="E385" s="7"/>
      <c r="F385" s="7"/>
      <c r="G385" s="7" t="str">
        <f t="shared" si="25"/>
        <v/>
      </c>
      <c r="H385" s="7" t="str">
        <f t="shared" si="26"/>
        <v/>
      </c>
      <c r="I385" s="7" t="str">
        <f t="shared" si="27"/>
        <v/>
      </c>
      <c r="J385" s="7" t="str">
        <f t="shared" si="28"/>
        <v/>
      </c>
      <c r="K385" s="7" t="str">
        <f t="shared" si="29"/>
        <v/>
      </c>
    </row>
    <row r="386" spans="2:11" x14ac:dyDescent="0.25">
      <c r="B386" s="10" t="str">
        <f>IF(ROW(A380)&lt;=MAX(add!$A:$A),ROW($A380),"")</f>
        <v/>
      </c>
      <c r="C386" s="6"/>
      <c r="D386" s="7"/>
      <c r="E386" s="7"/>
      <c r="F386" s="7"/>
      <c r="G386" s="7" t="str">
        <f t="shared" si="25"/>
        <v/>
      </c>
      <c r="H386" s="7" t="str">
        <f t="shared" si="26"/>
        <v/>
      </c>
      <c r="I386" s="7" t="str">
        <f t="shared" si="27"/>
        <v/>
      </c>
      <c r="J386" s="7" t="str">
        <f t="shared" si="28"/>
        <v/>
      </c>
      <c r="K386" s="7" t="str">
        <f t="shared" si="29"/>
        <v/>
      </c>
    </row>
    <row r="387" spans="2:11" x14ac:dyDescent="0.25">
      <c r="B387" s="10" t="str">
        <f>IF(ROW(A381)&lt;=MAX(add!$A:$A),ROW($A381),"")</f>
        <v/>
      </c>
      <c r="C387" s="6"/>
      <c r="D387" s="7"/>
      <c r="E387" s="7"/>
      <c r="F387" s="7"/>
      <c r="G387" s="7" t="str">
        <f t="shared" si="25"/>
        <v/>
      </c>
      <c r="H387" s="7" t="str">
        <f t="shared" si="26"/>
        <v/>
      </c>
      <c r="I387" s="7" t="str">
        <f t="shared" si="27"/>
        <v/>
      </c>
      <c r="J387" s="7" t="str">
        <f t="shared" si="28"/>
        <v/>
      </c>
      <c r="K387" s="7" t="str">
        <f t="shared" si="29"/>
        <v/>
      </c>
    </row>
    <row r="388" spans="2:11" x14ac:dyDescent="0.25">
      <c r="B388" s="10" t="str">
        <f>IF(ROW(A382)&lt;=MAX(add!$A:$A),ROW($A382),"")</f>
        <v/>
      </c>
      <c r="C388" s="6"/>
      <c r="D388" s="7"/>
      <c r="E388" s="7"/>
      <c r="F388" s="7"/>
      <c r="G388" s="7" t="str">
        <f t="shared" si="25"/>
        <v/>
      </c>
      <c r="H388" s="7" t="str">
        <f t="shared" si="26"/>
        <v/>
      </c>
      <c r="I388" s="7" t="str">
        <f t="shared" si="27"/>
        <v/>
      </c>
      <c r="J388" s="7" t="str">
        <f t="shared" si="28"/>
        <v/>
      </c>
      <c r="K388" s="7" t="str">
        <f t="shared" si="29"/>
        <v/>
      </c>
    </row>
    <row r="389" spans="2:11" x14ac:dyDescent="0.25">
      <c r="B389" s="10" t="str">
        <f>IF(ROW(A383)&lt;=MAX(add!$A:$A),ROW($A383),"")</f>
        <v/>
      </c>
      <c r="C389" s="6"/>
      <c r="D389" s="7"/>
      <c r="E389" s="7"/>
      <c r="F389" s="7"/>
      <c r="G389" s="7" t="str">
        <f t="shared" si="25"/>
        <v/>
      </c>
      <c r="H389" s="7" t="str">
        <f t="shared" si="26"/>
        <v/>
      </c>
      <c r="I389" s="7" t="str">
        <f t="shared" si="27"/>
        <v/>
      </c>
      <c r="J389" s="7" t="str">
        <f t="shared" si="28"/>
        <v/>
      </c>
      <c r="K389" s="7" t="str">
        <f t="shared" si="29"/>
        <v/>
      </c>
    </row>
    <row r="390" spans="2:11" x14ac:dyDescent="0.25">
      <c r="B390" s="10" t="str">
        <f>IF(ROW(A384)&lt;=MAX(add!$A:$A),ROW($A384),"")</f>
        <v/>
      </c>
      <c r="C390" s="6"/>
      <c r="D390" s="7"/>
      <c r="E390" s="7"/>
      <c r="F390" s="7"/>
      <c r="G390" s="7" t="str">
        <f t="shared" si="25"/>
        <v/>
      </c>
      <c r="H390" s="7" t="str">
        <f t="shared" si="26"/>
        <v/>
      </c>
      <c r="I390" s="7" t="str">
        <f t="shared" si="27"/>
        <v/>
      </c>
      <c r="J390" s="7" t="str">
        <f t="shared" si="28"/>
        <v/>
      </c>
      <c r="K390" s="7" t="str">
        <f t="shared" si="29"/>
        <v/>
      </c>
    </row>
    <row r="391" spans="2:11" x14ac:dyDescent="0.25">
      <c r="B391" s="10" t="str">
        <f>IF(ROW(A385)&lt;=MAX(add!$A:$A),ROW($A385),"")</f>
        <v/>
      </c>
      <c r="C391" s="6"/>
      <c r="D391" s="7"/>
      <c r="E391" s="7"/>
      <c r="F391" s="7"/>
      <c r="G391" s="7" t="str">
        <f t="shared" ref="G391:G454" si="30">IF(B391="","",SUMIF(ADDRES,B391,ADDFV))</f>
        <v/>
      </c>
      <c r="H391" s="7" t="str">
        <f t="shared" ref="H391:H454" si="31">IF(B391="","",INDEX(RFC,MATCH(B391,ADDRES,0),0))</f>
        <v/>
      </c>
      <c r="I391" s="7" t="str">
        <f t="shared" ref="I391:I454" si="32">IF(B391="","",SUMIF(ADDRES,B391,EXFC))</f>
        <v/>
      </c>
      <c r="J391" s="7" t="str">
        <f t="shared" ref="J391:J454" si="33">IF(B391="","",INDEX(RTV,MATCH(B391,ADDRES,0),0))</f>
        <v/>
      </c>
      <c r="K391" s="7" t="str">
        <f t="shared" si="29"/>
        <v/>
      </c>
    </row>
    <row r="392" spans="2:11" x14ac:dyDescent="0.25">
      <c r="B392" s="10" t="str">
        <f>IF(ROW(A386)&lt;=MAX(add!$A:$A),ROW($A386),"")</f>
        <v/>
      </c>
      <c r="C392" s="6"/>
      <c r="D392" s="7"/>
      <c r="E392" s="7"/>
      <c r="F392" s="7"/>
      <c r="G392" s="7" t="str">
        <f t="shared" si="30"/>
        <v/>
      </c>
      <c r="H392" s="7" t="str">
        <f t="shared" si="31"/>
        <v/>
      </c>
      <c r="I392" s="7" t="str">
        <f t="shared" si="32"/>
        <v/>
      </c>
      <c r="J392" s="7" t="str">
        <f t="shared" si="33"/>
        <v/>
      </c>
      <c r="K392" s="7" t="str">
        <f t="shared" si="29"/>
        <v/>
      </c>
    </row>
    <row r="393" spans="2:11" x14ac:dyDescent="0.25">
      <c r="B393" s="10" t="str">
        <f>IF(ROW(A387)&lt;=MAX(add!$A:$A),ROW($A387),"")</f>
        <v/>
      </c>
      <c r="C393" s="6"/>
      <c r="D393" s="7"/>
      <c r="E393" s="7"/>
      <c r="F393" s="7"/>
      <c r="G393" s="7" t="str">
        <f t="shared" si="30"/>
        <v/>
      </c>
      <c r="H393" s="7" t="str">
        <f t="shared" si="31"/>
        <v/>
      </c>
      <c r="I393" s="7" t="str">
        <f t="shared" si="32"/>
        <v/>
      </c>
      <c r="J393" s="7" t="str">
        <f t="shared" si="33"/>
        <v/>
      </c>
      <c r="K393" s="7" t="str">
        <f t="shared" ref="K393:K456" si="34">IFERROR((K392+G393+H393)-(I393+J393),"")</f>
        <v/>
      </c>
    </row>
    <row r="394" spans="2:11" x14ac:dyDescent="0.25">
      <c r="B394" s="10" t="str">
        <f>IF(ROW(A388)&lt;=MAX(add!$A:$A),ROW($A388),"")</f>
        <v/>
      </c>
      <c r="C394" s="6"/>
      <c r="D394" s="7"/>
      <c r="E394" s="7"/>
      <c r="F394" s="7"/>
      <c r="G394" s="7" t="str">
        <f t="shared" si="30"/>
        <v/>
      </c>
      <c r="H394" s="7" t="str">
        <f t="shared" si="31"/>
        <v/>
      </c>
      <c r="I394" s="7" t="str">
        <f t="shared" si="32"/>
        <v/>
      </c>
      <c r="J394" s="7" t="str">
        <f t="shared" si="33"/>
        <v/>
      </c>
      <c r="K394" s="7" t="str">
        <f t="shared" si="34"/>
        <v/>
      </c>
    </row>
    <row r="395" spans="2:11" x14ac:dyDescent="0.25">
      <c r="B395" s="10" t="str">
        <f>IF(ROW(A389)&lt;=MAX(add!$A:$A),ROW($A389),"")</f>
        <v/>
      </c>
      <c r="C395" s="6"/>
      <c r="D395" s="7"/>
      <c r="E395" s="7"/>
      <c r="F395" s="7"/>
      <c r="G395" s="7" t="str">
        <f t="shared" si="30"/>
        <v/>
      </c>
      <c r="H395" s="7" t="str">
        <f t="shared" si="31"/>
        <v/>
      </c>
      <c r="I395" s="7" t="str">
        <f t="shared" si="32"/>
        <v/>
      </c>
      <c r="J395" s="7" t="str">
        <f t="shared" si="33"/>
        <v/>
      </c>
      <c r="K395" s="7" t="str">
        <f t="shared" si="34"/>
        <v/>
      </c>
    </row>
    <row r="396" spans="2:11" x14ac:dyDescent="0.25">
      <c r="B396" s="10" t="str">
        <f>IF(ROW(A390)&lt;=MAX(add!$A:$A),ROW($A390),"")</f>
        <v/>
      </c>
      <c r="C396" s="6"/>
      <c r="D396" s="7"/>
      <c r="E396" s="7"/>
      <c r="F396" s="7"/>
      <c r="G396" s="7" t="str">
        <f t="shared" si="30"/>
        <v/>
      </c>
      <c r="H396" s="7" t="str">
        <f t="shared" si="31"/>
        <v/>
      </c>
      <c r="I396" s="7" t="str">
        <f t="shared" si="32"/>
        <v/>
      </c>
      <c r="J396" s="7" t="str">
        <f t="shared" si="33"/>
        <v/>
      </c>
      <c r="K396" s="7" t="str">
        <f t="shared" si="34"/>
        <v/>
      </c>
    </row>
    <row r="397" spans="2:11" x14ac:dyDescent="0.25">
      <c r="B397" s="10" t="str">
        <f>IF(ROW(A391)&lt;=MAX(add!$A:$A),ROW($A391),"")</f>
        <v/>
      </c>
      <c r="C397" s="6"/>
      <c r="D397" s="7"/>
      <c r="E397" s="7"/>
      <c r="F397" s="7"/>
      <c r="G397" s="7" t="str">
        <f t="shared" si="30"/>
        <v/>
      </c>
      <c r="H397" s="7" t="str">
        <f t="shared" si="31"/>
        <v/>
      </c>
      <c r="I397" s="7" t="str">
        <f t="shared" si="32"/>
        <v/>
      </c>
      <c r="J397" s="7" t="str">
        <f t="shared" si="33"/>
        <v/>
      </c>
      <c r="K397" s="7" t="str">
        <f t="shared" si="34"/>
        <v/>
      </c>
    </row>
    <row r="398" spans="2:11" x14ac:dyDescent="0.25">
      <c r="B398" s="10" t="str">
        <f>IF(ROW(A392)&lt;=MAX(add!$A:$A),ROW($A392),"")</f>
        <v/>
      </c>
      <c r="C398" s="6"/>
      <c r="D398" s="7"/>
      <c r="E398" s="7"/>
      <c r="F398" s="7"/>
      <c r="G398" s="7" t="str">
        <f t="shared" si="30"/>
        <v/>
      </c>
      <c r="H398" s="7" t="str">
        <f t="shared" si="31"/>
        <v/>
      </c>
      <c r="I398" s="7" t="str">
        <f t="shared" si="32"/>
        <v/>
      </c>
      <c r="J398" s="7" t="str">
        <f t="shared" si="33"/>
        <v/>
      </c>
      <c r="K398" s="7" t="str">
        <f t="shared" si="34"/>
        <v/>
      </c>
    </row>
    <row r="399" spans="2:11" x14ac:dyDescent="0.25">
      <c r="B399" s="10" t="str">
        <f>IF(ROW(A393)&lt;=MAX(add!$A:$A),ROW($A393),"")</f>
        <v/>
      </c>
      <c r="C399" s="6"/>
      <c r="D399" s="7"/>
      <c r="E399" s="7"/>
      <c r="F399" s="7"/>
      <c r="G399" s="7" t="str">
        <f t="shared" si="30"/>
        <v/>
      </c>
      <c r="H399" s="7" t="str">
        <f t="shared" si="31"/>
        <v/>
      </c>
      <c r="I399" s="7" t="str">
        <f t="shared" si="32"/>
        <v/>
      </c>
      <c r="J399" s="7" t="str">
        <f t="shared" si="33"/>
        <v/>
      </c>
      <c r="K399" s="7" t="str">
        <f t="shared" si="34"/>
        <v/>
      </c>
    </row>
    <row r="400" spans="2:11" x14ac:dyDescent="0.25">
      <c r="B400" s="10" t="str">
        <f>IF(ROW(A394)&lt;=MAX(add!$A:$A),ROW($A394),"")</f>
        <v/>
      </c>
      <c r="C400" s="6"/>
      <c r="D400" s="7"/>
      <c r="E400" s="7"/>
      <c r="F400" s="7"/>
      <c r="G400" s="7" t="str">
        <f t="shared" si="30"/>
        <v/>
      </c>
      <c r="H400" s="7" t="str">
        <f t="shared" si="31"/>
        <v/>
      </c>
      <c r="I400" s="7" t="str">
        <f t="shared" si="32"/>
        <v/>
      </c>
      <c r="J400" s="7" t="str">
        <f t="shared" si="33"/>
        <v/>
      </c>
      <c r="K400" s="7" t="str">
        <f t="shared" si="34"/>
        <v/>
      </c>
    </row>
    <row r="401" spans="2:11" x14ac:dyDescent="0.25">
      <c r="B401" s="10" t="str">
        <f>IF(ROW(A395)&lt;=MAX(add!$A:$A),ROW($A395),"")</f>
        <v/>
      </c>
      <c r="C401" s="6"/>
      <c r="D401" s="7"/>
      <c r="E401" s="7"/>
      <c r="F401" s="7"/>
      <c r="G401" s="7" t="str">
        <f t="shared" si="30"/>
        <v/>
      </c>
      <c r="H401" s="7" t="str">
        <f t="shared" si="31"/>
        <v/>
      </c>
      <c r="I401" s="7" t="str">
        <f t="shared" si="32"/>
        <v/>
      </c>
      <c r="J401" s="7" t="str">
        <f t="shared" si="33"/>
        <v/>
      </c>
      <c r="K401" s="7" t="str">
        <f t="shared" si="34"/>
        <v/>
      </c>
    </row>
    <row r="402" spans="2:11" x14ac:dyDescent="0.25">
      <c r="B402" s="10" t="str">
        <f>IF(ROW(A396)&lt;=MAX(add!$A:$A),ROW($A396),"")</f>
        <v/>
      </c>
      <c r="C402" s="6"/>
      <c r="D402" s="7"/>
      <c r="E402" s="7"/>
      <c r="F402" s="7"/>
      <c r="G402" s="7" t="str">
        <f t="shared" si="30"/>
        <v/>
      </c>
      <c r="H402" s="7" t="str">
        <f t="shared" si="31"/>
        <v/>
      </c>
      <c r="I402" s="7" t="str">
        <f t="shared" si="32"/>
        <v/>
      </c>
      <c r="J402" s="7" t="str">
        <f t="shared" si="33"/>
        <v/>
      </c>
      <c r="K402" s="7" t="str">
        <f t="shared" si="34"/>
        <v/>
      </c>
    </row>
    <row r="403" spans="2:11" x14ac:dyDescent="0.25">
      <c r="B403" s="10" t="str">
        <f>IF(ROW(A397)&lt;=MAX(add!$A:$A),ROW($A397),"")</f>
        <v/>
      </c>
      <c r="C403" s="6"/>
      <c r="D403" s="7"/>
      <c r="E403" s="7"/>
      <c r="F403" s="7"/>
      <c r="G403" s="7" t="str">
        <f t="shared" si="30"/>
        <v/>
      </c>
      <c r="H403" s="7" t="str">
        <f t="shared" si="31"/>
        <v/>
      </c>
      <c r="I403" s="7" t="str">
        <f t="shared" si="32"/>
        <v/>
      </c>
      <c r="J403" s="7" t="str">
        <f t="shared" si="33"/>
        <v/>
      </c>
      <c r="K403" s="7" t="str">
        <f t="shared" si="34"/>
        <v/>
      </c>
    </row>
    <row r="404" spans="2:11" x14ac:dyDescent="0.25">
      <c r="B404" s="10" t="str">
        <f>IF(ROW(A398)&lt;=MAX(add!$A:$A),ROW($A398),"")</f>
        <v/>
      </c>
      <c r="C404" s="6"/>
      <c r="D404" s="7"/>
      <c r="E404" s="7"/>
      <c r="F404" s="7"/>
      <c r="G404" s="7" t="str">
        <f t="shared" si="30"/>
        <v/>
      </c>
      <c r="H404" s="7" t="str">
        <f t="shared" si="31"/>
        <v/>
      </c>
      <c r="I404" s="7" t="str">
        <f t="shared" si="32"/>
        <v/>
      </c>
      <c r="J404" s="7" t="str">
        <f t="shared" si="33"/>
        <v/>
      </c>
      <c r="K404" s="7" t="str">
        <f t="shared" si="34"/>
        <v/>
      </c>
    </row>
    <row r="405" spans="2:11" x14ac:dyDescent="0.25">
      <c r="B405" s="10" t="str">
        <f>IF(ROW(A399)&lt;=MAX(add!$A:$A),ROW($A399),"")</f>
        <v/>
      </c>
      <c r="C405" s="6"/>
      <c r="D405" s="7"/>
      <c r="E405" s="7"/>
      <c r="F405" s="7"/>
      <c r="G405" s="7" t="str">
        <f t="shared" si="30"/>
        <v/>
      </c>
      <c r="H405" s="7" t="str">
        <f t="shared" si="31"/>
        <v/>
      </c>
      <c r="I405" s="7" t="str">
        <f t="shared" si="32"/>
        <v/>
      </c>
      <c r="J405" s="7" t="str">
        <f t="shared" si="33"/>
        <v/>
      </c>
      <c r="K405" s="7" t="str">
        <f t="shared" si="34"/>
        <v/>
      </c>
    </row>
    <row r="406" spans="2:11" x14ac:dyDescent="0.25">
      <c r="B406" s="10" t="str">
        <f>IF(ROW(A400)&lt;=MAX(add!$A:$A),ROW($A400),"")</f>
        <v/>
      </c>
      <c r="C406" s="6"/>
      <c r="D406" s="7"/>
      <c r="E406" s="7"/>
      <c r="F406" s="7"/>
      <c r="G406" s="7" t="str">
        <f t="shared" si="30"/>
        <v/>
      </c>
      <c r="H406" s="7" t="str">
        <f t="shared" si="31"/>
        <v/>
      </c>
      <c r="I406" s="7" t="str">
        <f t="shared" si="32"/>
        <v/>
      </c>
      <c r="J406" s="7" t="str">
        <f t="shared" si="33"/>
        <v/>
      </c>
      <c r="K406" s="7" t="str">
        <f t="shared" si="34"/>
        <v/>
      </c>
    </row>
    <row r="407" spans="2:11" x14ac:dyDescent="0.25">
      <c r="B407" s="10" t="str">
        <f>IF(ROW(A401)&lt;=MAX(add!$A:$A),ROW($A401),"")</f>
        <v/>
      </c>
      <c r="C407" s="6"/>
      <c r="D407" s="7"/>
      <c r="E407" s="7"/>
      <c r="F407" s="7"/>
      <c r="G407" s="7" t="str">
        <f t="shared" si="30"/>
        <v/>
      </c>
      <c r="H407" s="7" t="str">
        <f t="shared" si="31"/>
        <v/>
      </c>
      <c r="I407" s="7" t="str">
        <f t="shared" si="32"/>
        <v/>
      </c>
      <c r="J407" s="7" t="str">
        <f t="shared" si="33"/>
        <v/>
      </c>
      <c r="K407" s="7" t="str">
        <f t="shared" si="34"/>
        <v/>
      </c>
    </row>
    <row r="408" spans="2:11" x14ac:dyDescent="0.25">
      <c r="B408" s="10" t="str">
        <f>IF(ROW(A402)&lt;=MAX(add!$A:$A),ROW($A402),"")</f>
        <v/>
      </c>
      <c r="C408" s="6"/>
      <c r="D408" s="7"/>
      <c r="E408" s="7"/>
      <c r="F408" s="7"/>
      <c r="G408" s="7" t="str">
        <f t="shared" si="30"/>
        <v/>
      </c>
      <c r="H408" s="7" t="str">
        <f t="shared" si="31"/>
        <v/>
      </c>
      <c r="I408" s="7" t="str">
        <f t="shared" si="32"/>
        <v/>
      </c>
      <c r="J408" s="7" t="str">
        <f t="shared" si="33"/>
        <v/>
      </c>
      <c r="K408" s="7" t="str">
        <f t="shared" si="34"/>
        <v/>
      </c>
    </row>
    <row r="409" spans="2:11" x14ac:dyDescent="0.25">
      <c r="B409" s="10" t="str">
        <f>IF(ROW(A403)&lt;=MAX(add!$A:$A),ROW($A403),"")</f>
        <v/>
      </c>
      <c r="C409" s="6"/>
      <c r="D409" s="7"/>
      <c r="E409" s="7"/>
      <c r="F409" s="7"/>
      <c r="G409" s="7" t="str">
        <f t="shared" si="30"/>
        <v/>
      </c>
      <c r="H409" s="7" t="str">
        <f t="shared" si="31"/>
        <v/>
      </c>
      <c r="I409" s="7" t="str">
        <f t="shared" si="32"/>
        <v/>
      </c>
      <c r="J409" s="7" t="str">
        <f t="shared" si="33"/>
        <v/>
      </c>
      <c r="K409" s="7" t="str">
        <f t="shared" si="34"/>
        <v/>
      </c>
    </row>
    <row r="410" spans="2:11" x14ac:dyDescent="0.25">
      <c r="B410" s="10" t="str">
        <f>IF(ROW(A404)&lt;=MAX(add!$A:$A),ROW($A404),"")</f>
        <v/>
      </c>
      <c r="C410" s="6"/>
      <c r="D410" s="7"/>
      <c r="E410" s="7"/>
      <c r="F410" s="7"/>
      <c r="G410" s="7" t="str">
        <f t="shared" si="30"/>
        <v/>
      </c>
      <c r="H410" s="7" t="str">
        <f t="shared" si="31"/>
        <v/>
      </c>
      <c r="I410" s="7" t="str">
        <f t="shared" si="32"/>
        <v/>
      </c>
      <c r="J410" s="7" t="str">
        <f t="shared" si="33"/>
        <v/>
      </c>
      <c r="K410" s="7" t="str">
        <f t="shared" si="34"/>
        <v/>
      </c>
    </row>
    <row r="411" spans="2:11" x14ac:dyDescent="0.25">
      <c r="B411" s="10" t="str">
        <f>IF(ROW(A405)&lt;=MAX(add!$A:$A),ROW($A405),"")</f>
        <v/>
      </c>
      <c r="C411" s="6"/>
      <c r="D411" s="7"/>
      <c r="E411" s="7"/>
      <c r="F411" s="7"/>
      <c r="G411" s="7" t="str">
        <f t="shared" si="30"/>
        <v/>
      </c>
      <c r="H411" s="7" t="str">
        <f t="shared" si="31"/>
        <v/>
      </c>
      <c r="I411" s="7" t="str">
        <f t="shared" si="32"/>
        <v/>
      </c>
      <c r="J411" s="7" t="str">
        <f t="shared" si="33"/>
        <v/>
      </c>
      <c r="K411" s="7" t="str">
        <f t="shared" si="34"/>
        <v/>
      </c>
    </row>
    <row r="412" spans="2:11" x14ac:dyDescent="0.25">
      <c r="B412" s="10" t="str">
        <f>IF(ROW(A406)&lt;=MAX(add!$A:$A),ROW($A406),"")</f>
        <v/>
      </c>
      <c r="C412" s="6"/>
      <c r="D412" s="7"/>
      <c r="E412" s="7"/>
      <c r="F412" s="7"/>
      <c r="G412" s="7" t="str">
        <f t="shared" si="30"/>
        <v/>
      </c>
      <c r="H412" s="7" t="str">
        <f t="shared" si="31"/>
        <v/>
      </c>
      <c r="I412" s="7" t="str">
        <f t="shared" si="32"/>
        <v/>
      </c>
      <c r="J412" s="7" t="str">
        <f t="shared" si="33"/>
        <v/>
      </c>
      <c r="K412" s="7" t="str">
        <f t="shared" si="34"/>
        <v/>
      </c>
    </row>
    <row r="413" spans="2:11" x14ac:dyDescent="0.25">
      <c r="B413" s="10" t="str">
        <f>IF(ROW(A407)&lt;=MAX(add!$A:$A),ROW($A407),"")</f>
        <v/>
      </c>
      <c r="C413" s="6"/>
      <c r="D413" s="7"/>
      <c r="E413" s="7"/>
      <c r="F413" s="7"/>
      <c r="G413" s="7" t="str">
        <f t="shared" si="30"/>
        <v/>
      </c>
      <c r="H413" s="7" t="str">
        <f t="shared" si="31"/>
        <v/>
      </c>
      <c r="I413" s="7" t="str">
        <f t="shared" si="32"/>
        <v/>
      </c>
      <c r="J413" s="7" t="str">
        <f t="shared" si="33"/>
        <v/>
      </c>
      <c r="K413" s="7" t="str">
        <f t="shared" si="34"/>
        <v/>
      </c>
    </row>
    <row r="414" spans="2:11" x14ac:dyDescent="0.25">
      <c r="B414" s="10" t="str">
        <f>IF(ROW(A408)&lt;=MAX(add!$A:$A),ROW($A408),"")</f>
        <v/>
      </c>
      <c r="C414" s="6"/>
      <c r="D414" s="7"/>
      <c r="E414" s="7"/>
      <c r="F414" s="7"/>
      <c r="G414" s="7" t="str">
        <f t="shared" si="30"/>
        <v/>
      </c>
      <c r="H414" s="7" t="str">
        <f t="shared" si="31"/>
        <v/>
      </c>
      <c r="I414" s="7" t="str">
        <f t="shared" si="32"/>
        <v/>
      </c>
      <c r="J414" s="7" t="str">
        <f t="shared" si="33"/>
        <v/>
      </c>
      <c r="K414" s="7" t="str">
        <f t="shared" si="34"/>
        <v/>
      </c>
    </row>
    <row r="415" spans="2:11" x14ac:dyDescent="0.25">
      <c r="B415" s="10" t="str">
        <f>IF(ROW(A409)&lt;=MAX(add!$A:$A),ROW($A409),"")</f>
        <v/>
      </c>
      <c r="C415" s="6"/>
      <c r="D415" s="7"/>
      <c r="E415" s="7"/>
      <c r="F415" s="7"/>
      <c r="G415" s="7" t="str">
        <f t="shared" si="30"/>
        <v/>
      </c>
      <c r="H415" s="7" t="str">
        <f t="shared" si="31"/>
        <v/>
      </c>
      <c r="I415" s="7" t="str">
        <f t="shared" si="32"/>
        <v/>
      </c>
      <c r="J415" s="7" t="str">
        <f t="shared" si="33"/>
        <v/>
      </c>
      <c r="K415" s="7" t="str">
        <f t="shared" si="34"/>
        <v/>
      </c>
    </row>
    <row r="416" spans="2:11" x14ac:dyDescent="0.25">
      <c r="B416" s="10" t="str">
        <f>IF(ROW(A410)&lt;=MAX(add!$A:$A),ROW($A410),"")</f>
        <v/>
      </c>
      <c r="C416" s="6"/>
      <c r="D416" s="7"/>
      <c r="E416" s="7"/>
      <c r="F416" s="7"/>
      <c r="G416" s="7" t="str">
        <f t="shared" si="30"/>
        <v/>
      </c>
      <c r="H416" s="7" t="str">
        <f t="shared" si="31"/>
        <v/>
      </c>
      <c r="I416" s="7" t="str">
        <f t="shared" si="32"/>
        <v/>
      </c>
      <c r="J416" s="7" t="str">
        <f t="shared" si="33"/>
        <v/>
      </c>
      <c r="K416" s="7" t="str">
        <f t="shared" si="34"/>
        <v/>
      </c>
    </row>
    <row r="417" spans="2:11" x14ac:dyDescent="0.25">
      <c r="B417" s="10" t="str">
        <f>IF(ROW(A411)&lt;=MAX(add!$A:$A),ROW($A411),"")</f>
        <v/>
      </c>
      <c r="C417" s="6"/>
      <c r="D417" s="7"/>
      <c r="E417" s="7"/>
      <c r="F417" s="7"/>
      <c r="G417" s="7" t="str">
        <f t="shared" si="30"/>
        <v/>
      </c>
      <c r="H417" s="7" t="str">
        <f t="shared" si="31"/>
        <v/>
      </c>
      <c r="I417" s="7" t="str">
        <f t="shared" si="32"/>
        <v/>
      </c>
      <c r="J417" s="7" t="str">
        <f t="shared" si="33"/>
        <v/>
      </c>
      <c r="K417" s="7" t="str">
        <f t="shared" si="34"/>
        <v/>
      </c>
    </row>
    <row r="418" spans="2:11" x14ac:dyDescent="0.25">
      <c r="B418" s="10" t="str">
        <f>IF(ROW(A412)&lt;=MAX(add!$A:$A),ROW($A412),"")</f>
        <v/>
      </c>
      <c r="C418" s="6"/>
      <c r="D418" s="7"/>
      <c r="E418" s="7"/>
      <c r="F418" s="7"/>
      <c r="G418" s="7" t="str">
        <f t="shared" si="30"/>
        <v/>
      </c>
      <c r="H418" s="7" t="str">
        <f t="shared" si="31"/>
        <v/>
      </c>
      <c r="I418" s="7" t="str">
        <f t="shared" si="32"/>
        <v/>
      </c>
      <c r="J418" s="7" t="str">
        <f t="shared" si="33"/>
        <v/>
      </c>
      <c r="K418" s="7" t="str">
        <f t="shared" si="34"/>
        <v/>
      </c>
    </row>
    <row r="419" spans="2:11" x14ac:dyDescent="0.25">
      <c r="B419" s="10" t="str">
        <f>IF(ROW(A413)&lt;=MAX(add!$A:$A),ROW($A413),"")</f>
        <v/>
      </c>
      <c r="C419" s="6"/>
      <c r="D419" s="7"/>
      <c r="E419" s="7"/>
      <c r="F419" s="7"/>
      <c r="G419" s="7" t="str">
        <f t="shared" si="30"/>
        <v/>
      </c>
      <c r="H419" s="7" t="str">
        <f t="shared" si="31"/>
        <v/>
      </c>
      <c r="I419" s="7" t="str">
        <f t="shared" si="32"/>
        <v/>
      </c>
      <c r="J419" s="7" t="str">
        <f t="shared" si="33"/>
        <v/>
      </c>
      <c r="K419" s="7" t="str">
        <f t="shared" si="34"/>
        <v/>
      </c>
    </row>
    <row r="420" spans="2:11" x14ac:dyDescent="0.25">
      <c r="B420" s="10" t="str">
        <f>IF(ROW(A414)&lt;=MAX(add!$A:$A),ROW($A414),"")</f>
        <v/>
      </c>
      <c r="C420" s="6"/>
      <c r="D420" s="7"/>
      <c r="E420" s="7"/>
      <c r="F420" s="7"/>
      <c r="G420" s="7" t="str">
        <f t="shared" si="30"/>
        <v/>
      </c>
      <c r="H420" s="7" t="str">
        <f t="shared" si="31"/>
        <v/>
      </c>
      <c r="I420" s="7" t="str">
        <f t="shared" si="32"/>
        <v/>
      </c>
      <c r="J420" s="7" t="str">
        <f t="shared" si="33"/>
        <v/>
      </c>
      <c r="K420" s="7" t="str">
        <f t="shared" si="34"/>
        <v/>
      </c>
    </row>
    <row r="421" spans="2:11" x14ac:dyDescent="0.25">
      <c r="B421" s="10" t="str">
        <f>IF(ROW(A415)&lt;=MAX(add!$A:$A),ROW($A415),"")</f>
        <v/>
      </c>
      <c r="C421" s="6"/>
      <c r="D421" s="7"/>
      <c r="E421" s="7"/>
      <c r="F421" s="7"/>
      <c r="G421" s="7" t="str">
        <f t="shared" si="30"/>
        <v/>
      </c>
      <c r="H421" s="7" t="str">
        <f t="shared" si="31"/>
        <v/>
      </c>
      <c r="I421" s="7" t="str">
        <f t="shared" si="32"/>
        <v/>
      </c>
      <c r="J421" s="7" t="str">
        <f t="shared" si="33"/>
        <v/>
      </c>
      <c r="K421" s="7" t="str">
        <f t="shared" si="34"/>
        <v/>
      </c>
    </row>
    <row r="422" spans="2:11" x14ac:dyDescent="0.25">
      <c r="B422" s="10" t="str">
        <f>IF(ROW(A416)&lt;=MAX(add!$A:$A),ROW($A416),"")</f>
        <v/>
      </c>
      <c r="C422" s="6"/>
      <c r="D422" s="7"/>
      <c r="E422" s="7"/>
      <c r="F422" s="7"/>
      <c r="G422" s="7" t="str">
        <f t="shared" si="30"/>
        <v/>
      </c>
      <c r="H422" s="7" t="str">
        <f t="shared" si="31"/>
        <v/>
      </c>
      <c r="I422" s="7" t="str">
        <f t="shared" si="32"/>
        <v/>
      </c>
      <c r="J422" s="7" t="str">
        <f t="shared" si="33"/>
        <v/>
      </c>
      <c r="K422" s="7" t="str">
        <f t="shared" si="34"/>
        <v/>
      </c>
    </row>
    <row r="423" spans="2:11" x14ac:dyDescent="0.25">
      <c r="B423" s="10" t="str">
        <f>IF(ROW(A417)&lt;=MAX(add!$A:$A),ROW($A417),"")</f>
        <v/>
      </c>
      <c r="C423" s="6"/>
      <c r="D423" s="7"/>
      <c r="E423" s="7"/>
      <c r="F423" s="7"/>
      <c r="G423" s="7" t="str">
        <f t="shared" si="30"/>
        <v/>
      </c>
      <c r="H423" s="7" t="str">
        <f t="shared" si="31"/>
        <v/>
      </c>
      <c r="I423" s="7" t="str">
        <f t="shared" si="32"/>
        <v/>
      </c>
      <c r="J423" s="7" t="str">
        <f t="shared" si="33"/>
        <v/>
      </c>
      <c r="K423" s="7" t="str">
        <f t="shared" si="34"/>
        <v/>
      </c>
    </row>
    <row r="424" spans="2:11" x14ac:dyDescent="0.25">
      <c r="B424" s="10" t="str">
        <f>IF(ROW(A418)&lt;=MAX(add!$A:$A),ROW($A418),"")</f>
        <v/>
      </c>
      <c r="C424" s="6"/>
      <c r="D424" s="7"/>
      <c r="E424" s="7"/>
      <c r="F424" s="7"/>
      <c r="G424" s="7" t="str">
        <f t="shared" si="30"/>
        <v/>
      </c>
      <c r="H424" s="7" t="str">
        <f t="shared" si="31"/>
        <v/>
      </c>
      <c r="I424" s="7" t="str">
        <f t="shared" si="32"/>
        <v/>
      </c>
      <c r="J424" s="7" t="str">
        <f t="shared" si="33"/>
        <v/>
      </c>
      <c r="K424" s="7" t="str">
        <f t="shared" si="34"/>
        <v/>
      </c>
    </row>
    <row r="425" spans="2:11" x14ac:dyDescent="0.25">
      <c r="B425" s="10" t="str">
        <f>IF(ROW(A419)&lt;=MAX(add!$A:$A),ROW($A419),"")</f>
        <v/>
      </c>
      <c r="C425" s="6"/>
      <c r="D425" s="7"/>
      <c r="E425" s="7"/>
      <c r="F425" s="7"/>
      <c r="G425" s="7" t="str">
        <f t="shared" si="30"/>
        <v/>
      </c>
      <c r="H425" s="7" t="str">
        <f t="shared" si="31"/>
        <v/>
      </c>
      <c r="I425" s="7" t="str">
        <f t="shared" si="32"/>
        <v/>
      </c>
      <c r="J425" s="7" t="str">
        <f t="shared" si="33"/>
        <v/>
      </c>
      <c r="K425" s="7" t="str">
        <f t="shared" si="34"/>
        <v/>
      </c>
    </row>
    <row r="426" spans="2:11" x14ac:dyDescent="0.25">
      <c r="B426" s="10" t="str">
        <f>IF(ROW(A420)&lt;=MAX(add!$A:$A),ROW($A420),"")</f>
        <v/>
      </c>
      <c r="C426" s="6"/>
      <c r="D426" s="7"/>
      <c r="E426" s="7"/>
      <c r="F426" s="7"/>
      <c r="G426" s="7" t="str">
        <f t="shared" si="30"/>
        <v/>
      </c>
      <c r="H426" s="7" t="str">
        <f t="shared" si="31"/>
        <v/>
      </c>
      <c r="I426" s="7" t="str">
        <f t="shared" si="32"/>
        <v/>
      </c>
      <c r="J426" s="7" t="str">
        <f t="shared" si="33"/>
        <v/>
      </c>
      <c r="K426" s="7" t="str">
        <f t="shared" si="34"/>
        <v/>
      </c>
    </row>
    <row r="427" spans="2:11" x14ac:dyDescent="0.25">
      <c r="B427" s="10" t="str">
        <f>IF(ROW(A421)&lt;=MAX(add!$A:$A),ROW($A421),"")</f>
        <v/>
      </c>
      <c r="C427" s="6"/>
      <c r="D427" s="7"/>
      <c r="E427" s="7"/>
      <c r="F427" s="7"/>
      <c r="G427" s="7" t="str">
        <f t="shared" si="30"/>
        <v/>
      </c>
      <c r="H427" s="7" t="str">
        <f t="shared" si="31"/>
        <v/>
      </c>
      <c r="I427" s="7" t="str">
        <f t="shared" si="32"/>
        <v/>
      </c>
      <c r="J427" s="7" t="str">
        <f t="shared" si="33"/>
        <v/>
      </c>
      <c r="K427" s="7" t="str">
        <f t="shared" si="34"/>
        <v/>
      </c>
    </row>
    <row r="428" spans="2:11" x14ac:dyDescent="0.25">
      <c r="B428" s="10" t="str">
        <f>IF(ROW(A422)&lt;=MAX(add!$A:$A),ROW($A422),"")</f>
        <v/>
      </c>
      <c r="C428" s="6"/>
      <c r="D428" s="7"/>
      <c r="E428" s="7"/>
      <c r="F428" s="7"/>
      <c r="G428" s="7" t="str">
        <f t="shared" si="30"/>
        <v/>
      </c>
      <c r="H428" s="7" t="str">
        <f t="shared" si="31"/>
        <v/>
      </c>
      <c r="I428" s="7" t="str">
        <f t="shared" si="32"/>
        <v/>
      </c>
      <c r="J428" s="7" t="str">
        <f t="shared" si="33"/>
        <v/>
      </c>
      <c r="K428" s="7" t="str">
        <f t="shared" si="34"/>
        <v/>
      </c>
    </row>
    <row r="429" spans="2:11" x14ac:dyDescent="0.25">
      <c r="B429" s="10" t="str">
        <f>IF(ROW(A423)&lt;=MAX(add!$A:$A),ROW($A423),"")</f>
        <v/>
      </c>
      <c r="C429" s="6"/>
      <c r="D429" s="7"/>
      <c r="E429" s="7"/>
      <c r="F429" s="7"/>
      <c r="G429" s="7" t="str">
        <f t="shared" si="30"/>
        <v/>
      </c>
      <c r="H429" s="7" t="str">
        <f t="shared" si="31"/>
        <v/>
      </c>
      <c r="I429" s="7" t="str">
        <f t="shared" si="32"/>
        <v/>
      </c>
      <c r="J429" s="7" t="str">
        <f t="shared" si="33"/>
        <v/>
      </c>
      <c r="K429" s="7" t="str">
        <f t="shared" si="34"/>
        <v/>
      </c>
    </row>
    <row r="430" spans="2:11" x14ac:dyDescent="0.25">
      <c r="B430" s="10" t="str">
        <f>IF(ROW(A424)&lt;=MAX(add!$A:$A),ROW($A424),"")</f>
        <v/>
      </c>
      <c r="C430" s="6"/>
      <c r="D430" s="7"/>
      <c r="E430" s="7"/>
      <c r="F430" s="7"/>
      <c r="G430" s="7" t="str">
        <f t="shared" si="30"/>
        <v/>
      </c>
      <c r="H430" s="7" t="str">
        <f t="shared" si="31"/>
        <v/>
      </c>
      <c r="I430" s="7" t="str">
        <f t="shared" si="32"/>
        <v/>
      </c>
      <c r="J430" s="7" t="str">
        <f t="shared" si="33"/>
        <v/>
      </c>
      <c r="K430" s="7" t="str">
        <f t="shared" si="34"/>
        <v/>
      </c>
    </row>
    <row r="431" spans="2:11" x14ac:dyDescent="0.25">
      <c r="B431" s="10" t="str">
        <f>IF(ROW(A425)&lt;=MAX(add!$A:$A),ROW($A425),"")</f>
        <v/>
      </c>
      <c r="C431" s="6"/>
      <c r="D431" s="7"/>
      <c r="E431" s="7"/>
      <c r="F431" s="7"/>
      <c r="G431" s="7" t="str">
        <f t="shared" si="30"/>
        <v/>
      </c>
      <c r="H431" s="7" t="str">
        <f t="shared" si="31"/>
        <v/>
      </c>
      <c r="I431" s="7" t="str">
        <f t="shared" si="32"/>
        <v/>
      </c>
      <c r="J431" s="7" t="str">
        <f t="shared" si="33"/>
        <v/>
      </c>
      <c r="K431" s="7" t="str">
        <f t="shared" si="34"/>
        <v/>
      </c>
    </row>
    <row r="432" spans="2:11" x14ac:dyDescent="0.25">
      <c r="B432" s="10" t="str">
        <f>IF(ROW(A426)&lt;=MAX(add!$A:$A),ROW($A426),"")</f>
        <v/>
      </c>
      <c r="C432" s="6"/>
      <c r="D432" s="7"/>
      <c r="E432" s="7"/>
      <c r="F432" s="7"/>
      <c r="G432" s="7" t="str">
        <f t="shared" si="30"/>
        <v/>
      </c>
      <c r="H432" s="7" t="str">
        <f t="shared" si="31"/>
        <v/>
      </c>
      <c r="I432" s="7" t="str">
        <f t="shared" si="32"/>
        <v/>
      </c>
      <c r="J432" s="7" t="str">
        <f t="shared" si="33"/>
        <v/>
      </c>
      <c r="K432" s="7" t="str">
        <f t="shared" si="34"/>
        <v/>
      </c>
    </row>
    <row r="433" spans="2:11" x14ac:dyDescent="0.25">
      <c r="B433" s="10" t="str">
        <f>IF(ROW(A427)&lt;=MAX(add!$A:$A),ROW($A427),"")</f>
        <v/>
      </c>
      <c r="C433" s="6"/>
      <c r="D433" s="7"/>
      <c r="E433" s="7"/>
      <c r="F433" s="7"/>
      <c r="G433" s="7" t="str">
        <f t="shared" si="30"/>
        <v/>
      </c>
      <c r="H433" s="7" t="str">
        <f t="shared" si="31"/>
        <v/>
      </c>
      <c r="I433" s="7" t="str">
        <f t="shared" si="32"/>
        <v/>
      </c>
      <c r="J433" s="7" t="str">
        <f t="shared" si="33"/>
        <v/>
      </c>
      <c r="K433" s="7" t="str">
        <f t="shared" si="34"/>
        <v/>
      </c>
    </row>
    <row r="434" spans="2:11" x14ac:dyDescent="0.25">
      <c r="B434" s="10" t="str">
        <f>IF(ROW(A428)&lt;=MAX(add!$A:$A),ROW($A428),"")</f>
        <v/>
      </c>
      <c r="C434" s="6"/>
      <c r="D434" s="7"/>
      <c r="E434" s="7"/>
      <c r="F434" s="7"/>
      <c r="G434" s="7" t="str">
        <f t="shared" si="30"/>
        <v/>
      </c>
      <c r="H434" s="7" t="str">
        <f t="shared" si="31"/>
        <v/>
      </c>
      <c r="I434" s="7" t="str">
        <f t="shared" si="32"/>
        <v/>
      </c>
      <c r="J434" s="7" t="str">
        <f t="shared" si="33"/>
        <v/>
      </c>
      <c r="K434" s="7" t="str">
        <f t="shared" si="34"/>
        <v/>
      </c>
    </row>
    <row r="435" spans="2:11" x14ac:dyDescent="0.25">
      <c r="B435" s="10" t="str">
        <f>IF(ROW(A429)&lt;=MAX(add!$A:$A),ROW($A429),"")</f>
        <v/>
      </c>
      <c r="C435" s="6"/>
      <c r="D435" s="7"/>
      <c r="E435" s="7"/>
      <c r="F435" s="7"/>
      <c r="G435" s="7" t="str">
        <f t="shared" si="30"/>
        <v/>
      </c>
      <c r="H435" s="7" t="str">
        <f t="shared" si="31"/>
        <v/>
      </c>
      <c r="I435" s="7" t="str">
        <f t="shared" si="32"/>
        <v/>
      </c>
      <c r="J435" s="7" t="str">
        <f t="shared" si="33"/>
        <v/>
      </c>
      <c r="K435" s="7" t="str">
        <f t="shared" si="34"/>
        <v/>
      </c>
    </row>
    <row r="436" spans="2:11" x14ac:dyDescent="0.25">
      <c r="B436" s="10" t="str">
        <f>IF(ROW(A430)&lt;=MAX(add!$A:$A),ROW($A430),"")</f>
        <v/>
      </c>
      <c r="C436" s="6"/>
      <c r="D436" s="7"/>
      <c r="E436" s="7"/>
      <c r="F436" s="7"/>
      <c r="G436" s="7" t="str">
        <f t="shared" si="30"/>
        <v/>
      </c>
      <c r="H436" s="7" t="str">
        <f t="shared" si="31"/>
        <v/>
      </c>
      <c r="I436" s="7" t="str">
        <f t="shared" si="32"/>
        <v/>
      </c>
      <c r="J436" s="7" t="str">
        <f t="shared" si="33"/>
        <v/>
      </c>
      <c r="K436" s="7" t="str">
        <f t="shared" si="34"/>
        <v/>
      </c>
    </row>
    <row r="437" spans="2:11" x14ac:dyDescent="0.25">
      <c r="B437" s="10" t="str">
        <f>IF(ROW(A431)&lt;=MAX(add!$A:$A),ROW($A431),"")</f>
        <v/>
      </c>
      <c r="C437" s="6"/>
      <c r="D437" s="7"/>
      <c r="E437" s="7"/>
      <c r="F437" s="7"/>
      <c r="G437" s="7" t="str">
        <f t="shared" si="30"/>
        <v/>
      </c>
      <c r="H437" s="7" t="str">
        <f t="shared" si="31"/>
        <v/>
      </c>
      <c r="I437" s="7" t="str">
        <f t="shared" si="32"/>
        <v/>
      </c>
      <c r="J437" s="7" t="str">
        <f t="shared" si="33"/>
        <v/>
      </c>
      <c r="K437" s="7" t="str">
        <f t="shared" si="34"/>
        <v/>
      </c>
    </row>
    <row r="438" spans="2:11" x14ac:dyDescent="0.25">
      <c r="B438" s="10" t="str">
        <f>IF(ROW(A432)&lt;=MAX(add!$A:$A),ROW($A432),"")</f>
        <v/>
      </c>
      <c r="C438" s="6"/>
      <c r="D438" s="7"/>
      <c r="E438" s="7"/>
      <c r="F438" s="7"/>
      <c r="G438" s="7" t="str">
        <f t="shared" si="30"/>
        <v/>
      </c>
      <c r="H438" s="7" t="str">
        <f t="shared" si="31"/>
        <v/>
      </c>
      <c r="I438" s="7" t="str">
        <f t="shared" si="32"/>
        <v/>
      </c>
      <c r="J438" s="7" t="str">
        <f t="shared" si="33"/>
        <v/>
      </c>
      <c r="K438" s="7" t="str">
        <f t="shared" si="34"/>
        <v/>
      </c>
    </row>
    <row r="439" spans="2:11" x14ac:dyDescent="0.25">
      <c r="B439" s="10" t="str">
        <f>IF(ROW(A433)&lt;=MAX(add!$A:$A),ROW($A433),"")</f>
        <v/>
      </c>
      <c r="C439" s="6"/>
      <c r="D439" s="7"/>
      <c r="E439" s="7"/>
      <c r="F439" s="7"/>
      <c r="G439" s="7" t="str">
        <f t="shared" si="30"/>
        <v/>
      </c>
      <c r="H439" s="7" t="str">
        <f t="shared" si="31"/>
        <v/>
      </c>
      <c r="I439" s="7" t="str">
        <f t="shared" si="32"/>
        <v/>
      </c>
      <c r="J439" s="7" t="str">
        <f t="shared" si="33"/>
        <v/>
      </c>
      <c r="K439" s="7" t="str">
        <f t="shared" si="34"/>
        <v/>
      </c>
    </row>
    <row r="440" spans="2:11" x14ac:dyDescent="0.25">
      <c r="B440" s="10" t="str">
        <f>IF(ROW(A434)&lt;=MAX(add!$A:$A),ROW($A434),"")</f>
        <v/>
      </c>
      <c r="C440" s="6"/>
      <c r="D440" s="7"/>
      <c r="E440" s="7"/>
      <c r="F440" s="7"/>
      <c r="G440" s="7" t="str">
        <f t="shared" si="30"/>
        <v/>
      </c>
      <c r="H440" s="7" t="str">
        <f t="shared" si="31"/>
        <v/>
      </c>
      <c r="I440" s="7" t="str">
        <f t="shared" si="32"/>
        <v/>
      </c>
      <c r="J440" s="7" t="str">
        <f t="shared" si="33"/>
        <v/>
      </c>
      <c r="K440" s="7" t="str">
        <f t="shared" si="34"/>
        <v/>
      </c>
    </row>
    <row r="441" spans="2:11" x14ac:dyDescent="0.25">
      <c r="B441" s="10" t="str">
        <f>IF(ROW(A435)&lt;=MAX(add!$A:$A),ROW($A435),"")</f>
        <v/>
      </c>
      <c r="C441" s="6"/>
      <c r="D441" s="7"/>
      <c r="E441" s="7"/>
      <c r="F441" s="7"/>
      <c r="G441" s="7" t="str">
        <f t="shared" si="30"/>
        <v/>
      </c>
      <c r="H441" s="7" t="str">
        <f t="shared" si="31"/>
        <v/>
      </c>
      <c r="I441" s="7" t="str">
        <f t="shared" si="32"/>
        <v/>
      </c>
      <c r="J441" s="7" t="str">
        <f t="shared" si="33"/>
        <v/>
      </c>
      <c r="K441" s="7" t="str">
        <f t="shared" si="34"/>
        <v/>
      </c>
    </row>
    <row r="442" spans="2:11" x14ac:dyDescent="0.25">
      <c r="B442" s="10" t="str">
        <f>IF(ROW(A436)&lt;=MAX(add!$A:$A),ROW($A436),"")</f>
        <v/>
      </c>
      <c r="C442" s="6"/>
      <c r="D442" s="7"/>
      <c r="E442" s="7"/>
      <c r="F442" s="7"/>
      <c r="G442" s="7" t="str">
        <f t="shared" si="30"/>
        <v/>
      </c>
      <c r="H442" s="7" t="str">
        <f t="shared" si="31"/>
        <v/>
      </c>
      <c r="I442" s="7" t="str">
        <f t="shared" si="32"/>
        <v/>
      </c>
      <c r="J442" s="7" t="str">
        <f t="shared" si="33"/>
        <v/>
      </c>
      <c r="K442" s="7" t="str">
        <f t="shared" si="34"/>
        <v/>
      </c>
    </row>
    <row r="443" spans="2:11" x14ac:dyDescent="0.25">
      <c r="B443" s="10" t="str">
        <f>IF(ROW(A437)&lt;=MAX(add!$A:$A),ROW($A437),"")</f>
        <v/>
      </c>
      <c r="C443" s="6"/>
      <c r="D443" s="7"/>
      <c r="E443" s="7"/>
      <c r="F443" s="7"/>
      <c r="G443" s="7" t="str">
        <f t="shared" si="30"/>
        <v/>
      </c>
      <c r="H443" s="7" t="str">
        <f t="shared" si="31"/>
        <v/>
      </c>
      <c r="I443" s="7" t="str">
        <f t="shared" si="32"/>
        <v/>
      </c>
      <c r="J443" s="7" t="str">
        <f t="shared" si="33"/>
        <v/>
      </c>
      <c r="K443" s="7" t="str">
        <f t="shared" si="34"/>
        <v/>
      </c>
    </row>
    <row r="444" spans="2:11" x14ac:dyDescent="0.25">
      <c r="B444" s="10" t="str">
        <f>IF(ROW(A438)&lt;=MAX(add!$A:$A),ROW($A438),"")</f>
        <v/>
      </c>
      <c r="C444" s="6"/>
      <c r="D444" s="7"/>
      <c r="E444" s="7"/>
      <c r="F444" s="7"/>
      <c r="G444" s="7" t="str">
        <f t="shared" si="30"/>
        <v/>
      </c>
      <c r="H444" s="7" t="str">
        <f t="shared" si="31"/>
        <v/>
      </c>
      <c r="I444" s="7" t="str">
        <f t="shared" si="32"/>
        <v/>
      </c>
      <c r="J444" s="7" t="str">
        <f t="shared" si="33"/>
        <v/>
      </c>
      <c r="K444" s="7" t="str">
        <f t="shared" si="34"/>
        <v/>
      </c>
    </row>
    <row r="445" spans="2:11" x14ac:dyDescent="0.25">
      <c r="B445" s="10" t="str">
        <f>IF(ROW(A439)&lt;=MAX(add!$A:$A),ROW($A439),"")</f>
        <v/>
      </c>
      <c r="C445" s="6"/>
      <c r="D445" s="7"/>
      <c r="E445" s="7"/>
      <c r="F445" s="7"/>
      <c r="G445" s="7" t="str">
        <f t="shared" si="30"/>
        <v/>
      </c>
      <c r="H445" s="7" t="str">
        <f t="shared" si="31"/>
        <v/>
      </c>
      <c r="I445" s="7" t="str">
        <f t="shared" si="32"/>
        <v/>
      </c>
      <c r="J445" s="7" t="str">
        <f t="shared" si="33"/>
        <v/>
      </c>
      <c r="K445" s="7" t="str">
        <f t="shared" si="34"/>
        <v/>
      </c>
    </row>
    <row r="446" spans="2:11" x14ac:dyDescent="0.25">
      <c r="B446" s="10" t="str">
        <f>IF(ROW(A440)&lt;=MAX(add!$A:$A),ROW($A440),"")</f>
        <v/>
      </c>
      <c r="C446" s="6"/>
      <c r="D446" s="7"/>
      <c r="E446" s="7"/>
      <c r="F446" s="7"/>
      <c r="G446" s="7" t="str">
        <f t="shared" si="30"/>
        <v/>
      </c>
      <c r="H446" s="7" t="str">
        <f t="shared" si="31"/>
        <v/>
      </c>
      <c r="I446" s="7" t="str">
        <f t="shared" si="32"/>
        <v/>
      </c>
      <c r="J446" s="7" t="str">
        <f t="shared" si="33"/>
        <v/>
      </c>
      <c r="K446" s="7" t="str">
        <f t="shared" si="34"/>
        <v/>
      </c>
    </row>
    <row r="447" spans="2:11" x14ac:dyDescent="0.25">
      <c r="B447" s="10" t="str">
        <f>IF(ROW(A441)&lt;=MAX(add!$A:$A),ROW($A441),"")</f>
        <v/>
      </c>
      <c r="C447" s="6"/>
      <c r="D447" s="7"/>
      <c r="E447" s="7"/>
      <c r="F447" s="7"/>
      <c r="G447" s="7" t="str">
        <f t="shared" si="30"/>
        <v/>
      </c>
      <c r="H447" s="7" t="str">
        <f t="shared" si="31"/>
        <v/>
      </c>
      <c r="I447" s="7" t="str">
        <f t="shared" si="32"/>
        <v/>
      </c>
      <c r="J447" s="7" t="str">
        <f t="shared" si="33"/>
        <v/>
      </c>
      <c r="K447" s="7" t="str">
        <f t="shared" si="34"/>
        <v/>
      </c>
    </row>
    <row r="448" spans="2:11" x14ac:dyDescent="0.25">
      <c r="B448" s="10" t="str">
        <f>IF(ROW(A442)&lt;=MAX(add!$A:$A),ROW($A442),"")</f>
        <v/>
      </c>
      <c r="C448" s="6"/>
      <c r="D448" s="7"/>
      <c r="E448" s="7"/>
      <c r="F448" s="7"/>
      <c r="G448" s="7" t="str">
        <f t="shared" si="30"/>
        <v/>
      </c>
      <c r="H448" s="7" t="str">
        <f t="shared" si="31"/>
        <v/>
      </c>
      <c r="I448" s="7" t="str">
        <f t="shared" si="32"/>
        <v/>
      </c>
      <c r="J448" s="7" t="str">
        <f t="shared" si="33"/>
        <v/>
      </c>
      <c r="K448" s="7" t="str">
        <f t="shared" si="34"/>
        <v/>
      </c>
    </row>
    <row r="449" spans="2:11" x14ac:dyDescent="0.25">
      <c r="B449" s="10" t="str">
        <f>IF(ROW(A443)&lt;=MAX(add!$A:$A),ROW($A443),"")</f>
        <v/>
      </c>
      <c r="C449" s="6"/>
      <c r="D449" s="7"/>
      <c r="E449" s="7"/>
      <c r="F449" s="7"/>
      <c r="G449" s="7" t="str">
        <f t="shared" si="30"/>
        <v/>
      </c>
      <c r="H449" s="7" t="str">
        <f t="shared" si="31"/>
        <v/>
      </c>
      <c r="I449" s="7" t="str">
        <f t="shared" si="32"/>
        <v/>
      </c>
      <c r="J449" s="7" t="str">
        <f t="shared" si="33"/>
        <v/>
      </c>
      <c r="K449" s="7" t="str">
        <f t="shared" si="34"/>
        <v/>
      </c>
    </row>
    <row r="450" spans="2:11" x14ac:dyDescent="0.25">
      <c r="B450" s="10" t="str">
        <f>IF(ROW(A444)&lt;=MAX(add!$A:$A),ROW($A444),"")</f>
        <v/>
      </c>
      <c r="C450" s="6"/>
      <c r="D450" s="7"/>
      <c r="E450" s="7"/>
      <c r="F450" s="7"/>
      <c r="G450" s="7" t="str">
        <f t="shared" si="30"/>
        <v/>
      </c>
      <c r="H450" s="7" t="str">
        <f t="shared" si="31"/>
        <v/>
      </c>
      <c r="I450" s="7" t="str">
        <f t="shared" si="32"/>
        <v/>
      </c>
      <c r="J450" s="7" t="str">
        <f t="shared" si="33"/>
        <v/>
      </c>
      <c r="K450" s="7" t="str">
        <f t="shared" si="34"/>
        <v/>
      </c>
    </row>
    <row r="451" spans="2:11" x14ac:dyDescent="0.25">
      <c r="B451" s="10" t="str">
        <f>IF(ROW(A445)&lt;=MAX(add!$A:$A),ROW($A445),"")</f>
        <v/>
      </c>
      <c r="C451" s="6"/>
      <c r="D451" s="7"/>
      <c r="E451" s="7"/>
      <c r="F451" s="7"/>
      <c r="G451" s="7" t="str">
        <f t="shared" si="30"/>
        <v/>
      </c>
      <c r="H451" s="7" t="str">
        <f t="shared" si="31"/>
        <v/>
      </c>
      <c r="I451" s="7" t="str">
        <f t="shared" si="32"/>
        <v/>
      </c>
      <c r="J451" s="7" t="str">
        <f t="shared" si="33"/>
        <v/>
      </c>
      <c r="K451" s="7" t="str">
        <f t="shared" si="34"/>
        <v/>
      </c>
    </row>
    <row r="452" spans="2:11" x14ac:dyDescent="0.25">
      <c r="B452" s="10" t="str">
        <f>IF(ROW(A446)&lt;=MAX(add!$A:$A),ROW($A446),"")</f>
        <v/>
      </c>
      <c r="C452" s="6"/>
      <c r="D452" s="7"/>
      <c r="E452" s="7"/>
      <c r="F452" s="7"/>
      <c r="G452" s="7" t="str">
        <f t="shared" si="30"/>
        <v/>
      </c>
      <c r="H452" s="7" t="str">
        <f t="shared" si="31"/>
        <v/>
      </c>
      <c r="I452" s="7" t="str">
        <f t="shared" si="32"/>
        <v/>
      </c>
      <c r="J452" s="7" t="str">
        <f t="shared" si="33"/>
        <v/>
      </c>
      <c r="K452" s="7" t="str">
        <f t="shared" si="34"/>
        <v/>
      </c>
    </row>
    <row r="453" spans="2:11" x14ac:dyDescent="0.25">
      <c r="B453" s="10" t="str">
        <f>IF(ROW(A447)&lt;=MAX(add!$A:$A),ROW($A447),"")</f>
        <v/>
      </c>
      <c r="C453" s="6"/>
      <c r="D453" s="7"/>
      <c r="E453" s="7"/>
      <c r="F453" s="7"/>
      <c r="G453" s="7" t="str">
        <f t="shared" si="30"/>
        <v/>
      </c>
      <c r="H453" s="7" t="str">
        <f t="shared" si="31"/>
        <v/>
      </c>
      <c r="I453" s="7" t="str">
        <f t="shared" si="32"/>
        <v/>
      </c>
      <c r="J453" s="7" t="str">
        <f t="shared" si="33"/>
        <v/>
      </c>
      <c r="K453" s="7" t="str">
        <f t="shared" si="34"/>
        <v/>
      </c>
    </row>
    <row r="454" spans="2:11" x14ac:dyDescent="0.25">
      <c r="B454" s="10" t="str">
        <f>IF(ROW(A448)&lt;=MAX(add!$A:$A),ROW($A448),"")</f>
        <v/>
      </c>
      <c r="C454" s="6"/>
      <c r="D454" s="7"/>
      <c r="E454" s="7"/>
      <c r="F454" s="7"/>
      <c r="G454" s="7" t="str">
        <f t="shared" si="30"/>
        <v/>
      </c>
      <c r="H454" s="7" t="str">
        <f t="shared" si="31"/>
        <v/>
      </c>
      <c r="I454" s="7" t="str">
        <f t="shared" si="32"/>
        <v/>
      </c>
      <c r="J454" s="7" t="str">
        <f t="shared" si="33"/>
        <v/>
      </c>
      <c r="K454" s="7" t="str">
        <f t="shared" si="34"/>
        <v/>
      </c>
    </row>
    <row r="455" spans="2:11" x14ac:dyDescent="0.25">
      <c r="B455" s="10" t="str">
        <f>IF(ROW(A449)&lt;=MAX(add!$A:$A),ROW($A449),"")</f>
        <v/>
      </c>
      <c r="C455" s="6"/>
      <c r="D455" s="7"/>
      <c r="E455" s="7"/>
      <c r="F455" s="7"/>
      <c r="G455" s="7" t="str">
        <f t="shared" ref="G455:G518" si="35">IF(B455="","",SUMIF(ADDRES,B455,ADDFV))</f>
        <v/>
      </c>
      <c r="H455" s="7" t="str">
        <f t="shared" ref="H455:H518" si="36">IF(B455="","",INDEX(RFC,MATCH(B455,ADDRES,0),0))</f>
        <v/>
      </c>
      <c r="I455" s="7" t="str">
        <f t="shared" ref="I455:I518" si="37">IF(B455="","",SUMIF(ADDRES,B455,EXFC))</f>
        <v/>
      </c>
      <c r="J455" s="7" t="str">
        <f t="shared" ref="J455:J518" si="38">IF(B455="","",INDEX(RTV,MATCH(B455,ADDRES,0),0))</f>
        <v/>
      </c>
      <c r="K455" s="7" t="str">
        <f t="shared" si="34"/>
        <v/>
      </c>
    </row>
    <row r="456" spans="2:11" x14ac:dyDescent="0.25">
      <c r="B456" s="10" t="str">
        <f>IF(ROW(A450)&lt;=MAX(add!$A:$A),ROW($A450),"")</f>
        <v/>
      </c>
      <c r="C456" s="6"/>
      <c r="D456" s="7"/>
      <c r="E456" s="7"/>
      <c r="F456" s="7"/>
      <c r="G456" s="7" t="str">
        <f t="shared" si="35"/>
        <v/>
      </c>
      <c r="H456" s="7" t="str">
        <f t="shared" si="36"/>
        <v/>
      </c>
      <c r="I456" s="7" t="str">
        <f t="shared" si="37"/>
        <v/>
      </c>
      <c r="J456" s="7" t="str">
        <f t="shared" si="38"/>
        <v/>
      </c>
      <c r="K456" s="7" t="str">
        <f t="shared" si="34"/>
        <v/>
      </c>
    </row>
    <row r="457" spans="2:11" x14ac:dyDescent="0.25">
      <c r="B457" s="10" t="str">
        <f>IF(ROW(A451)&lt;=MAX(add!$A:$A),ROW($A451),"")</f>
        <v/>
      </c>
      <c r="C457" s="6"/>
      <c r="D457" s="7"/>
      <c r="E457" s="7"/>
      <c r="F457" s="7"/>
      <c r="G457" s="7" t="str">
        <f t="shared" si="35"/>
        <v/>
      </c>
      <c r="H457" s="7" t="str">
        <f t="shared" si="36"/>
        <v/>
      </c>
      <c r="I457" s="7" t="str">
        <f t="shared" si="37"/>
        <v/>
      </c>
      <c r="J457" s="7" t="str">
        <f t="shared" si="38"/>
        <v/>
      </c>
      <c r="K457" s="7" t="str">
        <f t="shared" ref="K457:K520" si="39">IFERROR((K456+G457+H457)-(I457+J457),"")</f>
        <v/>
      </c>
    </row>
    <row r="458" spans="2:11" x14ac:dyDescent="0.25">
      <c r="B458" s="10" t="str">
        <f>IF(ROW(A452)&lt;=MAX(add!$A:$A),ROW($A452),"")</f>
        <v/>
      </c>
      <c r="C458" s="6"/>
      <c r="D458" s="7"/>
      <c r="E458" s="7"/>
      <c r="F458" s="7"/>
      <c r="G458" s="7" t="str">
        <f t="shared" si="35"/>
        <v/>
      </c>
      <c r="H458" s="7" t="str">
        <f t="shared" si="36"/>
        <v/>
      </c>
      <c r="I458" s="7" t="str">
        <f t="shared" si="37"/>
        <v/>
      </c>
      <c r="J458" s="7" t="str">
        <f t="shared" si="38"/>
        <v/>
      </c>
      <c r="K458" s="7" t="str">
        <f t="shared" si="39"/>
        <v/>
      </c>
    </row>
    <row r="459" spans="2:11" x14ac:dyDescent="0.25">
      <c r="B459" s="10" t="str">
        <f>IF(ROW(A453)&lt;=MAX(add!$A:$A),ROW($A453),"")</f>
        <v/>
      </c>
      <c r="C459" s="6"/>
      <c r="D459" s="7"/>
      <c r="E459" s="7"/>
      <c r="F459" s="7"/>
      <c r="G459" s="7" t="str">
        <f t="shared" si="35"/>
        <v/>
      </c>
      <c r="H459" s="7" t="str">
        <f t="shared" si="36"/>
        <v/>
      </c>
      <c r="I459" s="7" t="str">
        <f t="shared" si="37"/>
        <v/>
      </c>
      <c r="J459" s="7" t="str">
        <f t="shared" si="38"/>
        <v/>
      </c>
      <c r="K459" s="7" t="str">
        <f t="shared" si="39"/>
        <v/>
      </c>
    </row>
    <row r="460" spans="2:11" x14ac:dyDescent="0.25">
      <c r="B460" s="10" t="str">
        <f>IF(ROW(A454)&lt;=MAX(add!$A:$A),ROW($A454),"")</f>
        <v/>
      </c>
      <c r="C460" s="6"/>
      <c r="D460" s="7"/>
      <c r="E460" s="7"/>
      <c r="F460" s="7"/>
      <c r="G460" s="7" t="str">
        <f t="shared" si="35"/>
        <v/>
      </c>
      <c r="H460" s="7" t="str">
        <f t="shared" si="36"/>
        <v/>
      </c>
      <c r="I460" s="7" t="str">
        <f t="shared" si="37"/>
        <v/>
      </c>
      <c r="J460" s="7" t="str">
        <f t="shared" si="38"/>
        <v/>
      </c>
      <c r="K460" s="7" t="str">
        <f t="shared" si="39"/>
        <v/>
      </c>
    </row>
    <row r="461" spans="2:11" x14ac:dyDescent="0.25">
      <c r="B461" s="10" t="str">
        <f>IF(ROW(A455)&lt;=MAX(add!$A:$A),ROW($A455),"")</f>
        <v/>
      </c>
      <c r="C461" s="6"/>
      <c r="D461" s="7"/>
      <c r="E461" s="7"/>
      <c r="F461" s="7"/>
      <c r="G461" s="7" t="str">
        <f t="shared" si="35"/>
        <v/>
      </c>
      <c r="H461" s="7" t="str">
        <f t="shared" si="36"/>
        <v/>
      </c>
      <c r="I461" s="7" t="str">
        <f t="shared" si="37"/>
        <v/>
      </c>
      <c r="J461" s="7" t="str">
        <f t="shared" si="38"/>
        <v/>
      </c>
      <c r="K461" s="7" t="str">
        <f t="shared" si="39"/>
        <v/>
      </c>
    </row>
    <row r="462" spans="2:11" x14ac:dyDescent="0.25">
      <c r="B462" s="10" t="str">
        <f>IF(ROW(A456)&lt;=MAX(add!$A:$A),ROW($A456),"")</f>
        <v/>
      </c>
      <c r="C462" s="6"/>
      <c r="D462" s="7"/>
      <c r="E462" s="7"/>
      <c r="F462" s="7"/>
      <c r="G462" s="7" t="str">
        <f t="shared" si="35"/>
        <v/>
      </c>
      <c r="H462" s="7" t="str">
        <f t="shared" si="36"/>
        <v/>
      </c>
      <c r="I462" s="7" t="str">
        <f t="shared" si="37"/>
        <v/>
      </c>
      <c r="J462" s="7" t="str">
        <f t="shared" si="38"/>
        <v/>
      </c>
      <c r="K462" s="7" t="str">
        <f t="shared" si="39"/>
        <v/>
      </c>
    </row>
    <row r="463" spans="2:11" x14ac:dyDescent="0.25">
      <c r="B463" s="10" t="str">
        <f>IF(ROW(A457)&lt;=MAX(add!$A:$A),ROW($A457),"")</f>
        <v/>
      </c>
      <c r="C463" s="6"/>
      <c r="D463" s="7"/>
      <c r="E463" s="7"/>
      <c r="F463" s="7"/>
      <c r="G463" s="7" t="str">
        <f t="shared" si="35"/>
        <v/>
      </c>
      <c r="H463" s="7" t="str">
        <f t="shared" si="36"/>
        <v/>
      </c>
      <c r="I463" s="7" t="str">
        <f t="shared" si="37"/>
        <v/>
      </c>
      <c r="J463" s="7" t="str">
        <f t="shared" si="38"/>
        <v/>
      </c>
      <c r="K463" s="7" t="str">
        <f t="shared" si="39"/>
        <v/>
      </c>
    </row>
    <row r="464" spans="2:11" x14ac:dyDescent="0.25">
      <c r="B464" s="10" t="str">
        <f>IF(ROW(A458)&lt;=MAX(add!$A:$A),ROW($A458),"")</f>
        <v/>
      </c>
      <c r="C464" s="6"/>
      <c r="D464" s="7"/>
      <c r="E464" s="7"/>
      <c r="F464" s="7"/>
      <c r="G464" s="7" t="str">
        <f t="shared" si="35"/>
        <v/>
      </c>
      <c r="H464" s="7" t="str">
        <f t="shared" si="36"/>
        <v/>
      </c>
      <c r="I464" s="7" t="str">
        <f t="shared" si="37"/>
        <v/>
      </c>
      <c r="J464" s="7" t="str">
        <f t="shared" si="38"/>
        <v/>
      </c>
      <c r="K464" s="7" t="str">
        <f t="shared" si="39"/>
        <v/>
      </c>
    </row>
    <row r="465" spans="2:11" x14ac:dyDescent="0.25">
      <c r="B465" s="10" t="str">
        <f>IF(ROW(A459)&lt;=MAX(add!$A:$A),ROW($A459),"")</f>
        <v/>
      </c>
      <c r="C465" s="6"/>
      <c r="D465" s="7"/>
      <c r="E465" s="7"/>
      <c r="F465" s="7"/>
      <c r="G465" s="7" t="str">
        <f t="shared" si="35"/>
        <v/>
      </c>
      <c r="H465" s="7" t="str">
        <f t="shared" si="36"/>
        <v/>
      </c>
      <c r="I465" s="7" t="str">
        <f t="shared" si="37"/>
        <v/>
      </c>
      <c r="J465" s="7" t="str">
        <f t="shared" si="38"/>
        <v/>
      </c>
      <c r="K465" s="7" t="str">
        <f t="shared" si="39"/>
        <v/>
      </c>
    </row>
    <row r="466" spans="2:11" x14ac:dyDescent="0.25">
      <c r="B466" s="10" t="str">
        <f>IF(ROW(A460)&lt;=MAX(add!$A:$A),ROW($A460),"")</f>
        <v/>
      </c>
      <c r="C466" s="6"/>
      <c r="D466" s="7"/>
      <c r="E466" s="7"/>
      <c r="F466" s="7"/>
      <c r="G466" s="7" t="str">
        <f t="shared" si="35"/>
        <v/>
      </c>
      <c r="H466" s="7" t="str">
        <f t="shared" si="36"/>
        <v/>
      </c>
      <c r="I466" s="7" t="str">
        <f t="shared" si="37"/>
        <v/>
      </c>
      <c r="J466" s="7" t="str">
        <f t="shared" si="38"/>
        <v/>
      </c>
      <c r="K466" s="7" t="str">
        <f t="shared" si="39"/>
        <v/>
      </c>
    </row>
    <row r="467" spans="2:11" x14ac:dyDescent="0.25">
      <c r="B467" s="10" t="str">
        <f>IF(ROW(A461)&lt;=MAX(add!$A:$A),ROW($A461),"")</f>
        <v/>
      </c>
      <c r="C467" s="6"/>
      <c r="D467" s="7"/>
      <c r="E467" s="7"/>
      <c r="F467" s="7"/>
      <c r="G467" s="7" t="str">
        <f t="shared" si="35"/>
        <v/>
      </c>
      <c r="H467" s="7" t="str">
        <f t="shared" si="36"/>
        <v/>
      </c>
      <c r="I467" s="7" t="str">
        <f t="shared" si="37"/>
        <v/>
      </c>
      <c r="J467" s="7" t="str">
        <f t="shared" si="38"/>
        <v/>
      </c>
      <c r="K467" s="7" t="str">
        <f t="shared" si="39"/>
        <v/>
      </c>
    </row>
    <row r="468" spans="2:11" x14ac:dyDescent="0.25">
      <c r="B468" s="10" t="str">
        <f>IF(ROW(A462)&lt;=MAX(add!$A:$A),ROW($A462),"")</f>
        <v/>
      </c>
      <c r="C468" s="6"/>
      <c r="D468" s="7"/>
      <c r="E468" s="7"/>
      <c r="F468" s="7"/>
      <c r="G468" s="7" t="str">
        <f t="shared" si="35"/>
        <v/>
      </c>
      <c r="H468" s="7" t="str">
        <f t="shared" si="36"/>
        <v/>
      </c>
      <c r="I468" s="7" t="str">
        <f t="shared" si="37"/>
        <v/>
      </c>
      <c r="J468" s="7" t="str">
        <f t="shared" si="38"/>
        <v/>
      </c>
      <c r="K468" s="7" t="str">
        <f t="shared" si="39"/>
        <v/>
      </c>
    </row>
    <row r="469" spans="2:11" x14ac:dyDescent="0.25">
      <c r="B469" s="10" t="str">
        <f>IF(ROW(A463)&lt;=MAX(add!$A:$A),ROW($A463),"")</f>
        <v/>
      </c>
      <c r="C469" s="6"/>
      <c r="D469" s="7"/>
      <c r="E469" s="7"/>
      <c r="F469" s="7"/>
      <c r="G469" s="7" t="str">
        <f t="shared" si="35"/>
        <v/>
      </c>
      <c r="H469" s="7" t="str">
        <f t="shared" si="36"/>
        <v/>
      </c>
      <c r="I469" s="7" t="str">
        <f t="shared" si="37"/>
        <v/>
      </c>
      <c r="J469" s="7" t="str">
        <f t="shared" si="38"/>
        <v/>
      </c>
      <c r="K469" s="7" t="str">
        <f t="shared" si="39"/>
        <v/>
      </c>
    </row>
    <row r="470" spans="2:11" x14ac:dyDescent="0.25">
      <c r="B470" s="10" t="str">
        <f>IF(ROW(A464)&lt;=MAX(add!$A:$A),ROW($A464),"")</f>
        <v/>
      </c>
      <c r="C470" s="6"/>
      <c r="D470" s="7"/>
      <c r="E470" s="7"/>
      <c r="F470" s="7"/>
      <c r="G470" s="7" t="str">
        <f t="shared" si="35"/>
        <v/>
      </c>
      <c r="H470" s="7" t="str">
        <f t="shared" si="36"/>
        <v/>
      </c>
      <c r="I470" s="7" t="str">
        <f t="shared" si="37"/>
        <v/>
      </c>
      <c r="J470" s="7" t="str">
        <f t="shared" si="38"/>
        <v/>
      </c>
      <c r="K470" s="7" t="str">
        <f t="shared" si="39"/>
        <v/>
      </c>
    </row>
    <row r="471" spans="2:11" x14ac:dyDescent="0.25">
      <c r="B471" s="10" t="str">
        <f>IF(ROW(A465)&lt;=MAX(add!$A:$A),ROW($A465),"")</f>
        <v/>
      </c>
      <c r="C471" s="6"/>
      <c r="D471" s="7"/>
      <c r="E471" s="7"/>
      <c r="F471" s="7"/>
      <c r="G471" s="7" t="str">
        <f t="shared" si="35"/>
        <v/>
      </c>
      <c r="H471" s="7" t="str">
        <f t="shared" si="36"/>
        <v/>
      </c>
      <c r="I471" s="7" t="str">
        <f t="shared" si="37"/>
        <v/>
      </c>
      <c r="J471" s="7" t="str">
        <f t="shared" si="38"/>
        <v/>
      </c>
      <c r="K471" s="7" t="str">
        <f t="shared" si="39"/>
        <v/>
      </c>
    </row>
    <row r="472" spans="2:11" x14ac:dyDescent="0.25">
      <c r="B472" s="10" t="str">
        <f>IF(ROW(A466)&lt;=MAX(add!$A:$A),ROW($A466),"")</f>
        <v/>
      </c>
      <c r="C472" s="6"/>
      <c r="D472" s="7"/>
      <c r="E472" s="7"/>
      <c r="F472" s="7"/>
      <c r="G472" s="7" t="str">
        <f t="shared" si="35"/>
        <v/>
      </c>
      <c r="H472" s="7" t="str">
        <f t="shared" si="36"/>
        <v/>
      </c>
      <c r="I472" s="7" t="str">
        <f t="shared" si="37"/>
        <v/>
      </c>
      <c r="J472" s="7" t="str">
        <f t="shared" si="38"/>
        <v/>
      </c>
      <c r="K472" s="7" t="str">
        <f t="shared" si="39"/>
        <v/>
      </c>
    </row>
    <row r="473" spans="2:11" x14ac:dyDescent="0.25">
      <c r="B473" s="10" t="str">
        <f>IF(ROW(A467)&lt;=MAX(add!$A:$A),ROW($A467),"")</f>
        <v/>
      </c>
      <c r="C473" s="6"/>
      <c r="D473" s="7"/>
      <c r="E473" s="7"/>
      <c r="F473" s="7"/>
      <c r="G473" s="7" t="str">
        <f t="shared" si="35"/>
        <v/>
      </c>
      <c r="H473" s="7" t="str">
        <f t="shared" si="36"/>
        <v/>
      </c>
      <c r="I473" s="7" t="str">
        <f t="shared" si="37"/>
        <v/>
      </c>
      <c r="J473" s="7" t="str">
        <f t="shared" si="38"/>
        <v/>
      </c>
      <c r="K473" s="7" t="str">
        <f t="shared" si="39"/>
        <v/>
      </c>
    </row>
    <row r="474" spans="2:11" x14ac:dyDescent="0.25">
      <c r="B474" s="10" t="str">
        <f>IF(ROW(A468)&lt;=MAX(add!$A:$A),ROW($A468),"")</f>
        <v/>
      </c>
      <c r="C474" s="6"/>
      <c r="D474" s="7"/>
      <c r="E474" s="7"/>
      <c r="F474" s="7"/>
      <c r="G474" s="7" t="str">
        <f t="shared" si="35"/>
        <v/>
      </c>
      <c r="H474" s="7" t="str">
        <f t="shared" si="36"/>
        <v/>
      </c>
      <c r="I474" s="7" t="str">
        <f t="shared" si="37"/>
        <v/>
      </c>
      <c r="J474" s="7" t="str">
        <f t="shared" si="38"/>
        <v/>
      </c>
      <c r="K474" s="7" t="str">
        <f t="shared" si="39"/>
        <v/>
      </c>
    </row>
    <row r="475" spans="2:11" x14ac:dyDescent="0.25">
      <c r="B475" s="10" t="str">
        <f>IF(ROW(A469)&lt;=MAX(add!$A:$A),ROW($A469),"")</f>
        <v/>
      </c>
      <c r="C475" s="6"/>
      <c r="D475" s="7"/>
      <c r="E475" s="7"/>
      <c r="F475" s="7"/>
      <c r="G475" s="7" t="str">
        <f t="shared" si="35"/>
        <v/>
      </c>
      <c r="H475" s="7" t="str">
        <f t="shared" si="36"/>
        <v/>
      </c>
      <c r="I475" s="7" t="str">
        <f t="shared" si="37"/>
        <v/>
      </c>
      <c r="J475" s="7" t="str">
        <f t="shared" si="38"/>
        <v/>
      </c>
      <c r="K475" s="7" t="str">
        <f t="shared" si="39"/>
        <v/>
      </c>
    </row>
    <row r="476" spans="2:11" x14ac:dyDescent="0.25">
      <c r="B476" s="10" t="str">
        <f>IF(ROW(A470)&lt;=MAX(add!$A:$A),ROW($A470),"")</f>
        <v/>
      </c>
      <c r="C476" s="6"/>
      <c r="D476" s="7"/>
      <c r="E476" s="7"/>
      <c r="F476" s="7"/>
      <c r="G476" s="7" t="str">
        <f t="shared" si="35"/>
        <v/>
      </c>
      <c r="H476" s="7" t="str">
        <f t="shared" si="36"/>
        <v/>
      </c>
      <c r="I476" s="7" t="str">
        <f t="shared" si="37"/>
        <v/>
      </c>
      <c r="J476" s="7" t="str">
        <f t="shared" si="38"/>
        <v/>
      </c>
      <c r="K476" s="7" t="str">
        <f t="shared" si="39"/>
        <v/>
      </c>
    </row>
    <row r="477" spans="2:11" x14ac:dyDescent="0.25">
      <c r="B477" s="10" t="str">
        <f>IF(ROW(A471)&lt;=MAX(add!$A:$A),ROW($A471),"")</f>
        <v/>
      </c>
      <c r="C477" s="6"/>
      <c r="D477" s="7"/>
      <c r="E477" s="7"/>
      <c r="F477" s="7"/>
      <c r="G477" s="7" t="str">
        <f t="shared" si="35"/>
        <v/>
      </c>
      <c r="H477" s="7" t="str">
        <f t="shared" si="36"/>
        <v/>
      </c>
      <c r="I477" s="7" t="str">
        <f t="shared" si="37"/>
        <v/>
      </c>
      <c r="J477" s="7" t="str">
        <f t="shared" si="38"/>
        <v/>
      </c>
      <c r="K477" s="7" t="str">
        <f t="shared" si="39"/>
        <v/>
      </c>
    </row>
    <row r="478" spans="2:11" x14ac:dyDescent="0.25">
      <c r="B478" s="10" t="str">
        <f>IF(ROW(A472)&lt;=MAX(add!$A:$A),ROW($A472),"")</f>
        <v/>
      </c>
      <c r="C478" s="6"/>
      <c r="D478" s="7"/>
      <c r="E478" s="7"/>
      <c r="F478" s="7"/>
      <c r="G478" s="7" t="str">
        <f t="shared" si="35"/>
        <v/>
      </c>
      <c r="H478" s="7" t="str">
        <f t="shared" si="36"/>
        <v/>
      </c>
      <c r="I478" s="7" t="str">
        <f t="shared" si="37"/>
        <v/>
      </c>
      <c r="J478" s="7" t="str">
        <f t="shared" si="38"/>
        <v/>
      </c>
      <c r="K478" s="7" t="str">
        <f t="shared" si="39"/>
        <v/>
      </c>
    </row>
    <row r="479" spans="2:11" x14ac:dyDescent="0.25">
      <c r="B479" s="10" t="str">
        <f>IF(ROW(A473)&lt;=MAX(add!$A:$A),ROW($A473),"")</f>
        <v/>
      </c>
      <c r="C479" s="6"/>
      <c r="D479" s="7"/>
      <c r="E479" s="7"/>
      <c r="F479" s="7"/>
      <c r="G479" s="7" t="str">
        <f t="shared" si="35"/>
        <v/>
      </c>
      <c r="H479" s="7" t="str">
        <f t="shared" si="36"/>
        <v/>
      </c>
      <c r="I479" s="7" t="str">
        <f t="shared" si="37"/>
        <v/>
      </c>
      <c r="J479" s="7" t="str">
        <f t="shared" si="38"/>
        <v/>
      </c>
      <c r="K479" s="7" t="str">
        <f t="shared" si="39"/>
        <v/>
      </c>
    </row>
    <row r="480" spans="2:11" x14ac:dyDescent="0.25">
      <c r="B480" s="10" t="str">
        <f>IF(ROW(A474)&lt;=MAX(add!$A:$A),ROW($A474),"")</f>
        <v/>
      </c>
      <c r="C480" s="6"/>
      <c r="D480" s="7"/>
      <c r="E480" s="7"/>
      <c r="F480" s="7"/>
      <c r="G480" s="7" t="str">
        <f t="shared" si="35"/>
        <v/>
      </c>
      <c r="H480" s="7" t="str">
        <f t="shared" si="36"/>
        <v/>
      </c>
      <c r="I480" s="7" t="str">
        <f t="shared" si="37"/>
        <v/>
      </c>
      <c r="J480" s="7" t="str">
        <f t="shared" si="38"/>
        <v/>
      </c>
      <c r="K480" s="7" t="str">
        <f t="shared" si="39"/>
        <v/>
      </c>
    </row>
    <row r="481" spans="2:11" x14ac:dyDescent="0.25">
      <c r="B481" s="10" t="str">
        <f>IF(ROW(A475)&lt;=MAX(add!$A:$A),ROW($A475),"")</f>
        <v/>
      </c>
      <c r="C481" s="6"/>
      <c r="D481" s="7"/>
      <c r="E481" s="7"/>
      <c r="F481" s="7"/>
      <c r="G481" s="7" t="str">
        <f t="shared" si="35"/>
        <v/>
      </c>
      <c r="H481" s="7" t="str">
        <f t="shared" si="36"/>
        <v/>
      </c>
      <c r="I481" s="7" t="str">
        <f t="shared" si="37"/>
        <v/>
      </c>
      <c r="J481" s="7" t="str">
        <f t="shared" si="38"/>
        <v/>
      </c>
      <c r="K481" s="7" t="str">
        <f t="shared" si="39"/>
        <v/>
      </c>
    </row>
    <row r="482" spans="2:11" x14ac:dyDescent="0.25">
      <c r="B482" s="10" t="str">
        <f>IF(ROW(A476)&lt;=MAX(add!$A:$A),ROW($A476),"")</f>
        <v/>
      </c>
      <c r="C482" s="6"/>
      <c r="D482" s="7"/>
      <c r="E482" s="7"/>
      <c r="F482" s="7"/>
      <c r="G482" s="7" t="str">
        <f t="shared" si="35"/>
        <v/>
      </c>
      <c r="H482" s="7" t="str">
        <f t="shared" si="36"/>
        <v/>
      </c>
      <c r="I482" s="7" t="str">
        <f t="shared" si="37"/>
        <v/>
      </c>
      <c r="J482" s="7" t="str">
        <f t="shared" si="38"/>
        <v/>
      </c>
      <c r="K482" s="7" t="str">
        <f t="shared" si="39"/>
        <v/>
      </c>
    </row>
    <row r="483" spans="2:11" x14ac:dyDescent="0.25">
      <c r="B483" s="10" t="str">
        <f>IF(ROW(A477)&lt;=MAX(add!$A:$A),ROW($A477),"")</f>
        <v/>
      </c>
      <c r="C483" s="6"/>
      <c r="D483" s="7"/>
      <c r="E483" s="7"/>
      <c r="F483" s="7"/>
      <c r="G483" s="7" t="str">
        <f t="shared" si="35"/>
        <v/>
      </c>
      <c r="H483" s="7" t="str">
        <f t="shared" si="36"/>
        <v/>
      </c>
      <c r="I483" s="7" t="str">
        <f t="shared" si="37"/>
        <v/>
      </c>
      <c r="J483" s="7" t="str">
        <f t="shared" si="38"/>
        <v/>
      </c>
      <c r="K483" s="7" t="str">
        <f t="shared" si="39"/>
        <v/>
      </c>
    </row>
    <row r="484" spans="2:11" x14ac:dyDescent="0.25">
      <c r="B484" s="10" t="str">
        <f>IF(ROW(A478)&lt;=MAX(add!$A:$A),ROW($A478),"")</f>
        <v/>
      </c>
      <c r="C484" s="6"/>
      <c r="D484" s="7"/>
      <c r="E484" s="7"/>
      <c r="F484" s="7"/>
      <c r="G484" s="7" t="str">
        <f t="shared" si="35"/>
        <v/>
      </c>
      <c r="H484" s="7" t="str">
        <f t="shared" si="36"/>
        <v/>
      </c>
      <c r="I484" s="7" t="str">
        <f t="shared" si="37"/>
        <v/>
      </c>
      <c r="J484" s="7" t="str">
        <f t="shared" si="38"/>
        <v/>
      </c>
      <c r="K484" s="7" t="str">
        <f t="shared" si="39"/>
        <v/>
      </c>
    </row>
    <row r="485" spans="2:11" x14ac:dyDescent="0.25">
      <c r="B485" s="10" t="str">
        <f>IF(ROW(A479)&lt;=MAX(add!$A:$A),ROW($A479),"")</f>
        <v/>
      </c>
      <c r="C485" s="6"/>
      <c r="D485" s="7"/>
      <c r="E485" s="7"/>
      <c r="F485" s="7"/>
      <c r="G485" s="7" t="str">
        <f t="shared" si="35"/>
        <v/>
      </c>
      <c r="H485" s="7" t="str">
        <f t="shared" si="36"/>
        <v/>
      </c>
      <c r="I485" s="7" t="str">
        <f t="shared" si="37"/>
        <v/>
      </c>
      <c r="J485" s="7" t="str">
        <f t="shared" si="38"/>
        <v/>
      </c>
      <c r="K485" s="7" t="str">
        <f t="shared" si="39"/>
        <v/>
      </c>
    </row>
    <row r="486" spans="2:11" x14ac:dyDescent="0.25">
      <c r="B486" s="10" t="str">
        <f>IF(ROW(A480)&lt;=MAX(add!$A:$A),ROW($A480),"")</f>
        <v/>
      </c>
      <c r="C486" s="6"/>
      <c r="D486" s="7"/>
      <c r="E486" s="7"/>
      <c r="F486" s="7"/>
      <c r="G486" s="7" t="str">
        <f t="shared" si="35"/>
        <v/>
      </c>
      <c r="H486" s="7" t="str">
        <f t="shared" si="36"/>
        <v/>
      </c>
      <c r="I486" s="7" t="str">
        <f t="shared" si="37"/>
        <v/>
      </c>
      <c r="J486" s="7" t="str">
        <f t="shared" si="38"/>
        <v/>
      </c>
      <c r="K486" s="7" t="str">
        <f t="shared" si="39"/>
        <v/>
      </c>
    </row>
    <row r="487" spans="2:11" x14ac:dyDescent="0.25">
      <c r="B487" s="10" t="str">
        <f>IF(ROW(A481)&lt;=MAX(add!$A:$A),ROW($A481),"")</f>
        <v/>
      </c>
      <c r="C487" s="6"/>
      <c r="D487" s="7"/>
      <c r="E487" s="7"/>
      <c r="F487" s="7"/>
      <c r="G487" s="7" t="str">
        <f t="shared" si="35"/>
        <v/>
      </c>
      <c r="H487" s="7" t="str">
        <f t="shared" si="36"/>
        <v/>
      </c>
      <c r="I487" s="7" t="str">
        <f t="shared" si="37"/>
        <v/>
      </c>
      <c r="J487" s="7" t="str">
        <f t="shared" si="38"/>
        <v/>
      </c>
      <c r="K487" s="7" t="str">
        <f t="shared" si="39"/>
        <v/>
      </c>
    </row>
    <row r="488" spans="2:11" x14ac:dyDescent="0.25">
      <c r="B488" s="10" t="str">
        <f>IF(ROW(A482)&lt;=MAX(add!$A:$A),ROW($A482),"")</f>
        <v/>
      </c>
      <c r="C488" s="6"/>
      <c r="D488" s="7"/>
      <c r="E488" s="7"/>
      <c r="F488" s="7"/>
      <c r="G488" s="7" t="str">
        <f t="shared" si="35"/>
        <v/>
      </c>
      <c r="H488" s="7" t="str">
        <f t="shared" si="36"/>
        <v/>
      </c>
      <c r="I488" s="7" t="str">
        <f t="shared" si="37"/>
        <v/>
      </c>
      <c r="J488" s="7" t="str">
        <f t="shared" si="38"/>
        <v/>
      </c>
      <c r="K488" s="7" t="str">
        <f t="shared" si="39"/>
        <v/>
      </c>
    </row>
    <row r="489" spans="2:11" x14ac:dyDescent="0.25">
      <c r="B489" s="10" t="str">
        <f>IF(ROW(A483)&lt;=MAX(add!$A:$A),ROW($A483),"")</f>
        <v/>
      </c>
      <c r="C489" s="6"/>
      <c r="D489" s="7"/>
      <c r="E489" s="7"/>
      <c r="F489" s="7"/>
      <c r="G489" s="7" t="str">
        <f t="shared" si="35"/>
        <v/>
      </c>
      <c r="H489" s="7" t="str">
        <f t="shared" si="36"/>
        <v/>
      </c>
      <c r="I489" s="7" t="str">
        <f t="shared" si="37"/>
        <v/>
      </c>
      <c r="J489" s="7" t="str">
        <f t="shared" si="38"/>
        <v/>
      </c>
      <c r="K489" s="7" t="str">
        <f t="shared" si="39"/>
        <v/>
      </c>
    </row>
    <row r="490" spans="2:11" x14ac:dyDescent="0.25">
      <c r="B490" s="10" t="str">
        <f>IF(ROW(A484)&lt;=MAX(add!$A:$A),ROW($A484),"")</f>
        <v/>
      </c>
      <c r="C490" s="6"/>
      <c r="D490" s="7"/>
      <c r="E490" s="7"/>
      <c r="F490" s="7"/>
      <c r="G490" s="7" t="str">
        <f t="shared" si="35"/>
        <v/>
      </c>
      <c r="H490" s="7" t="str">
        <f t="shared" si="36"/>
        <v/>
      </c>
      <c r="I490" s="7" t="str">
        <f t="shared" si="37"/>
        <v/>
      </c>
      <c r="J490" s="7" t="str">
        <f t="shared" si="38"/>
        <v/>
      </c>
      <c r="K490" s="7" t="str">
        <f t="shared" si="39"/>
        <v/>
      </c>
    </row>
    <row r="491" spans="2:11" x14ac:dyDescent="0.25">
      <c r="B491" s="10" t="str">
        <f>IF(ROW(A485)&lt;=MAX(add!$A:$A),ROW($A485),"")</f>
        <v/>
      </c>
      <c r="C491" s="6"/>
      <c r="D491" s="7"/>
      <c r="E491" s="7"/>
      <c r="F491" s="7"/>
      <c r="G491" s="7" t="str">
        <f t="shared" si="35"/>
        <v/>
      </c>
      <c r="H491" s="7" t="str">
        <f t="shared" si="36"/>
        <v/>
      </c>
      <c r="I491" s="7" t="str">
        <f t="shared" si="37"/>
        <v/>
      </c>
      <c r="J491" s="7" t="str">
        <f t="shared" si="38"/>
        <v/>
      </c>
      <c r="K491" s="7" t="str">
        <f t="shared" si="39"/>
        <v/>
      </c>
    </row>
    <row r="492" spans="2:11" x14ac:dyDescent="0.25">
      <c r="B492" s="10" t="str">
        <f>IF(ROW(A486)&lt;=MAX(add!$A:$A),ROW($A486),"")</f>
        <v/>
      </c>
      <c r="C492" s="6"/>
      <c r="D492" s="7"/>
      <c r="E492" s="7"/>
      <c r="F492" s="7"/>
      <c r="G492" s="7" t="str">
        <f t="shared" si="35"/>
        <v/>
      </c>
      <c r="H492" s="7" t="str">
        <f t="shared" si="36"/>
        <v/>
      </c>
      <c r="I492" s="7" t="str">
        <f t="shared" si="37"/>
        <v/>
      </c>
      <c r="J492" s="7" t="str">
        <f t="shared" si="38"/>
        <v/>
      </c>
      <c r="K492" s="7" t="str">
        <f t="shared" si="39"/>
        <v/>
      </c>
    </row>
    <row r="493" spans="2:11" x14ac:dyDescent="0.25">
      <c r="B493" s="10" t="str">
        <f>IF(ROW(A487)&lt;=MAX(add!$A:$A),ROW($A487),"")</f>
        <v/>
      </c>
      <c r="C493" s="6"/>
      <c r="D493" s="7"/>
      <c r="E493" s="7"/>
      <c r="F493" s="7"/>
      <c r="G493" s="7" t="str">
        <f t="shared" si="35"/>
        <v/>
      </c>
      <c r="H493" s="7" t="str">
        <f t="shared" si="36"/>
        <v/>
      </c>
      <c r="I493" s="7" t="str">
        <f t="shared" si="37"/>
        <v/>
      </c>
      <c r="J493" s="7" t="str">
        <f t="shared" si="38"/>
        <v/>
      </c>
      <c r="K493" s="7" t="str">
        <f t="shared" si="39"/>
        <v/>
      </c>
    </row>
    <row r="494" spans="2:11" x14ac:dyDescent="0.25">
      <c r="B494" s="10" t="str">
        <f>IF(ROW(A488)&lt;=MAX(add!$A:$A),ROW($A488),"")</f>
        <v/>
      </c>
      <c r="C494" s="6"/>
      <c r="D494" s="7"/>
      <c r="E494" s="7"/>
      <c r="F494" s="7"/>
      <c r="G494" s="7" t="str">
        <f t="shared" si="35"/>
        <v/>
      </c>
      <c r="H494" s="7" t="str">
        <f t="shared" si="36"/>
        <v/>
      </c>
      <c r="I494" s="7" t="str">
        <f t="shared" si="37"/>
        <v/>
      </c>
      <c r="J494" s="7" t="str">
        <f t="shared" si="38"/>
        <v/>
      </c>
      <c r="K494" s="7" t="str">
        <f t="shared" si="39"/>
        <v/>
      </c>
    </row>
    <row r="495" spans="2:11" x14ac:dyDescent="0.25">
      <c r="B495" s="10" t="str">
        <f>IF(ROW(A489)&lt;=MAX(add!$A:$A),ROW($A489),"")</f>
        <v/>
      </c>
      <c r="C495" s="6"/>
      <c r="D495" s="7"/>
      <c r="E495" s="7"/>
      <c r="F495" s="7"/>
      <c r="G495" s="7" t="str">
        <f t="shared" si="35"/>
        <v/>
      </c>
      <c r="H495" s="7" t="str">
        <f t="shared" si="36"/>
        <v/>
      </c>
      <c r="I495" s="7" t="str">
        <f t="shared" si="37"/>
        <v/>
      </c>
      <c r="J495" s="7" t="str">
        <f t="shared" si="38"/>
        <v/>
      </c>
      <c r="K495" s="7" t="str">
        <f t="shared" si="39"/>
        <v/>
      </c>
    </row>
    <row r="496" spans="2:11" x14ac:dyDescent="0.25">
      <c r="B496" s="10" t="str">
        <f>IF(ROW(A490)&lt;=MAX(add!$A:$A),ROW($A490),"")</f>
        <v/>
      </c>
      <c r="C496" s="6"/>
      <c r="D496" s="7"/>
      <c r="E496" s="7"/>
      <c r="F496" s="7"/>
      <c r="G496" s="7" t="str">
        <f t="shared" si="35"/>
        <v/>
      </c>
      <c r="H496" s="7" t="str">
        <f t="shared" si="36"/>
        <v/>
      </c>
      <c r="I496" s="7" t="str">
        <f t="shared" si="37"/>
        <v/>
      </c>
      <c r="J496" s="7" t="str">
        <f t="shared" si="38"/>
        <v/>
      </c>
      <c r="K496" s="7" t="str">
        <f t="shared" si="39"/>
        <v/>
      </c>
    </row>
    <row r="497" spans="2:11" x14ac:dyDescent="0.25">
      <c r="B497" s="10" t="str">
        <f>IF(ROW(A491)&lt;=MAX(add!$A:$A),ROW($A491),"")</f>
        <v/>
      </c>
      <c r="C497" s="6"/>
      <c r="D497" s="7"/>
      <c r="E497" s="7"/>
      <c r="F497" s="7"/>
      <c r="G497" s="7" t="str">
        <f t="shared" si="35"/>
        <v/>
      </c>
      <c r="H497" s="7" t="str">
        <f t="shared" si="36"/>
        <v/>
      </c>
      <c r="I497" s="7" t="str">
        <f t="shared" si="37"/>
        <v/>
      </c>
      <c r="J497" s="7" t="str">
        <f t="shared" si="38"/>
        <v/>
      </c>
      <c r="K497" s="7" t="str">
        <f t="shared" si="39"/>
        <v/>
      </c>
    </row>
    <row r="498" spans="2:11" x14ac:dyDescent="0.25">
      <c r="B498" s="10" t="str">
        <f>IF(ROW(A492)&lt;=MAX(add!$A:$A),ROW($A492),"")</f>
        <v/>
      </c>
      <c r="C498" s="6"/>
      <c r="D498" s="7"/>
      <c r="E498" s="7"/>
      <c r="F498" s="7"/>
      <c r="G498" s="7" t="str">
        <f t="shared" si="35"/>
        <v/>
      </c>
      <c r="H498" s="7" t="str">
        <f t="shared" si="36"/>
        <v/>
      </c>
      <c r="I498" s="7" t="str">
        <f t="shared" si="37"/>
        <v/>
      </c>
      <c r="J498" s="7" t="str">
        <f t="shared" si="38"/>
        <v/>
      </c>
      <c r="K498" s="7" t="str">
        <f t="shared" si="39"/>
        <v/>
      </c>
    </row>
    <row r="499" spans="2:11" x14ac:dyDescent="0.25">
      <c r="B499" s="10" t="str">
        <f>IF(ROW(A493)&lt;=MAX(add!$A:$A),ROW($A493),"")</f>
        <v/>
      </c>
      <c r="C499" s="6"/>
      <c r="D499" s="7"/>
      <c r="E499" s="7"/>
      <c r="F499" s="7"/>
      <c r="G499" s="7" t="str">
        <f t="shared" si="35"/>
        <v/>
      </c>
      <c r="H499" s="7" t="str">
        <f t="shared" si="36"/>
        <v/>
      </c>
      <c r="I499" s="7" t="str">
        <f t="shared" si="37"/>
        <v/>
      </c>
      <c r="J499" s="7" t="str">
        <f t="shared" si="38"/>
        <v/>
      </c>
      <c r="K499" s="7" t="str">
        <f t="shared" si="39"/>
        <v/>
      </c>
    </row>
    <row r="500" spans="2:11" x14ac:dyDescent="0.25">
      <c r="B500" s="10" t="str">
        <f>IF(ROW(A494)&lt;=MAX(add!$A:$A),ROW($A494),"")</f>
        <v/>
      </c>
      <c r="C500" s="6"/>
      <c r="D500" s="7"/>
      <c r="E500" s="7"/>
      <c r="F500" s="7"/>
      <c r="G500" s="7" t="str">
        <f t="shared" si="35"/>
        <v/>
      </c>
      <c r="H500" s="7" t="str">
        <f t="shared" si="36"/>
        <v/>
      </c>
      <c r="I500" s="7" t="str">
        <f t="shared" si="37"/>
        <v/>
      </c>
      <c r="J500" s="7" t="str">
        <f t="shared" si="38"/>
        <v/>
      </c>
      <c r="K500" s="7" t="str">
        <f t="shared" si="39"/>
        <v/>
      </c>
    </row>
    <row r="501" spans="2:11" x14ac:dyDescent="0.25">
      <c r="B501" s="10" t="str">
        <f>IF(ROW(A495)&lt;=MAX(add!$A:$A),ROW($A495),"")</f>
        <v/>
      </c>
      <c r="C501" s="6"/>
      <c r="D501" s="7"/>
      <c r="E501" s="7"/>
      <c r="F501" s="7"/>
      <c r="G501" s="7" t="str">
        <f t="shared" si="35"/>
        <v/>
      </c>
      <c r="H501" s="7" t="str">
        <f t="shared" si="36"/>
        <v/>
      </c>
      <c r="I501" s="7" t="str">
        <f t="shared" si="37"/>
        <v/>
      </c>
      <c r="J501" s="7" t="str">
        <f t="shared" si="38"/>
        <v/>
      </c>
      <c r="K501" s="7" t="str">
        <f t="shared" si="39"/>
        <v/>
      </c>
    </row>
    <row r="502" spans="2:11" x14ac:dyDescent="0.25">
      <c r="B502" s="10" t="str">
        <f>IF(ROW(A496)&lt;=MAX(add!$A:$A),ROW($A496),"")</f>
        <v/>
      </c>
      <c r="C502" s="6"/>
      <c r="D502" s="7"/>
      <c r="E502" s="7"/>
      <c r="F502" s="7"/>
      <c r="G502" s="7" t="str">
        <f t="shared" si="35"/>
        <v/>
      </c>
      <c r="H502" s="7" t="str">
        <f t="shared" si="36"/>
        <v/>
      </c>
      <c r="I502" s="7" t="str">
        <f t="shared" si="37"/>
        <v/>
      </c>
      <c r="J502" s="7" t="str">
        <f t="shared" si="38"/>
        <v/>
      </c>
      <c r="K502" s="7" t="str">
        <f t="shared" si="39"/>
        <v/>
      </c>
    </row>
    <row r="503" spans="2:11" x14ac:dyDescent="0.25">
      <c r="B503" s="10" t="str">
        <f>IF(ROW(A497)&lt;=MAX(add!$A:$A),ROW($A497),"")</f>
        <v/>
      </c>
      <c r="C503" s="6"/>
      <c r="D503" s="7"/>
      <c r="E503" s="7"/>
      <c r="F503" s="7"/>
      <c r="G503" s="7" t="str">
        <f t="shared" si="35"/>
        <v/>
      </c>
      <c r="H503" s="7" t="str">
        <f t="shared" si="36"/>
        <v/>
      </c>
      <c r="I503" s="7" t="str">
        <f t="shared" si="37"/>
        <v/>
      </c>
      <c r="J503" s="7" t="str">
        <f t="shared" si="38"/>
        <v/>
      </c>
      <c r="K503" s="7" t="str">
        <f t="shared" si="39"/>
        <v/>
      </c>
    </row>
    <row r="504" spans="2:11" x14ac:dyDescent="0.25">
      <c r="B504" s="10" t="str">
        <f>IF(ROW(A498)&lt;=MAX(add!$A:$A),ROW($A498),"")</f>
        <v/>
      </c>
      <c r="C504" s="6"/>
      <c r="D504" s="7"/>
      <c r="E504" s="7"/>
      <c r="F504" s="7"/>
      <c r="G504" s="7" t="str">
        <f t="shared" si="35"/>
        <v/>
      </c>
      <c r="H504" s="7" t="str">
        <f t="shared" si="36"/>
        <v/>
      </c>
      <c r="I504" s="7" t="str">
        <f t="shared" si="37"/>
        <v/>
      </c>
      <c r="J504" s="7" t="str">
        <f t="shared" si="38"/>
        <v/>
      </c>
      <c r="K504" s="7" t="str">
        <f t="shared" si="39"/>
        <v/>
      </c>
    </row>
    <row r="505" spans="2:11" x14ac:dyDescent="0.25">
      <c r="B505" s="10" t="str">
        <f>IF(ROW(A499)&lt;=MAX(add!$A:$A),ROW($A499),"")</f>
        <v/>
      </c>
      <c r="C505" s="6"/>
      <c r="D505" s="7"/>
      <c r="E505" s="7"/>
      <c r="F505" s="7"/>
      <c r="G505" s="7" t="str">
        <f t="shared" si="35"/>
        <v/>
      </c>
      <c r="H505" s="7" t="str">
        <f t="shared" si="36"/>
        <v/>
      </c>
      <c r="I505" s="7" t="str">
        <f t="shared" si="37"/>
        <v/>
      </c>
      <c r="J505" s="7" t="str">
        <f t="shared" si="38"/>
        <v/>
      </c>
      <c r="K505" s="7" t="str">
        <f t="shared" si="39"/>
        <v/>
      </c>
    </row>
    <row r="506" spans="2:11" x14ac:dyDescent="0.25">
      <c r="B506" s="10" t="str">
        <f>IF(ROW(A500)&lt;=MAX(add!$A:$A),ROW($A500),"")</f>
        <v/>
      </c>
      <c r="C506" s="6"/>
      <c r="D506" s="7"/>
      <c r="E506" s="7"/>
      <c r="F506" s="7"/>
      <c r="G506" s="7" t="str">
        <f t="shared" si="35"/>
        <v/>
      </c>
      <c r="H506" s="7" t="str">
        <f t="shared" si="36"/>
        <v/>
      </c>
      <c r="I506" s="7" t="str">
        <f t="shared" si="37"/>
        <v/>
      </c>
      <c r="J506" s="7" t="str">
        <f t="shared" si="38"/>
        <v/>
      </c>
      <c r="K506" s="7" t="str">
        <f t="shared" si="39"/>
        <v/>
      </c>
    </row>
    <row r="507" spans="2:11" x14ac:dyDescent="0.25">
      <c r="B507" s="10" t="str">
        <f>IF(ROW(A501)&lt;=MAX(add!$A:$A),ROW($A501),"")</f>
        <v/>
      </c>
      <c r="C507" s="6"/>
      <c r="D507" s="7"/>
      <c r="E507" s="7"/>
      <c r="F507" s="7"/>
      <c r="G507" s="7" t="str">
        <f t="shared" si="35"/>
        <v/>
      </c>
      <c r="H507" s="7" t="str">
        <f t="shared" si="36"/>
        <v/>
      </c>
      <c r="I507" s="7" t="str">
        <f t="shared" si="37"/>
        <v/>
      </c>
      <c r="J507" s="7" t="str">
        <f t="shared" si="38"/>
        <v/>
      </c>
      <c r="K507" s="7" t="str">
        <f t="shared" si="39"/>
        <v/>
      </c>
    </row>
    <row r="508" spans="2:11" x14ac:dyDescent="0.25">
      <c r="B508" s="10" t="str">
        <f>IF(ROW(A502)&lt;=MAX(add!$A:$A),ROW($A502),"")</f>
        <v/>
      </c>
      <c r="C508" s="6"/>
      <c r="D508" s="7"/>
      <c r="E508" s="7"/>
      <c r="F508" s="7"/>
      <c r="G508" s="7" t="str">
        <f t="shared" si="35"/>
        <v/>
      </c>
      <c r="H508" s="7" t="str">
        <f t="shared" si="36"/>
        <v/>
      </c>
      <c r="I508" s="7" t="str">
        <f t="shared" si="37"/>
        <v/>
      </c>
      <c r="J508" s="7" t="str">
        <f t="shared" si="38"/>
        <v/>
      </c>
      <c r="K508" s="7" t="str">
        <f t="shared" si="39"/>
        <v/>
      </c>
    </row>
    <row r="509" spans="2:11" x14ac:dyDescent="0.25">
      <c r="B509" s="10" t="str">
        <f>IF(ROW(A503)&lt;=MAX(add!$A:$A),ROW($A503),"")</f>
        <v/>
      </c>
      <c r="C509" s="6"/>
      <c r="D509" s="7"/>
      <c r="E509" s="7"/>
      <c r="F509" s="7"/>
      <c r="G509" s="7" t="str">
        <f t="shared" si="35"/>
        <v/>
      </c>
      <c r="H509" s="7" t="str">
        <f t="shared" si="36"/>
        <v/>
      </c>
      <c r="I509" s="7" t="str">
        <f t="shared" si="37"/>
        <v/>
      </c>
      <c r="J509" s="7" t="str">
        <f t="shared" si="38"/>
        <v/>
      </c>
      <c r="K509" s="7" t="str">
        <f t="shared" si="39"/>
        <v/>
      </c>
    </row>
    <row r="510" spans="2:11" x14ac:dyDescent="0.25">
      <c r="B510" s="10" t="str">
        <f>IF(ROW(A504)&lt;=MAX(add!$A:$A),ROW($A504),"")</f>
        <v/>
      </c>
      <c r="C510" s="6"/>
      <c r="D510" s="7"/>
      <c r="E510" s="7"/>
      <c r="F510" s="7"/>
      <c r="G510" s="7" t="str">
        <f t="shared" si="35"/>
        <v/>
      </c>
      <c r="H510" s="7" t="str">
        <f t="shared" si="36"/>
        <v/>
      </c>
      <c r="I510" s="7" t="str">
        <f t="shared" si="37"/>
        <v/>
      </c>
      <c r="J510" s="7" t="str">
        <f t="shared" si="38"/>
        <v/>
      </c>
      <c r="K510" s="7" t="str">
        <f t="shared" si="39"/>
        <v/>
      </c>
    </row>
    <row r="511" spans="2:11" x14ac:dyDescent="0.25">
      <c r="B511" s="10" t="str">
        <f>IF(ROW(A505)&lt;=MAX(add!$A:$A),ROW($A505),"")</f>
        <v/>
      </c>
      <c r="C511" s="6"/>
      <c r="D511" s="7"/>
      <c r="E511" s="7"/>
      <c r="F511" s="7"/>
      <c r="G511" s="7" t="str">
        <f t="shared" si="35"/>
        <v/>
      </c>
      <c r="H511" s="7" t="str">
        <f t="shared" si="36"/>
        <v/>
      </c>
      <c r="I511" s="7" t="str">
        <f t="shared" si="37"/>
        <v/>
      </c>
      <c r="J511" s="7" t="str">
        <f t="shared" si="38"/>
        <v/>
      </c>
      <c r="K511" s="7" t="str">
        <f t="shared" si="39"/>
        <v/>
      </c>
    </row>
    <row r="512" spans="2:11" x14ac:dyDescent="0.25">
      <c r="B512" s="10" t="str">
        <f>IF(ROW(A506)&lt;=MAX(add!$A:$A),ROW($A506),"")</f>
        <v/>
      </c>
      <c r="C512" s="6"/>
      <c r="D512" s="7"/>
      <c r="E512" s="7"/>
      <c r="F512" s="7"/>
      <c r="G512" s="7" t="str">
        <f t="shared" si="35"/>
        <v/>
      </c>
      <c r="H512" s="7" t="str">
        <f t="shared" si="36"/>
        <v/>
      </c>
      <c r="I512" s="7" t="str">
        <f t="shared" si="37"/>
        <v/>
      </c>
      <c r="J512" s="7" t="str">
        <f t="shared" si="38"/>
        <v/>
      </c>
      <c r="K512" s="7" t="str">
        <f t="shared" si="39"/>
        <v/>
      </c>
    </row>
    <row r="513" spans="2:11" x14ac:dyDescent="0.25">
      <c r="B513" s="10" t="str">
        <f>IF(ROW(A507)&lt;=MAX(add!$A:$A),ROW($A507),"")</f>
        <v/>
      </c>
      <c r="C513" s="6"/>
      <c r="D513" s="7"/>
      <c r="E513" s="7"/>
      <c r="F513" s="7"/>
      <c r="G513" s="7" t="str">
        <f t="shared" si="35"/>
        <v/>
      </c>
      <c r="H513" s="7" t="str">
        <f t="shared" si="36"/>
        <v/>
      </c>
      <c r="I513" s="7" t="str">
        <f t="shared" si="37"/>
        <v/>
      </c>
      <c r="J513" s="7" t="str">
        <f t="shared" si="38"/>
        <v/>
      </c>
      <c r="K513" s="7" t="str">
        <f t="shared" si="39"/>
        <v/>
      </c>
    </row>
    <row r="514" spans="2:11" x14ac:dyDescent="0.25">
      <c r="B514" s="10" t="str">
        <f>IF(ROW(A508)&lt;=MAX(add!$A:$A),ROW($A508),"")</f>
        <v/>
      </c>
      <c r="C514" s="6"/>
      <c r="D514" s="7"/>
      <c r="E514" s="7"/>
      <c r="F514" s="7"/>
      <c r="G514" s="7" t="str">
        <f t="shared" si="35"/>
        <v/>
      </c>
      <c r="H514" s="7" t="str">
        <f t="shared" si="36"/>
        <v/>
      </c>
      <c r="I514" s="7" t="str">
        <f t="shared" si="37"/>
        <v/>
      </c>
      <c r="J514" s="7" t="str">
        <f t="shared" si="38"/>
        <v/>
      </c>
      <c r="K514" s="7" t="str">
        <f t="shared" si="39"/>
        <v/>
      </c>
    </row>
    <row r="515" spans="2:11" x14ac:dyDescent="0.25">
      <c r="B515" s="10" t="str">
        <f>IF(ROW(A509)&lt;=MAX(add!$A:$A),ROW($A509),"")</f>
        <v/>
      </c>
      <c r="C515" s="6"/>
      <c r="D515" s="7"/>
      <c r="E515" s="7"/>
      <c r="F515" s="7"/>
      <c r="G515" s="7" t="str">
        <f t="shared" si="35"/>
        <v/>
      </c>
      <c r="H515" s="7" t="str">
        <f t="shared" si="36"/>
        <v/>
      </c>
      <c r="I515" s="7" t="str">
        <f t="shared" si="37"/>
        <v/>
      </c>
      <c r="J515" s="7" t="str">
        <f t="shared" si="38"/>
        <v/>
      </c>
      <c r="K515" s="7" t="str">
        <f t="shared" si="39"/>
        <v/>
      </c>
    </row>
    <row r="516" spans="2:11" x14ac:dyDescent="0.25">
      <c r="B516" s="10" t="str">
        <f>IF(ROW(A510)&lt;=MAX(add!$A:$A),ROW($A510),"")</f>
        <v/>
      </c>
      <c r="C516" s="6"/>
      <c r="D516" s="7"/>
      <c r="E516" s="7"/>
      <c r="F516" s="7"/>
      <c r="G516" s="7" t="str">
        <f t="shared" si="35"/>
        <v/>
      </c>
      <c r="H516" s="7" t="str">
        <f t="shared" si="36"/>
        <v/>
      </c>
      <c r="I516" s="7" t="str">
        <f t="shared" si="37"/>
        <v/>
      </c>
      <c r="J516" s="7" t="str">
        <f t="shared" si="38"/>
        <v/>
      </c>
      <c r="K516" s="7" t="str">
        <f t="shared" si="39"/>
        <v/>
      </c>
    </row>
    <row r="517" spans="2:11" x14ac:dyDescent="0.25">
      <c r="B517" s="10" t="str">
        <f>IF(ROW(A511)&lt;=MAX(add!$A:$A),ROW($A511),"")</f>
        <v/>
      </c>
      <c r="C517" s="6"/>
      <c r="D517" s="7"/>
      <c r="E517" s="7"/>
      <c r="F517" s="7"/>
      <c r="G517" s="7" t="str">
        <f t="shared" si="35"/>
        <v/>
      </c>
      <c r="H517" s="7" t="str">
        <f t="shared" si="36"/>
        <v/>
      </c>
      <c r="I517" s="7" t="str">
        <f t="shared" si="37"/>
        <v/>
      </c>
      <c r="J517" s="7" t="str">
        <f t="shared" si="38"/>
        <v/>
      </c>
      <c r="K517" s="7" t="str">
        <f t="shared" si="39"/>
        <v/>
      </c>
    </row>
    <row r="518" spans="2:11" x14ac:dyDescent="0.25">
      <c r="B518" s="10" t="str">
        <f>IF(ROW(A512)&lt;=MAX(add!$A:$A),ROW($A512),"")</f>
        <v/>
      </c>
      <c r="C518" s="6"/>
      <c r="D518" s="7"/>
      <c r="E518" s="7"/>
      <c r="F518" s="7"/>
      <c r="G518" s="7" t="str">
        <f t="shared" si="35"/>
        <v/>
      </c>
      <c r="H518" s="7" t="str">
        <f t="shared" si="36"/>
        <v/>
      </c>
      <c r="I518" s="7" t="str">
        <f t="shared" si="37"/>
        <v/>
      </c>
      <c r="J518" s="7" t="str">
        <f t="shared" si="38"/>
        <v/>
      </c>
      <c r="K518" s="7" t="str">
        <f t="shared" si="39"/>
        <v/>
      </c>
    </row>
    <row r="519" spans="2:11" x14ac:dyDescent="0.25">
      <c r="B519" s="10" t="str">
        <f>IF(ROW(A513)&lt;=MAX(add!$A:$A),ROW($A513),"")</f>
        <v/>
      </c>
      <c r="C519" s="6"/>
      <c r="D519" s="7"/>
      <c r="E519" s="7"/>
      <c r="F519" s="7"/>
      <c r="G519" s="7" t="str">
        <f t="shared" ref="G519:G582" si="40">IF(B519="","",SUMIF(ADDRES,B519,ADDFV))</f>
        <v/>
      </c>
      <c r="H519" s="7" t="str">
        <f t="shared" ref="H519:H582" si="41">IF(B519="","",INDEX(RFC,MATCH(B519,ADDRES,0),0))</f>
        <v/>
      </c>
      <c r="I519" s="7" t="str">
        <f t="shared" ref="I519:I582" si="42">IF(B519="","",SUMIF(ADDRES,B519,EXFC))</f>
        <v/>
      </c>
      <c r="J519" s="7" t="str">
        <f t="shared" ref="J519:J582" si="43">IF(B519="","",INDEX(RTV,MATCH(B519,ADDRES,0),0))</f>
        <v/>
      </c>
      <c r="K519" s="7" t="str">
        <f t="shared" si="39"/>
        <v/>
      </c>
    </row>
    <row r="520" spans="2:11" x14ac:dyDescent="0.25">
      <c r="B520" s="10" t="str">
        <f>IF(ROW(A514)&lt;=MAX(add!$A:$A),ROW($A514),"")</f>
        <v/>
      </c>
      <c r="C520" s="6"/>
      <c r="D520" s="7"/>
      <c r="E520" s="7"/>
      <c r="F520" s="7"/>
      <c r="G520" s="7" t="str">
        <f t="shared" si="40"/>
        <v/>
      </c>
      <c r="H520" s="7" t="str">
        <f t="shared" si="41"/>
        <v/>
      </c>
      <c r="I520" s="7" t="str">
        <f t="shared" si="42"/>
        <v/>
      </c>
      <c r="J520" s="7" t="str">
        <f t="shared" si="43"/>
        <v/>
      </c>
      <c r="K520" s="7" t="str">
        <f t="shared" si="39"/>
        <v/>
      </c>
    </row>
    <row r="521" spans="2:11" x14ac:dyDescent="0.25">
      <c r="B521" s="10" t="str">
        <f>IF(ROW(A515)&lt;=MAX(add!$A:$A),ROW($A515),"")</f>
        <v/>
      </c>
      <c r="C521" s="6"/>
      <c r="D521" s="7"/>
      <c r="E521" s="7"/>
      <c r="F521" s="7"/>
      <c r="G521" s="7" t="str">
        <f t="shared" si="40"/>
        <v/>
      </c>
      <c r="H521" s="7" t="str">
        <f t="shared" si="41"/>
        <v/>
      </c>
      <c r="I521" s="7" t="str">
        <f t="shared" si="42"/>
        <v/>
      </c>
      <c r="J521" s="7" t="str">
        <f t="shared" si="43"/>
        <v/>
      </c>
      <c r="K521" s="7" t="str">
        <f t="shared" ref="K521:K584" si="44">IFERROR((K520+G521+H521)-(I521+J521),"")</f>
        <v/>
      </c>
    </row>
    <row r="522" spans="2:11" x14ac:dyDescent="0.25">
      <c r="B522" s="10" t="str">
        <f>IF(ROW(A516)&lt;=MAX(add!$A:$A),ROW($A516),"")</f>
        <v/>
      </c>
      <c r="C522" s="6"/>
      <c r="D522" s="7"/>
      <c r="E522" s="7"/>
      <c r="F522" s="7"/>
      <c r="G522" s="7" t="str">
        <f t="shared" si="40"/>
        <v/>
      </c>
      <c r="H522" s="7" t="str">
        <f t="shared" si="41"/>
        <v/>
      </c>
      <c r="I522" s="7" t="str">
        <f t="shared" si="42"/>
        <v/>
      </c>
      <c r="J522" s="7" t="str">
        <f t="shared" si="43"/>
        <v/>
      </c>
      <c r="K522" s="7" t="str">
        <f t="shared" si="44"/>
        <v/>
      </c>
    </row>
    <row r="523" spans="2:11" x14ac:dyDescent="0.25">
      <c r="B523" s="10" t="str">
        <f>IF(ROW(A517)&lt;=MAX(add!$A:$A),ROW($A517),"")</f>
        <v/>
      </c>
      <c r="C523" s="6"/>
      <c r="D523" s="7"/>
      <c r="E523" s="7"/>
      <c r="F523" s="7"/>
      <c r="G523" s="7" t="str">
        <f t="shared" si="40"/>
        <v/>
      </c>
      <c r="H523" s="7" t="str">
        <f t="shared" si="41"/>
        <v/>
      </c>
      <c r="I523" s="7" t="str">
        <f t="shared" si="42"/>
        <v/>
      </c>
      <c r="J523" s="7" t="str">
        <f t="shared" si="43"/>
        <v/>
      </c>
      <c r="K523" s="7" t="str">
        <f t="shared" si="44"/>
        <v/>
      </c>
    </row>
    <row r="524" spans="2:11" x14ac:dyDescent="0.25">
      <c r="B524" s="10" t="str">
        <f>IF(ROW(A518)&lt;=MAX(add!$A:$A),ROW($A518),"")</f>
        <v/>
      </c>
      <c r="C524" s="6"/>
      <c r="D524" s="7"/>
      <c r="E524" s="7"/>
      <c r="F524" s="7"/>
      <c r="G524" s="7" t="str">
        <f t="shared" si="40"/>
        <v/>
      </c>
      <c r="H524" s="7" t="str">
        <f t="shared" si="41"/>
        <v/>
      </c>
      <c r="I524" s="7" t="str">
        <f t="shared" si="42"/>
        <v/>
      </c>
      <c r="J524" s="7" t="str">
        <f t="shared" si="43"/>
        <v/>
      </c>
      <c r="K524" s="7" t="str">
        <f t="shared" si="44"/>
        <v/>
      </c>
    </row>
    <row r="525" spans="2:11" x14ac:dyDescent="0.25">
      <c r="B525" s="10" t="str">
        <f>IF(ROW(A519)&lt;=MAX(add!$A:$A),ROW($A519),"")</f>
        <v/>
      </c>
      <c r="C525" s="6"/>
      <c r="D525" s="7"/>
      <c r="E525" s="7"/>
      <c r="F525" s="7"/>
      <c r="G525" s="7" t="str">
        <f t="shared" si="40"/>
        <v/>
      </c>
      <c r="H525" s="7" t="str">
        <f t="shared" si="41"/>
        <v/>
      </c>
      <c r="I525" s="7" t="str">
        <f t="shared" si="42"/>
        <v/>
      </c>
      <c r="J525" s="7" t="str">
        <f t="shared" si="43"/>
        <v/>
      </c>
      <c r="K525" s="7" t="str">
        <f t="shared" si="44"/>
        <v/>
      </c>
    </row>
    <row r="526" spans="2:11" x14ac:dyDescent="0.25">
      <c r="B526" s="10" t="str">
        <f>IF(ROW(A520)&lt;=MAX(add!$A:$A),ROW($A520),"")</f>
        <v/>
      </c>
      <c r="C526" s="6"/>
      <c r="D526" s="7"/>
      <c r="E526" s="7"/>
      <c r="F526" s="7"/>
      <c r="G526" s="7" t="str">
        <f t="shared" si="40"/>
        <v/>
      </c>
      <c r="H526" s="7" t="str">
        <f t="shared" si="41"/>
        <v/>
      </c>
      <c r="I526" s="7" t="str">
        <f t="shared" si="42"/>
        <v/>
      </c>
      <c r="J526" s="7" t="str">
        <f t="shared" si="43"/>
        <v/>
      </c>
      <c r="K526" s="7" t="str">
        <f t="shared" si="44"/>
        <v/>
      </c>
    </row>
    <row r="527" spans="2:11" x14ac:dyDescent="0.25">
      <c r="B527" s="10" t="str">
        <f>IF(ROW(A521)&lt;=MAX(add!$A:$A),ROW($A521),"")</f>
        <v/>
      </c>
      <c r="C527" s="6"/>
      <c r="D527" s="7"/>
      <c r="E527" s="7"/>
      <c r="F527" s="7"/>
      <c r="G527" s="7" t="str">
        <f t="shared" si="40"/>
        <v/>
      </c>
      <c r="H527" s="7" t="str">
        <f t="shared" si="41"/>
        <v/>
      </c>
      <c r="I527" s="7" t="str">
        <f t="shared" si="42"/>
        <v/>
      </c>
      <c r="J527" s="7" t="str">
        <f t="shared" si="43"/>
        <v/>
      </c>
      <c r="K527" s="7" t="str">
        <f t="shared" si="44"/>
        <v/>
      </c>
    </row>
    <row r="528" spans="2:11" x14ac:dyDescent="0.25">
      <c r="B528" s="10" t="str">
        <f>IF(ROW(A522)&lt;=MAX(add!$A:$A),ROW($A522),"")</f>
        <v/>
      </c>
      <c r="C528" s="6"/>
      <c r="D528" s="7"/>
      <c r="E528" s="7"/>
      <c r="F528" s="7"/>
      <c r="G528" s="7" t="str">
        <f t="shared" si="40"/>
        <v/>
      </c>
      <c r="H528" s="7" t="str">
        <f t="shared" si="41"/>
        <v/>
      </c>
      <c r="I528" s="7" t="str">
        <f t="shared" si="42"/>
        <v/>
      </c>
      <c r="J528" s="7" t="str">
        <f t="shared" si="43"/>
        <v/>
      </c>
      <c r="K528" s="7" t="str">
        <f t="shared" si="44"/>
        <v/>
      </c>
    </row>
    <row r="529" spans="2:11" x14ac:dyDescent="0.25">
      <c r="B529" s="10" t="str">
        <f>IF(ROW(A523)&lt;=MAX(add!$A:$A),ROW($A523),"")</f>
        <v/>
      </c>
      <c r="C529" s="6"/>
      <c r="D529" s="7"/>
      <c r="E529" s="7"/>
      <c r="F529" s="7"/>
      <c r="G529" s="7" t="str">
        <f t="shared" si="40"/>
        <v/>
      </c>
      <c r="H529" s="7" t="str">
        <f t="shared" si="41"/>
        <v/>
      </c>
      <c r="I529" s="7" t="str">
        <f t="shared" si="42"/>
        <v/>
      </c>
      <c r="J529" s="7" t="str">
        <f t="shared" si="43"/>
        <v/>
      </c>
      <c r="K529" s="7" t="str">
        <f t="shared" si="44"/>
        <v/>
      </c>
    </row>
    <row r="530" spans="2:11" x14ac:dyDescent="0.25">
      <c r="B530" s="10" t="str">
        <f>IF(ROW(A524)&lt;=MAX(add!$A:$A),ROW($A524),"")</f>
        <v/>
      </c>
      <c r="C530" s="6"/>
      <c r="D530" s="7"/>
      <c r="E530" s="7"/>
      <c r="F530" s="7"/>
      <c r="G530" s="7" t="str">
        <f t="shared" si="40"/>
        <v/>
      </c>
      <c r="H530" s="7" t="str">
        <f t="shared" si="41"/>
        <v/>
      </c>
      <c r="I530" s="7" t="str">
        <f t="shared" si="42"/>
        <v/>
      </c>
      <c r="J530" s="7" t="str">
        <f t="shared" si="43"/>
        <v/>
      </c>
      <c r="K530" s="7" t="str">
        <f t="shared" si="44"/>
        <v/>
      </c>
    </row>
    <row r="531" spans="2:11" x14ac:dyDescent="0.25">
      <c r="B531" s="10" t="str">
        <f>IF(ROW(A525)&lt;=MAX(add!$A:$A),ROW($A525),"")</f>
        <v/>
      </c>
      <c r="C531" s="6"/>
      <c r="D531" s="7"/>
      <c r="E531" s="7"/>
      <c r="F531" s="7"/>
      <c r="G531" s="7" t="str">
        <f t="shared" si="40"/>
        <v/>
      </c>
      <c r="H531" s="7" t="str">
        <f t="shared" si="41"/>
        <v/>
      </c>
      <c r="I531" s="7" t="str">
        <f t="shared" si="42"/>
        <v/>
      </c>
      <c r="J531" s="7" t="str">
        <f t="shared" si="43"/>
        <v/>
      </c>
      <c r="K531" s="7" t="str">
        <f t="shared" si="44"/>
        <v/>
      </c>
    </row>
    <row r="532" spans="2:11" x14ac:dyDescent="0.25">
      <c r="B532" s="10" t="str">
        <f>IF(ROW(A526)&lt;=MAX(add!$A:$A),ROW($A526),"")</f>
        <v/>
      </c>
      <c r="C532" s="6"/>
      <c r="D532" s="7"/>
      <c r="E532" s="7"/>
      <c r="F532" s="7"/>
      <c r="G532" s="7" t="str">
        <f t="shared" si="40"/>
        <v/>
      </c>
      <c r="H532" s="7" t="str">
        <f t="shared" si="41"/>
        <v/>
      </c>
      <c r="I532" s="7" t="str">
        <f t="shared" si="42"/>
        <v/>
      </c>
      <c r="J532" s="7" t="str">
        <f t="shared" si="43"/>
        <v/>
      </c>
      <c r="K532" s="7" t="str">
        <f t="shared" si="44"/>
        <v/>
      </c>
    </row>
    <row r="533" spans="2:11" x14ac:dyDescent="0.25">
      <c r="B533" s="10" t="str">
        <f>IF(ROW(A527)&lt;=MAX(add!$A:$A),ROW($A527),"")</f>
        <v/>
      </c>
      <c r="C533" s="6"/>
      <c r="D533" s="7"/>
      <c r="E533" s="7"/>
      <c r="F533" s="7"/>
      <c r="G533" s="7" t="str">
        <f t="shared" si="40"/>
        <v/>
      </c>
      <c r="H533" s="7" t="str">
        <f t="shared" si="41"/>
        <v/>
      </c>
      <c r="I533" s="7" t="str">
        <f t="shared" si="42"/>
        <v/>
      </c>
      <c r="J533" s="7" t="str">
        <f t="shared" si="43"/>
        <v/>
      </c>
      <c r="K533" s="7" t="str">
        <f t="shared" si="44"/>
        <v/>
      </c>
    </row>
    <row r="534" spans="2:11" x14ac:dyDescent="0.25">
      <c r="B534" s="10" t="str">
        <f>IF(ROW(A528)&lt;=MAX(add!$A:$A),ROW($A528),"")</f>
        <v/>
      </c>
      <c r="C534" s="6"/>
      <c r="D534" s="7"/>
      <c r="E534" s="7"/>
      <c r="F534" s="7"/>
      <c r="G534" s="7" t="str">
        <f t="shared" si="40"/>
        <v/>
      </c>
      <c r="H534" s="7" t="str">
        <f t="shared" si="41"/>
        <v/>
      </c>
      <c r="I534" s="7" t="str">
        <f t="shared" si="42"/>
        <v/>
      </c>
      <c r="J534" s="7" t="str">
        <f t="shared" si="43"/>
        <v/>
      </c>
      <c r="K534" s="7" t="str">
        <f t="shared" si="44"/>
        <v/>
      </c>
    </row>
    <row r="535" spans="2:11" x14ac:dyDescent="0.25">
      <c r="B535" s="10" t="str">
        <f>IF(ROW(A529)&lt;=MAX(add!$A:$A),ROW($A529),"")</f>
        <v/>
      </c>
      <c r="C535" s="6"/>
      <c r="D535" s="7"/>
      <c r="E535" s="7"/>
      <c r="F535" s="7"/>
      <c r="G535" s="7" t="str">
        <f t="shared" si="40"/>
        <v/>
      </c>
      <c r="H535" s="7" t="str">
        <f t="shared" si="41"/>
        <v/>
      </c>
      <c r="I535" s="7" t="str">
        <f t="shared" si="42"/>
        <v/>
      </c>
      <c r="J535" s="7" t="str">
        <f t="shared" si="43"/>
        <v/>
      </c>
      <c r="K535" s="7" t="str">
        <f t="shared" si="44"/>
        <v/>
      </c>
    </row>
    <row r="536" spans="2:11" x14ac:dyDescent="0.25">
      <c r="B536" s="10" t="str">
        <f>IF(ROW(A530)&lt;=MAX(add!$A:$A),ROW($A530),"")</f>
        <v/>
      </c>
      <c r="C536" s="6"/>
      <c r="D536" s="7"/>
      <c r="E536" s="7"/>
      <c r="F536" s="7"/>
      <c r="G536" s="7" t="str">
        <f t="shared" si="40"/>
        <v/>
      </c>
      <c r="H536" s="7" t="str">
        <f t="shared" si="41"/>
        <v/>
      </c>
      <c r="I536" s="7" t="str">
        <f t="shared" si="42"/>
        <v/>
      </c>
      <c r="J536" s="7" t="str">
        <f t="shared" si="43"/>
        <v/>
      </c>
      <c r="K536" s="7" t="str">
        <f t="shared" si="44"/>
        <v/>
      </c>
    </row>
    <row r="537" spans="2:11" x14ac:dyDescent="0.25">
      <c r="B537" s="10" t="str">
        <f>IF(ROW(A531)&lt;=MAX(add!$A:$A),ROW($A531),"")</f>
        <v/>
      </c>
      <c r="C537" s="6"/>
      <c r="D537" s="7"/>
      <c r="E537" s="7"/>
      <c r="F537" s="7"/>
      <c r="G537" s="7" t="str">
        <f t="shared" si="40"/>
        <v/>
      </c>
      <c r="H537" s="7" t="str">
        <f t="shared" si="41"/>
        <v/>
      </c>
      <c r="I537" s="7" t="str">
        <f t="shared" si="42"/>
        <v/>
      </c>
      <c r="J537" s="7" t="str">
        <f t="shared" si="43"/>
        <v/>
      </c>
      <c r="K537" s="7" t="str">
        <f t="shared" si="44"/>
        <v/>
      </c>
    </row>
    <row r="538" spans="2:11" x14ac:dyDescent="0.25">
      <c r="B538" s="10" t="str">
        <f>IF(ROW(A532)&lt;=MAX(add!$A:$A),ROW($A532),"")</f>
        <v/>
      </c>
      <c r="C538" s="6"/>
      <c r="D538" s="7"/>
      <c r="E538" s="7"/>
      <c r="F538" s="7"/>
      <c r="G538" s="7" t="str">
        <f t="shared" si="40"/>
        <v/>
      </c>
      <c r="H538" s="7" t="str">
        <f t="shared" si="41"/>
        <v/>
      </c>
      <c r="I538" s="7" t="str">
        <f t="shared" si="42"/>
        <v/>
      </c>
      <c r="J538" s="7" t="str">
        <f t="shared" si="43"/>
        <v/>
      </c>
      <c r="K538" s="7" t="str">
        <f t="shared" si="44"/>
        <v/>
      </c>
    </row>
    <row r="539" spans="2:11" x14ac:dyDescent="0.25">
      <c r="B539" s="10" t="str">
        <f>IF(ROW(A533)&lt;=MAX(add!$A:$A),ROW($A533),"")</f>
        <v/>
      </c>
      <c r="C539" s="6"/>
      <c r="D539" s="7"/>
      <c r="E539" s="7"/>
      <c r="F539" s="7"/>
      <c r="G539" s="7" t="str">
        <f t="shared" si="40"/>
        <v/>
      </c>
      <c r="H539" s="7" t="str">
        <f t="shared" si="41"/>
        <v/>
      </c>
      <c r="I539" s="7" t="str">
        <f t="shared" si="42"/>
        <v/>
      </c>
      <c r="J539" s="7" t="str">
        <f t="shared" si="43"/>
        <v/>
      </c>
      <c r="K539" s="7" t="str">
        <f t="shared" si="44"/>
        <v/>
      </c>
    </row>
    <row r="540" spans="2:11" x14ac:dyDescent="0.25">
      <c r="B540" s="10" t="str">
        <f>IF(ROW(A534)&lt;=MAX(add!$A:$A),ROW($A534),"")</f>
        <v/>
      </c>
      <c r="C540" s="6"/>
      <c r="D540" s="7"/>
      <c r="E540" s="7"/>
      <c r="F540" s="7"/>
      <c r="G540" s="7" t="str">
        <f t="shared" si="40"/>
        <v/>
      </c>
      <c r="H540" s="7" t="str">
        <f t="shared" si="41"/>
        <v/>
      </c>
      <c r="I540" s="7" t="str">
        <f t="shared" si="42"/>
        <v/>
      </c>
      <c r="J540" s="7" t="str">
        <f t="shared" si="43"/>
        <v/>
      </c>
      <c r="K540" s="7" t="str">
        <f t="shared" si="44"/>
        <v/>
      </c>
    </row>
    <row r="541" spans="2:11" x14ac:dyDescent="0.25">
      <c r="B541" s="10" t="str">
        <f>IF(ROW(A535)&lt;=MAX(add!$A:$A),ROW($A535),"")</f>
        <v/>
      </c>
      <c r="C541" s="6"/>
      <c r="D541" s="7"/>
      <c r="E541" s="7"/>
      <c r="F541" s="7"/>
      <c r="G541" s="7" t="str">
        <f t="shared" si="40"/>
        <v/>
      </c>
      <c r="H541" s="7" t="str">
        <f t="shared" si="41"/>
        <v/>
      </c>
      <c r="I541" s="7" t="str">
        <f t="shared" si="42"/>
        <v/>
      </c>
      <c r="J541" s="7" t="str">
        <f t="shared" si="43"/>
        <v/>
      </c>
      <c r="K541" s="7" t="str">
        <f t="shared" si="44"/>
        <v/>
      </c>
    </row>
    <row r="542" spans="2:11" x14ac:dyDescent="0.25">
      <c r="B542" s="10" t="str">
        <f>IF(ROW(A536)&lt;=MAX(add!$A:$A),ROW($A536),"")</f>
        <v/>
      </c>
      <c r="C542" s="6"/>
      <c r="D542" s="7"/>
      <c r="E542" s="7"/>
      <c r="F542" s="7"/>
      <c r="G542" s="7" t="str">
        <f t="shared" si="40"/>
        <v/>
      </c>
      <c r="H542" s="7" t="str">
        <f t="shared" si="41"/>
        <v/>
      </c>
      <c r="I542" s="7" t="str">
        <f t="shared" si="42"/>
        <v/>
      </c>
      <c r="J542" s="7" t="str">
        <f t="shared" si="43"/>
        <v/>
      </c>
      <c r="K542" s="7" t="str">
        <f t="shared" si="44"/>
        <v/>
      </c>
    </row>
    <row r="543" spans="2:11" x14ac:dyDescent="0.25">
      <c r="B543" s="10" t="str">
        <f>IF(ROW(A537)&lt;=MAX(add!$A:$A),ROW($A537),"")</f>
        <v/>
      </c>
      <c r="C543" s="6"/>
      <c r="D543" s="7"/>
      <c r="E543" s="7"/>
      <c r="F543" s="7"/>
      <c r="G543" s="7" t="str">
        <f t="shared" si="40"/>
        <v/>
      </c>
      <c r="H543" s="7" t="str">
        <f t="shared" si="41"/>
        <v/>
      </c>
      <c r="I543" s="7" t="str">
        <f t="shared" si="42"/>
        <v/>
      </c>
      <c r="J543" s="7" t="str">
        <f t="shared" si="43"/>
        <v/>
      </c>
      <c r="K543" s="7" t="str">
        <f t="shared" si="44"/>
        <v/>
      </c>
    </row>
    <row r="544" spans="2:11" x14ac:dyDescent="0.25">
      <c r="B544" s="10" t="str">
        <f>IF(ROW(A538)&lt;=MAX(add!$A:$A),ROW($A538),"")</f>
        <v/>
      </c>
      <c r="C544" s="6"/>
      <c r="D544" s="7"/>
      <c r="E544" s="7"/>
      <c r="F544" s="7"/>
      <c r="G544" s="7" t="str">
        <f t="shared" si="40"/>
        <v/>
      </c>
      <c r="H544" s="7" t="str">
        <f t="shared" si="41"/>
        <v/>
      </c>
      <c r="I544" s="7" t="str">
        <f t="shared" si="42"/>
        <v/>
      </c>
      <c r="J544" s="7" t="str">
        <f t="shared" si="43"/>
        <v/>
      </c>
      <c r="K544" s="7" t="str">
        <f t="shared" si="44"/>
        <v/>
      </c>
    </row>
    <row r="545" spans="2:11" x14ac:dyDescent="0.25">
      <c r="B545" s="10" t="str">
        <f>IF(ROW(A539)&lt;=MAX(add!$A:$A),ROW($A539),"")</f>
        <v/>
      </c>
      <c r="C545" s="6"/>
      <c r="D545" s="7"/>
      <c r="E545" s="7"/>
      <c r="F545" s="7"/>
      <c r="G545" s="7" t="str">
        <f t="shared" si="40"/>
        <v/>
      </c>
      <c r="H545" s="7" t="str">
        <f t="shared" si="41"/>
        <v/>
      </c>
      <c r="I545" s="7" t="str">
        <f t="shared" si="42"/>
        <v/>
      </c>
      <c r="J545" s="7" t="str">
        <f t="shared" si="43"/>
        <v/>
      </c>
      <c r="K545" s="7" t="str">
        <f t="shared" si="44"/>
        <v/>
      </c>
    </row>
    <row r="546" spans="2:11" x14ac:dyDescent="0.25">
      <c r="B546" s="10" t="str">
        <f>IF(ROW(A540)&lt;=MAX(add!$A:$A),ROW($A540),"")</f>
        <v/>
      </c>
      <c r="C546" s="6"/>
      <c r="D546" s="7"/>
      <c r="E546" s="7"/>
      <c r="F546" s="7"/>
      <c r="G546" s="7" t="str">
        <f t="shared" si="40"/>
        <v/>
      </c>
      <c r="H546" s="7" t="str">
        <f t="shared" si="41"/>
        <v/>
      </c>
      <c r="I546" s="7" t="str">
        <f t="shared" si="42"/>
        <v/>
      </c>
      <c r="J546" s="7" t="str">
        <f t="shared" si="43"/>
        <v/>
      </c>
      <c r="K546" s="7" t="str">
        <f t="shared" si="44"/>
        <v/>
      </c>
    </row>
    <row r="547" spans="2:11" x14ac:dyDescent="0.25">
      <c r="B547" s="10" t="str">
        <f>IF(ROW(A541)&lt;=MAX(add!$A:$A),ROW($A541),"")</f>
        <v/>
      </c>
      <c r="C547" s="6"/>
      <c r="D547" s="7"/>
      <c r="E547" s="7"/>
      <c r="F547" s="7"/>
      <c r="G547" s="7" t="str">
        <f t="shared" si="40"/>
        <v/>
      </c>
      <c r="H547" s="7" t="str">
        <f t="shared" si="41"/>
        <v/>
      </c>
      <c r="I547" s="7" t="str">
        <f t="shared" si="42"/>
        <v/>
      </c>
      <c r="J547" s="7" t="str">
        <f t="shared" si="43"/>
        <v/>
      </c>
      <c r="K547" s="7" t="str">
        <f t="shared" si="44"/>
        <v/>
      </c>
    </row>
    <row r="548" spans="2:11" x14ac:dyDescent="0.25">
      <c r="B548" s="10" t="str">
        <f>IF(ROW(A542)&lt;=MAX(add!$A:$A),ROW($A542),"")</f>
        <v/>
      </c>
      <c r="C548" s="6"/>
      <c r="D548" s="7"/>
      <c r="E548" s="7"/>
      <c r="F548" s="7"/>
      <c r="G548" s="7" t="str">
        <f t="shared" si="40"/>
        <v/>
      </c>
      <c r="H548" s="7" t="str">
        <f t="shared" si="41"/>
        <v/>
      </c>
      <c r="I548" s="7" t="str">
        <f t="shared" si="42"/>
        <v/>
      </c>
      <c r="J548" s="7" t="str">
        <f t="shared" si="43"/>
        <v/>
      </c>
      <c r="K548" s="7" t="str">
        <f t="shared" si="44"/>
        <v/>
      </c>
    </row>
    <row r="549" spans="2:11" x14ac:dyDescent="0.25">
      <c r="B549" s="10" t="str">
        <f>IF(ROW(A543)&lt;=MAX(add!$A:$A),ROW($A543),"")</f>
        <v/>
      </c>
      <c r="C549" s="6"/>
      <c r="D549" s="7"/>
      <c r="E549" s="7"/>
      <c r="F549" s="7"/>
      <c r="G549" s="7" t="str">
        <f t="shared" si="40"/>
        <v/>
      </c>
      <c r="H549" s="7" t="str">
        <f t="shared" si="41"/>
        <v/>
      </c>
      <c r="I549" s="7" t="str">
        <f t="shared" si="42"/>
        <v/>
      </c>
      <c r="J549" s="7" t="str">
        <f t="shared" si="43"/>
        <v/>
      </c>
      <c r="K549" s="7" t="str">
        <f t="shared" si="44"/>
        <v/>
      </c>
    </row>
    <row r="550" spans="2:11" x14ac:dyDescent="0.25">
      <c r="B550" s="10" t="str">
        <f>IF(ROW(A544)&lt;=MAX(add!$A:$A),ROW($A544),"")</f>
        <v/>
      </c>
      <c r="C550" s="6"/>
      <c r="D550" s="7"/>
      <c r="E550" s="7"/>
      <c r="F550" s="7"/>
      <c r="G550" s="7" t="str">
        <f t="shared" si="40"/>
        <v/>
      </c>
      <c r="H550" s="7" t="str">
        <f t="shared" si="41"/>
        <v/>
      </c>
      <c r="I550" s="7" t="str">
        <f t="shared" si="42"/>
        <v/>
      </c>
      <c r="J550" s="7" t="str">
        <f t="shared" si="43"/>
        <v/>
      </c>
      <c r="K550" s="7" t="str">
        <f t="shared" si="44"/>
        <v/>
      </c>
    </row>
    <row r="551" spans="2:11" x14ac:dyDescent="0.25">
      <c r="B551" s="10" t="str">
        <f>IF(ROW(A545)&lt;=MAX(add!$A:$A),ROW($A545),"")</f>
        <v/>
      </c>
      <c r="C551" s="6"/>
      <c r="D551" s="7"/>
      <c r="E551" s="7"/>
      <c r="F551" s="7"/>
      <c r="G551" s="7" t="str">
        <f t="shared" si="40"/>
        <v/>
      </c>
      <c r="H551" s="7" t="str">
        <f t="shared" si="41"/>
        <v/>
      </c>
      <c r="I551" s="7" t="str">
        <f t="shared" si="42"/>
        <v/>
      </c>
      <c r="J551" s="7" t="str">
        <f t="shared" si="43"/>
        <v/>
      </c>
      <c r="K551" s="7" t="str">
        <f t="shared" si="44"/>
        <v/>
      </c>
    </row>
    <row r="552" spans="2:11" x14ac:dyDescent="0.25">
      <c r="B552" s="10" t="str">
        <f>IF(ROW(A546)&lt;=MAX(add!$A:$A),ROW($A546),"")</f>
        <v/>
      </c>
      <c r="C552" s="6"/>
      <c r="D552" s="7"/>
      <c r="E552" s="7"/>
      <c r="F552" s="7"/>
      <c r="G552" s="7" t="str">
        <f t="shared" si="40"/>
        <v/>
      </c>
      <c r="H552" s="7" t="str">
        <f t="shared" si="41"/>
        <v/>
      </c>
      <c r="I552" s="7" t="str">
        <f t="shared" si="42"/>
        <v/>
      </c>
      <c r="J552" s="7" t="str">
        <f t="shared" si="43"/>
        <v/>
      </c>
      <c r="K552" s="7" t="str">
        <f t="shared" si="44"/>
        <v/>
      </c>
    </row>
    <row r="553" spans="2:11" x14ac:dyDescent="0.25">
      <c r="B553" s="10" t="str">
        <f>IF(ROW(A547)&lt;=MAX(add!$A:$A),ROW($A547),"")</f>
        <v/>
      </c>
      <c r="C553" s="6"/>
      <c r="D553" s="7"/>
      <c r="E553" s="7"/>
      <c r="F553" s="7"/>
      <c r="G553" s="7" t="str">
        <f t="shared" si="40"/>
        <v/>
      </c>
      <c r="H553" s="7" t="str">
        <f t="shared" si="41"/>
        <v/>
      </c>
      <c r="I553" s="7" t="str">
        <f t="shared" si="42"/>
        <v/>
      </c>
      <c r="J553" s="7" t="str">
        <f t="shared" si="43"/>
        <v/>
      </c>
      <c r="K553" s="7" t="str">
        <f t="shared" si="44"/>
        <v/>
      </c>
    </row>
    <row r="554" spans="2:11" x14ac:dyDescent="0.25">
      <c r="B554" s="10" t="str">
        <f>IF(ROW(A548)&lt;=MAX(add!$A:$A),ROW($A548),"")</f>
        <v/>
      </c>
      <c r="C554" s="6"/>
      <c r="D554" s="7"/>
      <c r="E554" s="7"/>
      <c r="F554" s="7"/>
      <c r="G554" s="7" t="str">
        <f t="shared" si="40"/>
        <v/>
      </c>
      <c r="H554" s="7" t="str">
        <f t="shared" si="41"/>
        <v/>
      </c>
      <c r="I554" s="7" t="str">
        <f t="shared" si="42"/>
        <v/>
      </c>
      <c r="J554" s="7" t="str">
        <f t="shared" si="43"/>
        <v/>
      </c>
      <c r="K554" s="7" t="str">
        <f t="shared" si="44"/>
        <v/>
      </c>
    </row>
    <row r="555" spans="2:11" x14ac:dyDescent="0.25">
      <c r="B555" s="10" t="str">
        <f>IF(ROW(A549)&lt;=MAX(add!$A:$A),ROW($A549),"")</f>
        <v/>
      </c>
      <c r="C555" s="6"/>
      <c r="D555" s="7"/>
      <c r="E555" s="7"/>
      <c r="F555" s="7"/>
      <c r="G555" s="7" t="str">
        <f t="shared" si="40"/>
        <v/>
      </c>
      <c r="H555" s="7" t="str">
        <f t="shared" si="41"/>
        <v/>
      </c>
      <c r="I555" s="7" t="str">
        <f t="shared" si="42"/>
        <v/>
      </c>
      <c r="J555" s="7" t="str">
        <f t="shared" si="43"/>
        <v/>
      </c>
      <c r="K555" s="7" t="str">
        <f t="shared" si="44"/>
        <v/>
      </c>
    </row>
    <row r="556" spans="2:11" x14ac:dyDescent="0.25">
      <c r="B556" s="10" t="str">
        <f>IF(ROW(A550)&lt;=MAX(add!$A:$A),ROW($A550),"")</f>
        <v/>
      </c>
      <c r="C556" s="6"/>
      <c r="D556" s="7"/>
      <c r="E556" s="7"/>
      <c r="F556" s="7"/>
      <c r="G556" s="7" t="str">
        <f t="shared" si="40"/>
        <v/>
      </c>
      <c r="H556" s="7" t="str">
        <f t="shared" si="41"/>
        <v/>
      </c>
      <c r="I556" s="7" t="str">
        <f t="shared" si="42"/>
        <v/>
      </c>
      <c r="J556" s="7" t="str">
        <f t="shared" si="43"/>
        <v/>
      </c>
      <c r="K556" s="7" t="str">
        <f t="shared" si="44"/>
        <v/>
      </c>
    </row>
    <row r="557" spans="2:11" x14ac:dyDescent="0.25">
      <c r="B557" s="10" t="str">
        <f>IF(ROW(A551)&lt;=MAX(add!$A:$A),ROW($A551),"")</f>
        <v/>
      </c>
      <c r="C557" s="6"/>
      <c r="D557" s="7"/>
      <c r="E557" s="7"/>
      <c r="F557" s="7"/>
      <c r="G557" s="7" t="str">
        <f t="shared" si="40"/>
        <v/>
      </c>
      <c r="H557" s="7" t="str">
        <f t="shared" si="41"/>
        <v/>
      </c>
      <c r="I557" s="7" t="str">
        <f t="shared" si="42"/>
        <v/>
      </c>
      <c r="J557" s="7" t="str">
        <f t="shared" si="43"/>
        <v/>
      </c>
      <c r="K557" s="7" t="str">
        <f t="shared" si="44"/>
        <v/>
      </c>
    </row>
    <row r="558" spans="2:11" x14ac:dyDescent="0.25">
      <c r="B558" s="10" t="str">
        <f>IF(ROW(A552)&lt;=MAX(add!$A:$A),ROW($A552),"")</f>
        <v/>
      </c>
      <c r="C558" s="6"/>
      <c r="D558" s="7"/>
      <c r="E558" s="7"/>
      <c r="F558" s="7"/>
      <c r="G558" s="7" t="str">
        <f t="shared" si="40"/>
        <v/>
      </c>
      <c r="H558" s="7" t="str">
        <f t="shared" si="41"/>
        <v/>
      </c>
      <c r="I558" s="7" t="str">
        <f t="shared" si="42"/>
        <v/>
      </c>
      <c r="J558" s="7" t="str">
        <f t="shared" si="43"/>
        <v/>
      </c>
      <c r="K558" s="7" t="str">
        <f t="shared" si="44"/>
        <v/>
      </c>
    </row>
    <row r="559" spans="2:11" x14ac:dyDescent="0.25">
      <c r="B559" s="10" t="str">
        <f>IF(ROW(A553)&lt;=MAX(add!$A:$A),ROW($A553),"")</f>
        <v/>
      </c>
      <c r="C559" s="6"/>
      <c r="D559" s="7"/>
      <c r="E559" s="7"/>
      <c r="F559" s="7"/>
      <c r="G559" s="7" t="str">
        <f t="shared" si="40"/>
        <v/>
      </c>
      <c r="H559" s="7" t="str">
        <f t="shared" si="41"/>
        <v/>
      </c>
      <c r="I559" s="7" t="str">
        <f t="shared" si="42"/>
        <v/>
      </c>
      <c r="J559" s="7" t="str">
        <f t="shared" si="43"/>
        <v/>
      </c>
      <c r="K559" s="7" t="str">
        <f t="shared" si="44"/>
        <v/>
      </c>
    </row>
    <row r="560" spans="2:11" x14ac:dyDescent="0.25">
      <c r="B560" s="10" t="str">
        <f>IF(ROW(A554)&lt;=MAX(add!$A:$A),ROW($A554),"")</f>
        <v/>
      </c>
      <c r="C560" s="6"/>
      <c r="D560" s="7"/>
      <c r="E560" s="7"/>
      <c r="F560" s="7"/>
      <c r="G560" s="7" t="str">
        <f t="shared" si="40"/>
        <v/>
      </c>
      <c r="H560" s="7" t="str">
        <f t="shared" si="41"/>
        <v/>
      </c>
      <c r="I560" s="7" t="str">
        <f t="shared" si="42"/>
        <v/>
      </c>
      <c r="J560" s="7" t="str">
        <f t="shared" si="43"/>
        <v/>
      </c>
      <c r="K560" s="7" t="str">
        <f t="shared" si="44"/>
        <v/>
      </c>
    </row>
    <row r="561" spans="2:11" x14ac:dyDescent="0.25">
      <c r="B561" s="10" t="str">
        <f>IF(ROW(A555)&lt;=MAX(add!$A:$A),ROW($A555),"")</f>
        <v/>
      </c>
      <c r="C561" s="6"/>
      <c r="D561" s="7"/>
      <c r="E561" s="7"/>
      <c r="F561" s="7"/>
      <c r="G561" s="7" t="str">
        <f t="shared" si="40"/>
        <v/>
      </c>
      <c r="H561" s="7" t="str">
        <f t="shared" si="41"/>
        <v/>
      </c>
      <c r="I561" s="7" t="str">
        <f t="shared" si="42"/>
        <v/>
      </c>
      <c r="J561" s="7" t="str">
        <f t="shared" si="43"/>
        <v/>
      </c>
      <c r="K561" s="7" t="str">
        <f t="shared" si="44"/>
        <v/>
      </c>
    </row>
    <row r="562" spans="2:11" x14ac:dyDescent="0.25">
      <c r="B562" s="10" t="str">
        <f>IF(ROW(A556)&lt;=MAX(add!$A:$A),ROW($A556),"")</f>
        <v/>
      </c>
      <c r="C562" s="6"/>
      <c r="D562" s="7"/>
      <c r="E562" s="7"/>
      <c r="F562" s="7"/>
      <c r="G562" s="7" t="str">
        <f t="shared" si="40"/>
        <v/>
      </c>
      <c r="H562" s="7" t="str">
        <f t="shared" si="41"/>
        <v/>
      </c>
      <c r="I562" s="7" t="str">
        <f t="shared" si="42"/>
        <v/>
      </c>
      <c r="J562" s="7" t="str">
        <f t="shared" si="43"/>
        <v/>
      </c>
      <c r="K562" s="7" t="str">
        <f t="shared" si="44"/>
        <v/>
      </c>
    </row>
    <row r="563" spans="2:11" x14ac:dyDescent="0.25">
      <c r="B563" s="10" t="str">
        <f>IF(ROW(A557)&lt;=MAX(add!$A:$A),ROW($A557),"")</f>
        <v/>
      </c>
      <c r="C563" s="6"/>
      <c r="D563" s="7"/>
      <c r="E563" s="7"/>
      <c r="F563" s="7"/>
      <c r="G563" s="7" t="str">
        <f t="shared" si="40"/>
        <v/>
      </c>
      <c r="H563" s="7" t="str">
        <f t="shared" si="41"/>
        <v/>
      </c>
      <c r="I563" s="7" t="str">
        <f t="shared" si="42"/>
        <v/>
      </c>
      <c r="J563" s="7" t="str">
        <f t="shared" si="43"/>
        <v/>
      </c>
      <c r="K563" s="7" t="str">
        <f t="shared" si="44"/>
        <v/>
      </c>
    </row>
    <row r="564" spans="2:11" x14ac:dyDescent="0.25">
      <c r="B564" s="10" t="str">
        <f>IF(ROW(A558)&lt;=MAX(add!$A:$A),ROW($A558),"")</f>
        <v/>
      </c>
      <c r="C564" s="6"/>
      <c r="D564" s="7"/>
      <c r="E564" s="7"/>
      <c r="F564" s="7"/>
      <c r="G564" s="7" t="str">
        <f t="shared" si="40"/>
        <v/>
      </c>
      <c r="H564" s="7" t="str">
        <f t="shared" si="41"/>
        <v/>
      </c>
      <c r="I564" s="7" t="str">
        <f t="shared" si="42"/>
        <v/>
      </c>
      <c r="J564" s="7" t="str">
        <f t="shared" si="43"/>
        <v/>
      </c>
      <c r="K564" s="7" t="str">
        <f t="shared" si="44"/>
        <v/>
      </c>
    </row>
    <row r="565" spans="2:11" x14ac:dyDescent="0.25">
      <c r="B565" s="10" t="str">
        <f>IF(ROW(A559)&lt;=MAX(add!$A:$A),ROW($A559),"")</f>
        <v/>
      </c>
      <c r="C565" s="6"/>
      <c r="D565" s="7"/>
      <c r="E565" s="7"/>
      <c r="F565" s="7"/>
      <c r="G565" s="7" t="str">
        <f t="shared" si="40"/>
        <v/>
      </c>
      <c r="H565" s="7" t="str">
        <f t="shared" si="41"/>
        <v/>
      </c>
      <c r="I565" s="7" t="str">
        <f t="shared" si="42"/>
        <v/>
      </c>
      <c r="J565" s="7" t="str">
        <f t="shared" si="43"/>
        <v/>
      </c>
      <c r="K565" s="7" t="str">
        <f t="shared" si="44"/>
        <v/>
      </c>
    </row>
    <row r="566" spans="2:11" x14ac:dyDescent="0.25">
      <c r="B566" s="10" t="str">
        <f>IF(ROW(A560)&lt;=MAX(add!$A:$A),ROW($A560),"")</f>
        <v/>
      </c>
      <c r="C566" s="6"/>
      <c r="D566" s="7"/>
      <c r="E566" s="7"/>
      <c r="F566" s="7"/>
      <c r="G566" s="7" t="str">
        <f t="shared" si="40"/>
        <v/>
      </c>
      <c r="H566" s="7" t="str">
        <f t="shared" si="41"/>
        <v/>
      </c>
      <c r="I566" s="7" t="str">
        <f t="shared" si="42"/>
        <v/>
      </c>
      <c r="J566" s="7" t="str">
        <f t="shared" si="43"/>
        <v/>
      </c>
      <c r="K566" s="7" t="str">
        <f t="shared" si="44"/>
        <v/>
      </c>
    </row>
    <row r="567" spans="2:11" x14ac:dyDescent="0.25">
      <c r="B567" s="10" t="str">
        <f>IF(ROW(A561)&lt;=MAX(add!$A:$A),ROW($A561),"")</f>
        <v/>
      </c>
      <c r="C567" s="6"/>
      <c r="D567" s="7"/>
      <c r="E567" s="7"/>
      <c r="F567" s="7"/>
      <c r="G567" s="7" t="str">
        <f t="shared" si="40"/>
        <v/>
      </c>
      <c r="H567" s="7" t="str">
        <f t="shared" si="41"/>
        <v/>
      </c>
      <c r="I567" s="7" t="str">
        <f t="shared" si="42"/>
        <v/>
      </c>
      <c r="J567" s="7" t="str">
        <f t="shared" si="43"/>
        <v/>
      </c>
      <c r="K567" s="7" t="str">
        <f t="shared" si="44"/>
        <v/>
      </c>
    </row>
    <row r="568" spans="2:11" x14ac:dyDescent="0.25">
      <c r="B568" s="10" t="str">
        <f>IF(ROW(A562)&lt;=MAX(add!$A:$A),ROW($A562),"")</f>
        <v/>
      </c>
      <c r="C568" s="6"/>
      <c r="D568" s="7"/>
      <c r="E568" s="7"/>
      <c r="F568" s="7"/>
      <c r="G568" s="7" t="str">
        <f t="shared" si="40"/>
        <v/>
      </c>
      <c r="H568" s="7" t="str">
        <f t="shared" si="41"/>
        <v/>
      </c>
      <c r="I568" s="7" t="str">
        <f t="shared" si="42"/>
        <v/>
      </c>
      <c r="J568" s="7" t="str">
        <f t="shared" si="43"/>
        <v/>
      </c>
      <c r="K568" s="7" t="str">
        <f t="shared" si="44"/>
        <v/>
      </c>
    </row>
    <row r="569" spans="2:11" x14ac:dyDescent="0.25">
      <c r="B569" s="10" t="str">
        <f>IF(ROW(A563)&lt;=MAX(add!$A:$A),ROW($A563),"")</f>
        <v/>
      </c>
      <c r="C569" s="6"/>
      <c r="D569" s="7"/>
      <c r="E569" s="7"/>
      <c r="F569" s="7"/>
      <c r="G569" s="7" t="str">
        <f t="shared" si="40"/>
        <v/>
      </c>
      <c r="H569" s="7" t="str">
        <f t="shared" si="41"/>
        <v/>
      </c>
      <c r="I569" s="7" t="str">
        <f t="shared" si="42"/>
        <v/>
      </c>
      <c r="J569" s="7" t="str">
        <f t="shared" si="43"/>
        <v/>
      </c>
      <c r="K569" s="7" t="str">
        <f t="shared" si="44"/>
        <v/>
      </c>
    </row>
    <row r="570" spans="2:11" x14ac:dyDescent="0.25">
      <c r="B570" s="10" t="str">
        <f>IF(ROW(A564)&lt;=MAX(add!$A:$A),ROW($A564),"")</f>
        <v/>
      </c>
      <c r="C570" s="6"/>
      <c r="D570" s="7"/>
      <c r="E570" s="7"/>
      <c r="F570" s="7"/>
      <c r="G570" s="7" t="str">
        <f t="shared" si="40"/>
        <v/>
      </c>
      <c r="H570" s="7" t="str">
        <f t="shared" si="41"/>
        <v/>
      </c>
      <c r="I570" s="7" t="str">
        <f t="shared" si="42"/>
        <v/>
      </c>
      <c r="J570" s="7" t="str">
        <f t="shared" si="43"/>
        <v/>
      </c>
      <c r="K570" s="7" t="str">
        <f t="shared" si="44"/>
        <v/>
      </c>
    </row>
    <row r="571" spans="2:11" x14ac:dyDescent="0.25">
      <c r="B571" s="10" t="str">
        <f>IF(ROW(A565)&lt;=MAX(add!$A:$A),ROW($A565),"")</f>
        <v/>
      </c>
      <c r="C571" s="6"/>
      <c r="D571" s="7"/>
      <c r="E571" s="7"/>
      <c r="F571" s="7"/>
      <c r="G571" s="7" t="str">
        <f t="shared" si="40"/>
        <v/>
      </c>
      <c r="H571" s="7" t="str">
        <f t="shared" si="41"/>
        <v/>
      </c>
      <c r="I571" s="7" t="str">
        <f t="shared" si="42"/>
        <v/>
      </c>
      <c r="J571" s="7" t="str">
        <f t="shared" si="43"/>
        <v/>
      </c>
      <c r="K571" s="7" t="str">
        <f t="shared" si="44"/>
        <v/>
      </c>
    </row>
    <row r="572" spans="2:11" x14ac:dyDescent="0.25">
      <c r="B572" s="10" t="str">
        <f>IF(ROW(A566)&lt;=MAX(add!$A:$A),ROW($A566),"")</f>
        <v/>
      </c>
      <c r="C572" s="6"/>
      <c r="D572" s="7"/>
      <c r="E572" s="7"/>
      <c r="F572" s="7"/>
      <c r="G572" s="7" t="str">
        <f t="shared" si="40"/>
        <v/>
      </c>
      <c r="H572" s="7" t="str">
        <f t="shared" si="41"/>
        <v/>
      </c>
      <c r="I572" s="7" t="str">
        <f t="shared" si="42"/>
        <v/>
      </c>
      <c r="J572" s="7" t="str">
        <f t="shared" si="43"/>
        <v/>
      </c>
      <c r="K572" s="7" t="str">
        <f t="shared" si="44"/>
        <v/>
      </c>
    </row>
    <row r="573" spans="2:11" x14ac:dyDescent="0.25">
      <c r="B573" s="10" t="str">
        <f>IF(ROW(A567)&lt;=MAX(add!$A:$A),ROW($A567),"")</f>
        <v/>
      </c>
      <c r="C573" s="6"/>
      <c r="D573" s="7"/>
      <c r="E573" s="7"/>
      <c r="F573" s="7"/>
      <c r="G573" s="7" t="str">
        <f t="shared" si="40"/>
        <v/>
      </c>
      <c r="H573" s="7" t="str">
        <f t="shared" si="41"/>
        <v/>
      </c>
      <c r="I573" s="7" t="str">
        <f t="shared" si="42"/>
        <v/>
      </c>
      <c r="J573" s="7" t="str">
        <f t="shared" si="43"/>
        <v/>
      </c>
      <c r="K573" s="7" t="str">
        <f t="shared" si="44"/>
        <v/>
      </c>
    </row>
    <row r="574" spans="2:11" x14ac:dyDescent="0.25">
      <c r="B574" s="10" t="str">
        <f>IF(ROW(A568)&lt;=MAX(add!$A:$A),ROW($A568),"")</f>
        <v/>
      </c>
      <c r="C574" s="6"/>
      <c r="D574" s="7"/>
      <c r="E574" s="7"/>
      <c r="F574" s="7"/>
      <c r="G574" s="7" t="str">
        <f t="shared" si="40"/>
        <v/>
      </c>
      <c r="H574" s="7" t="str">
        <f t="shared" si="41"/>
        <v/>
      </c>
      <c r="I574" s="7" t="str">
        <f t="shared" si="42"/>
        <v/>
      </c>
      <c r="J574" s="7" t="str">
        <f t="shared" si="43"/>
        <v/>
      </c>
      <c r="K574" s="7" t="str">
        <f t="shared" si="44"/>
        <v/>
      </c>
    </row>
    <row r="575" spans="2:11" x14ac:dyDescent="0.25">
      <c r="B575" s="10" t="str">
        <f>IF(ROW(A569)&lt;=MAX(add!$A:$A),ROW($A569),"")</f>
        <v/>
      </c>
      <c r="C575" s="6"/>
      <c r="D575" s="7"/>
      <c r="E575" s="7"/>
      <c r="F575" s="7"/>
      <c r="G575" s="7" t="str">
        <f t="shared" si="40"/>
        <v/>
      </c>
      <c r="H575" s="7" t="str">
        <f t="shared" si="41"/>
        <v/>
      </c>
      <c r="I575" s="7" t="str">
        <f t="shared" si="42"/>
        <v/>
      </c>
      <c r="J575" s="7" t="str">
        <f t="shared" si="43"/>
        <v/>
      </c>
      <c r="K575" s="7" t="str">
        <f t="shared" si="44"/>
        <v/>
      </c>
    </row>
    <row r="576" spans="2:11" x14ac:dyDescent="0.25">
      <c r="B576" s="10" t="str">
        <f>IF(ROW(A570)&lt;=MAX(add!$A:$A),ROW($A570),"")</f>
        <v/>
      </c>
      <c r="C576" s="6"/>
      <c r="D576" s="7"/>
      <c r="E576" s="7"/>
      <c r="F576" s="7"/>
      <c r="G576" s="7" t="str">
        <f t="shared" si="40"/>
        <v/>
      </c>
      <c r="H576" s="7" t="str">
        <f t="shared" si="41"/>
        <v/>
      </c>
      <c r="I576" s="7" t="str">
        <f t="shared" si="42"/>
        <v/>
      </c>
      <c r="J576" s="7" t="str">
        <f t="shared" si="43"/>
        <v/>
      </c>
      <c r="K576" s="7" t="str">
        <f t="shared" si="44"/>
        <v/>
      </c>
    </row>
    <row r="577" spans="2:11" x14ac:dyDescent="0.25">
      <c r="B577" s="10" t="str">
        <f>IF(ROW(A571)&lt;=MAX(add!$A:$A),ROW($A571),"")</f>
        <v/>
      </c>
      <c r="C577" s="6"/>
      <c r="D577" s="7"/>
      <c r="E577" s="7"/>
      <c r="F577" s="7"/>
      <c r="G577" s="7" t="str">
        <f t="shared" si="40"/>
        <v/>
      </c>
      <c r="H577" s="7" t="str">
        <f t="shared" si="41"/>
        <v/>
      </c>
      <c r="I577" s="7" t="str">
        <f t="shared" si="42"/>
        <v/>
      </c>
      <c r="J577" s="7" t="str">
        <f t="shared" si="43"/>
        <v/>
      </c>
      <c r="K577" s="7" t="str">
        <f t="shared" si="44"/>
        <v/>
      </c>
    </row>
    <row r="578" spans="2:11" x14ac:dyDescent="0.25">
      <c r="B578" s="10" t="str">
        <f>IF(ROW(A572)&lt;=MAX(add!$A:$A),ROW($A572),"")</f>
        <v/>
      </c>
      <c r="C578" s="6"/>
      <c r="D578" s="7"/>
      <c r="E578" s="7"/>
      <c r="F578" s="7"/>
      <c r="G578" s="7" t="str">
        <f t="shared" si="40"/>
        <v/>
      </c>
      <c r="H578" s="7" t="str">
        <f t="shared" si="41"/>
        <v/>
      </c>
      <c r="I578" s="7" t="str">
        <f t="shared" si="42"/>
        <v/>
      </c>
      <c r="J578" s="7" t="str">
        <f t="shared" si="43"/>
        <v/>
      </c>
      <c r="K578" s="7" t="str">
        <f t="shared" si="44"/>
        <v/>
      </c>
    </row>
    <row r="579" spans="2:11" x14ac:dyDescent="0.25">
      <c r="B579" s="10" t="str">
        <f>IF(ROW(A573)&lt;=MAX(add!$A:$A),ROW($A573),"")</f>
        <v/>
      </c>
      <c r="C579" s="6"/>
      <c r="D579" s="7"/>
      <c r="E579" s="7"/>
      <c r="F579" s="7"/>
      <c r="G579" s="7" t="str">
        <f t="shared" si="40"/>
        <v/>
      </c>
      <c r="H579" s="7" t="str">
        <f t="shared" si="41"/>
        <v/>
      </c>
      <c r="I579" s="7" t="str">
        <f t="shared" si="42"/>
        <v/>
      </c>
      <c r="J579" s="7" t="str">
        <f t="shared" si="43"/>
        <v/>
      </c>
      <c r="K579" s="7" t="str">
        <f t="shared" si="44"/>
        <v/>
      </c>
    </row>
    <row r="580" spans="2:11" x14ac:dyDescent="0.25">
      <c r="B580" s="10" t="str">
        <f>IF(ROW(A574)&lt;=MAX(add!$A:$A),ROW($A574),"")</f>
        <v/>
      </c>
      <c r="C580" s="6"/>
      <c r="D580" s="7"/>
      <c r="E580" s="7"/>
      <c r="F580" s="7"/>
      <c r="G580" s="7" t="str">
        <f t="shared" si="40"/>
        <v/>
      </c>
      <c r="H580" s="7" t="str">
        <f t="shared" si="41"/>
        <v/>
      </c>
      <c r="I580" s="7" t="str">
        <f t="shared" si="42"/>
        <v/>
      </c>
      <c r="J580" s="7" t="str">
        <f t="shared" si="43"/>
        <v/>
      </c>
      <c r="K580" s="7" t="str">
        <f t="shared" si="44"/>
        <v/>
      </c>
    </row>
    <row r="581" spans="2:11" x14ac:dyDescent="0.25">
      <c r="B581" s="10" t="str">
        <f>IF(ROW(A575)&lt;=MAX(add!$A:$A),ROW($A575),"")</f>
        <v/>
      </c>
      <c r="C581" s="6"/>
      <c r="D581" s="7"/>
      <c r="E581" s="7"/>
      <c r="F581" s="7"/>
      <c r="G581" s="7" t="str">
        <f t="shared" si="40"/>
        <v/>
      </c>
      <c r="H581" s="7" t="str">
        <f t="shared" si="41"/>
        <v/>
      </c>
      <c r="I581" s="7" t="str">
        <f t="shared" si="42"/>
        <v/>
      </c>
      <c r="J581" s="7" t="str">
        <f t="shared" si="43"/>
        <v/>
      </c>
      <c r="K581" s="7" t="str">
        <f t="shared" si="44"/>
        <v/>
      </c>
    </row>
    <row r="582" spans="2:11" x14ac:dyDescent="0.25">
      <c r="B582" s="10" t="str">
        <f>IF(ROW(A576)&lt;=MAX(add!$A:$A),ROW($A576),"")</f>
        <v/>
      </c>
      <c r="C582" s="6"/>
      <c r="D582" s="7"/>
      <c r="E582" s="7"/>
      <c r="F582" s="7"/>
      <c r="G582" s="7" t="str">
        <f t="shared" si="40"/>
        <v/>
      </c>
      <c r="H582" s="7" t="str">
        <f t="shared" si="41"/>
        <v/>
      </c>
      <c r="I582" s="7" t="str">
        <f t="shared" si="42"/>
        <v/>
      </c>
      <c r="J582" s="7" t="str">
        <f t="shared" si="43"/>
        <v/>
      </c>
      <c r="K582" s="7" t="str">
        <f t="shared" si="44"/>
        <v/>
      </c>
    </row>
    <row r="583" spans="2:11" x14ac:dyDescent="0.25">
      <c r="B583" s="10" t="str">
        <f>IF(ROW(A577)&lt;=MAX(add!$A:$A),ROW($A577),"")</f>
        <v/>
      </c>
      <c r="C583" s="6"/>
      <c r="D583" s="7"/>
      <c r="E583" s="7"/>
      <c r="F583" s="7"/>
      <c r="G583" s="7" t="str">
        <f t="shared" ref="G583:G646" si="45">IF(B583="","",SUMIF(ADDRES,B583,ADDFV))</f>
        <v/>
      </c>
      <c r="H583" s="7" t="str">
        <f t="shared" ref="H583:H646" si="46">IF(B583="","",INDEX(RFC,MATCH(B583,ADDRES,0),0))</f>
        <v/>
      </c>
      <c r="I583" s="7" t="str">
        <f t="shared" ref="I583:I646" si="47">IF(B583="","",SUMIF(ADDRES,B583,EXFC))</f>
        <v/>
      </c>
      <c r="J583" s="7" t="str">
        <f t="shared" ref="J583:J646" si="48">IF(B583="","",INDEX(RTV,MATCH(B583,ADDRES,0),0))</f>
        <v/>
      </c>
      <c r="K583" s="7" t="str">
        <f t="shared" si="44"/>
        <v/>
      </c>
    </row>
    <row r="584" spans="2:11" x14ac:dyDescent="0.25">
      <c r="B584" s="10" t="str">
        <f>IF(ROW(A578)&lt;=MAX(add!$A:$A),ROW($A578),"")</f>
        <v/>
      </c>
      <c r="C584" s="6"/>
      <c r="D584" s="7"/>
      <c r="E584" s="7"/>
      <c r="F584" s="7"/>
      <c r="G584" s="7" t="str">
        <f t="shared" si="45"/>
        <v/>
      </c>
      <c r="H584" s="7" t="str">
        <f t="shared" si="46"/>
        <v/>
      </c>
      <c r="I584" s="7" t="str">
        <f t="shared" si="47"/>
        <v/>
      </c>
      <c r="J584" s="7" t="str">
        <f t="shared" si="48"/>
        <v/>
      </c>
      <c r="K584" s="7" t="str">
        <f t="shared" si="44"/>
        <v/>
      </c>
    </row>
    <row r="585" spans="2:11" x14ac:dyDescent="0.25">
      <c r="B585" s="10" t="str">
        <f>IF(ROW(A579)&lt;=MAX(add!$A:$A),ROW($A579),"")</f>
        <v/>
      </c>
      <c r="C585" s="6"/>
      <c r="D585" s="7"/>
      <c r="E585" s="7"/>
      <c r="F585" s="7"/>
      <c r="G585" s="7" t="str">
        <f t="shared" si="45"/>
        <v/>
      </c>
      <c r="H585" s="7" t="str">
        <f t="shared" si="46"/>
        <v/>
      </c>
      <c r="I585" s="7" t="str">
        <f t="shared" si="47"/>
        <v/>
      </c>
      <c r="J585" s="7" t="str">
        <f t="shared" si="48"/>
        <v/>
      </c>
      <c r="K585" s="7" t="str">
        <f t="shared" ref="K585:K648" si="49">IFERROR((K584+G585+H585)-(I585+J585),"")</f>
        <v/>
      </c>
    </row>
    <row r="586" spans="2:11" x14ac:dyDescent="0.25">
      <c r="B586" s="10" t="str">
        <f>IF(ROW(A580)&lt;=MAX(add!$A:$A),ROW($A580),"")</f>
        <v/>
      </c>
      <c r="C586" s="6"/>
      <c r="D586" s="7"/>
      <c r="E586" s="7"/>
      <c r="F586" s="7"/>
      <c r="G586" s="7" t="str">
        <f t="shared" si="45"/>
        <v/>
      </c>
      <c r="H586" s="7" t="str">
        <f t="shared" si="46"/>
        <v/>
      </c>
      <c r="I586" s="7" t="str">
        <f t="shared" si="47"/>
        <v/>
      </c>
      <c r="J586" s="7" t="str">
        <f t="shared" si="48"/>
        <v/>
      </c>
      <c r="K586" s="7" t="str">
        <f t="shared" si="49"/>
        <v/>
      </c>
    </row>
    <row r="587" spans="2:11" x14ac:dyDescent="0.25">
      <c r="B587" s="10" t="str">
        <f>IF(ROW(A581)&lt;=MAX(add!$A:$A),ROW($A581),"")</f>
        <v/>
      </c>
      <c r="C587" s="6"/>
      <c r="D587" s="7"/>
      <c r="E587" s="7"/>
      <c r="F587" s="7"/>
      <c r="G587" s="7" t="str">
        <f t="shared" si="45"/>
        <v/>
      </c>
      <c r="H587" s="7" t="str">
        <f t="shared" si="46"/>
        <v/>
      </c>
      <c r="I587" s="7" t="str">
        <f t="shared" si="47"/>
        <v/>
      </c>
      <c r="J587" s="7" t="str">
        <f t="shared" si="48"/>
        <v/>
      </c>
      <c r="K587" s="7" t="str">
        <f t="shared" si="49"/>
        <v/>
      </c>
    </row>
    <row r="588" spans="2:11" x14ac:dyDescent="0.25">
      <c r="B588" s="10" t="str">
        <f>IF(ROW(A582)&lt;=MAX(add!$A:$A),ROW($A582),"")</f>
        <v/>
      </c>
      <c r="C588" s="6"/>
      <c r="D588" s="7"/>
      <c r="E588" s="7"/>
      <c r="F588" s="7"/>
      <c r="G588" s="7" t="str">
        <f t="shared" si="45"/>
        <v/>
      </c>
      <c r="H588" s="7" t="str">
        <f t="shared" si="46"/>
        <v/>
      </c>
      <c r="I588" s="7" t="str">
        <f t="shared" si="47"/>
        <v/>
      </c>
      <c r="J588" s="7" t="str">
        <f t="shared" si="48"/>
        <v/>
      </c>
      <c r="K588" s="7" t="str">
        <f t="shared" si="49"/>
        <v/>
      </c>
    </row>
    <row r="589" spans="2:11" x14ac:dyDescent="0.25">
      <c r="B589" s="10" t="str">
        <f>IF(ROW(A583)&lt;=MAX(add!$A:$A),ROW($A583),"")</f>
        <v/>
      </c>
      <c r="C589" s="6"/>
      <c r="D589" s="7"/>
      <c r="E589" s="7"/>
      <c r="F589" s="7"/>
      <c r="G589" s="7" t="str">
        <f t="shared" si="45"/>
        <v/>
      </c>
      <c r="H589" s="7" t="str">
        <f t="shared" si="46"/>
        <v/>
      </c>
      <c r="I589" s="7" t="str">
        <f t="shared" si="47"/>
        <v/>
      </c>
      <c r="J589" s="7" t="str">
        <f t="shared" si="48"/>
        <v/>
      </c>
      <c r="K589" s="7" t="str">
        <f t="shared" si="49"/>
        <v/>
      </c>
    </row>
    <row r="590" spans="2:11" x14ac:dyDescent="0.25">
      <c r="B590" s="10" t="str">
        <f>IF(ROW(A584)&lt;=MAX(add!$A:$A),ROW($A584),"")</f>
        <v/>
      </c>
      <c r="C590" s="6"/>
      <c r="D590" s="7"/>
      <c r="E590" s="7"/>
      <c r="F590" s="7"/>
      <c r="G590" s="7" t="str">
        <f t="shared" si="45"/>
        <v/>
      </c>
      <c r="H590" s="7" t="str">
        <f t="shared" si="46"/>
        <v/>
      </c>
      <c r="I590" s="7" t="str">
        <f t="shared" si="47"/>
        <v/>
      </c>
      <c r="J590" s="7" t="str">
        <f t="shared" si="48"/>
        <v/>
      </c>
      <c r="K590" s="7" t="str">
        <f t="shared" si="49"/>
        <v/>
      </c>
    </row>
    <row r="591" spans="2:11" x14ac:dyDescent="0.25">
      <c r="B591" s="10" t="str">
        <f>IF(ROW(A585)&lt;=MAX(add!$A:$A),ROW($A585),"")</f>
        <v/>
      </c>
      <c r="C591" s="6"/>
      <c r="D591" s="7"/>
      <c r="E591" s="7"/>
      <c r="F591" s="7"/>
      <c r="G591" s="7" t="str">
        <f t="shared" si="45"/>
        <v/>
      </c>
      <c r="H591" s="7" t="str">
        <f t="shared" si="46"/>
        <v/>
      </c>
      <c r="I591" s="7" t="str">
        <f t="shared" si="47"/>
        <v/>
      </c>
      <c r="J591" s="7" t="str">
        <f t="shared" si="48"/>
        <v/>
      </c>
      <c r="K591" s="7" t="str">
        <f t="shared" si="49"/>
        <v/>
      </c>
    </row>
    <row r="592" spans="2:11" x14ac:dyDescent="0.25">
      <c r="B592" s="10" t="str">
        <f>IF(ROW(A586)&lt;=MAX(add!$A:$A),ROW($A586),"")</f>
        <v/>
      </c>
      <c r="C592" s="6"/>
      <c r="D592" s="7"/>
      <c r="E592" s="7"/>
      <c r="F592" s="7"/>
      <c r="G592" s="7" t="str">
        <f t="shared" si="45"/>
        <v/>
      </c>
      <c r="H592" s="7" t="str">
        <f t="shared" si="46"/>
        <v/>
      </c>
      <c r="I592" s="7" t="str">
        <f t="shared" si="47"/>
        <v/>
      </c>
      <c r="J592" s="7" t="str">
        <f t="shared" si="48"/>
        <v/>
      </c>
      <c r="K592" s="7" t="str">
        <f t="shared" si="49"/>
        <v/>
      </c>
    </row>
    <row r="593" spans="2:11" x14ac:dyDescent="0.25">
      <c r="B593" s="10" t="str">
        <f>IF(ROW(A587)&lt;=MAX(add!$A:$A),ROW($A587),"")</f>
        <v/>
      </c>
      <c r="C593" s="6"/>
      <c r="D593" s="7"/>
      <c r="E593" s="7"/>
      <c r="F593" s="7"/>
      <c r="G593" s="7" t="str">
        <f t="shared" si="45"/>
        <v/>
      </c>
      <c r="H593" s="7" t="str">
        <f t="shared" si="46"/>
        <v/>
      </c>
      <c r="I593" s="7" t="str">
        <f t="shared" si="47"/>
        <v/>
      </c>
      <c r="J593" s="7" t="str">
        <f t="shared" si="48"/>
        <v/>
      </c>
      <c r="K593" s="7" t="str">
        <f t="shared" si="49"/>
        <v/>
      </c>
    </row>
    <row r="594" spans="2:11" x14ac:dyDescent="0.25">
      <c r="B594" s="10" t="str">
        <f>IF(ROW(A588)&lt;=MAX(add!$A:$A),ROW($A588),"")</f>
        <v/>
      </c>
      <c r="C594" s="6"/>
      <c r="D594" s="7"/>
      <c r="E594" s="7"/>
      <c r="F594" s="7"/>
      <c r="G594" s="7" t="str">
        <f t="shared" si="45"/>
        <v/>
      </c>
      <c r="H594" s="7" t="str">
        <f t="shared" si="46"/>
        <v/>
      </c>
      <c r="I594" s="7" t="str">
        <f t="shared" si="47"/>
        <v/>
      </c>
      <c r="J594" s="7" t="str">
        <f t="shared" si="48"/>
        <v/>
      </c>
      <c r="K594" s="7" t="str">
        <f t="shared" si="49"/>
        <v/>
      </c>
    </row>
    <row r="595" spans="2:11" x14ac:dyDescent="0.25">
      <c r="B595" s="10" t="str">
        <f>IF(ROW(A589)&lt;=MAX(add!$A:$A),ROW($A589),"")</f>
        <v/>
      </c>
      <c r="C595" s="6"/>
      <c r="D595" s="7"/>
      <c r="E595" s="7"/>
      <c r="F595" s="7"/>
      <c r="G595" s="7" t="str">
        <f t="shared" si="45"/>
        <v/>
      </c>
      <c r="H595" s="7" t="str">
        <f t="shared" si="46"/>
        <v/>
      </c>
      <c r="I595" s="7" t="str">
        <f t="shared" si="47"/>
        <v/>
      </c>
      <c r="J595" s="7" t="str">
        <f t="shared" si="48"/>
        <v/>
      </c>
      <c r="K595" s="7" t="str">
        <f t="shared" si="49"/>
        <v/>
      </c>
    </row>
    <row r="596" spans="2:11" x14ac:dyDescent="0.25">
      <c r="B596" s="10" t="str">
        <f>IF(ROW(A590)&lt;=MAX(add!$A:$A),ROW($A590),"")</f>
        <v/>
      </c>
      <c r="C596" s="6"/>
      <c r="D596" s="7"/>
      <c r="E596" s="7"/>
      <c r="F596" s="7"/>
      <c r="G596" s="7" t="str">
        <f t="shared" si="45"/>
        <v/>
      </c>
      <c r="H596" s="7" t="str">
        <f t="shared" si="46"/>
        <v/>
      </c>
      <c r="I596" s="7" t="str">
        <f t="shared" si="47"/>
        <v/>
      </c>
      <c r="J596" s="7" t="str">
        <f t="shared" si="48"/>
        <v/>
      </c>
      <c r="K596" s="7" t="str">
        <f t="shared" si="49"/>
        <v/>
      </c>
    </row>
    <row r="597" spans="2:11" x14ac:dyDescent="0.25">
      <c r="B597" s="10" t="str">
        <f>IF(ROW(A591)&lt;=MAX(add!$A:$A),ROW($A591),"")</f>
        <v/>
      </c>
      <c r="C597" s="6"/>
      <c r="D597" s="7"/>
      <c r="E597" s="7"/>
      <c r="F597" s="7"/>
      <c r="G597" s="7" t="str">
        <f t="shared" si="45"/>
        <v/>
      </c>
      <c r="H597" s="7" t="str">
        <f t="shared" si="46"/>
        <v/>
      </c>
      <c r="I597" s="7" t="str">
        <f t="shared" si="47"/>
        <v/>
      </c>
      <c r="J597" s="7" t="str">
        <f t="shared" si="48"/>
        <v/>
      </c>
      <c r="K597" s="7" t="str">
        <f t="shared" si="49"/>
        <v/>
      </c>
    </row>
    <row r="598" spans="2:11" x14ac:dyDescent="0.25">
      <c r="B598" s="10" t="str">
        <f>IF(ROW(A592)&lt;=MAX(add!$A:$A),ROW($A592),"")</f>
        <v/>
      </c>
      <c r="C598" s="6"/>
      <c r="D598" s="7"/>
      <c r="E598" s="7"/>
      <c r="F598" s="7"/>
      <c r="G598" s="7" t="str">
        <f t="shared" si="45"/>
        <v/>
      </c>
      <c r="H598" s="7" t="str">
        <f t="shared" si="46"/>
        <v/>
      </c>
      <c r="I598" s="7" t="str">
        <f t="shared" si="47"/>
        <v/>
      </c>
      <c r="J598" s="7" t="str">
        <f t="shared" si="48"/>
        <v/>
      </c>
      <c r="K598" s="7" t="str">
        <f t="shared" si="49"/>
        <v/>
      </c>
    </row>
    <row r="599" spans="2:11" x14ac:dyDescent="0.25">
      <c r="B599" s="10" t="str">
        <f>IF(ROW(A593)&lt;=MAX(add!$A:$A),ROW($A593),"")</f>
        <v/>
      </c>
      <c r="C599" s="6"/>
      <c r="D599" s="7"/>
      <c r="E599" s="7"/>
      <c r="F599" s="7"/>
      <c r="G599" s="7" t="str">
        <f t="shared" si="45"/>
        <v/>
      </c>
      <c r="H599" s="7" t="str">
        <f t="shared" si="46"/>
        <v/>
      </c>
      <c r="I599" s="7" t="str">
        <f t="shared" si="47"/>
        <v/>
      </c>
      <c r="J599" s="7" t="str">
        <f t="shared" si="48"/>
        <v/>
      </c>
      <c r="K599" s="7" t="str">
        <f t="shared" si="49"/>
        <v/>
      </c>
    </row>
    <row r="600" spans="2:11" x14ac:dyDescent="0.25">
      <c r="B600" s="10" t="str">
        <f>IF(ROW(A594)&lt;=MAX(add!$A:$A),ROW($A594),"")</f>
        <v/>
      </c>
      <c r="C600" s="6"/>
      <c r="D600" s="7"/>
      <c r="E600" s="7"/>
      <c r="F600" s="7"/>
      <c r="G600" s="7" t="str">
        <f t="shared" si="45"/>
        <v/>
      </c>
      <c r="H600" s="7" t="str">
        <f t="shared" si="46"/>
        <v/>
      </c>
      <c r="I600" s="7" t="str">
        <f t="shared" si="47"/>
        <v/>
      </c>
      <c r="J600" s="7" t="str">
        <f t="shared" si="48"/>
        <v/>
      </c>
      <c r="K600" s="7" t="str">
        <f t="shared" si="49"/>
        <v/>
      </c>
    </row>
    <row r="601" spans="2:11" x14ac:dyDescent="0.25">
      <c r="B601" s="10" t="str">
        <f>IF(ROW(A595)&lt;=MAX(add!$A:$A),ROW($A595),"")</f>
        <v/>
      </c>
      <c r="C601" s="6"/>
      <c r="D601" s="7"/>
      <c r="E601" s="7"/>
      <c r="F601" s="7"/>
      <c r="G601" s="7" t="str">
        <f t="shared" si="45"/>
        <v/>
      </c>
      <c r="H601" s="7" t="str">
        <f t="shared" si="46"/>
        <v/>
      </c>
      <c r="I601" s="7" t="str">
        <f t="shared" si="47"/>
        <v/>
      </c>
      <c r="J601" s="7" t="str">
        <f t="shared" si="48"/>
        <v/>
      </c>
      <c r="K601" s="7" t="str">
        <f t="shared" si="49"/>
        <v/>
      </c>
    </row>
    <row r="602" spans="2:11" x14ac:dyDescent="0.25">
      <c r="B602" s="10" t="str">
        <f>IF(ROW(A596)&lt;=MAX(add!$A:$A),ROW($A596),"")</f>
        <v/>
      </c>
      <c r="C602" s="6"/>
      <c r="D602" s="7"/>
      <c r="E602" s="7"/>
      <c r="F602" s="7"/>
      <c r="G602" s="7" t="str">
        <f t="shared" si="45"/>
        <v/>
      </c>
      <c r="H602" s="7" t="str">
        <f t="shared" si="46"/>
        <v/>
      </c>
      <c r="I602" s="7" t="str">
        <f t="shared" si="47"/>
        <v/>
      </c>
      <c r="J602" s="7" t="str">
        <f t="shared" si="48"/>
        <v/>
      </c>
      <c r="K602" s="7" t="str">
        <f t="shared" si="49"/>
        <v/>
      </c>
    </row>
    <row r="603" spans="2:11" x14ac:dyDescent="0.25">
      <c r="B603" s="10" t="str">
        <f>IF(ROW(A597)&lt;=MAX(add!$A:$A),ROW($A597),"")</f>
        <v/>
      </c>
      <c r="C603" s="6"/>
      <c r="D603" s="7"/>
      <c r="E603" s="7"/>
      <c r="F603" s="7"/>
      <c r="G603" s="7" t="str">
        <f t="shared" si="45"/>
        <v/>
      </c>
      <c r="H603" s="7" t="str">
        <f t="shared" si="46"/>
        <v/>
      </c>
      <c r="I603" s="7" t="str">
        <f t="shared" si="47"/>
        <v/>
      </c>
      <c r="J603" s="7" t="str">
        <f t="shared" si="48"/>
        <v/>
      </c>
      <c r="K603" s="7" t="str">
        <f t="shared" si="49"/>
        <v/>
      </c>
    </row>
    <row r="604" spans="2:11" x14ac:dyDescent="0.25">
      <c r="B604" s="10" t="str">
        <f>IF(ROW(A598)&lt;=MAX(add!$A:$A),ROW($A598),"")</f>
        <v/>
      </c>
      <c r="C604" s="6"/>
      <c r="D604" s="7"/>
      <c r="E604" s="7"/>
      <c r="F604" s="7"/>
      <c r="G604" s="7" t="str">
        <f t="shared" si="45"/>
        <v/>
      </c>
      <c r="H604" s="7" t="str">
        <f t="shared" si="46"/>
        <v/>
      </c>
      <c r="I604" s="7" t="str">
        <f t="shared" si="47"/>
        <v/>
      </c>
      <c r="J604" s="7" t="str">
        <f t="shared" si="48"/>
        <v/>
      </c>
      <c r="K604" s="7" t="str">
        <f t="shared" si="49"/>
        <v/>
      </c>
    </row>
    <row r="605" spans="2:11" x14ac:dyDescent="0.25">
      <c r="B605" s="10" t="str">
        <f>IF(ROW(A599)&lt;=MAX(add!$A:$A),ROW($A599),"")</f>
        <v/>
      </c>
      <c r="C605" s="6"/>
      <c r="D605" s="7"/>
      <c r="E605" s="7"/>
      <c r="F605" s="7"/>
      <c r="G605" s="7" t="str">
        <f t="shared" si="45"/>
        <v/>
      </c>
      <c r="H605" s="7" t="str">
        <f t="shared" si="46"/>
        <v/>
      </c>
      <c r="I605" s="7" t="str">
        <f t="shared" si="47"/>
        <v/>
      </c>
      <c r="J605" s="7" t="str">
        <f t="shared" si="48"/>
        <v/>
      </c>
      <c r="K605" s="7" t="str">
        <f t="shared" si="49"/>
        <v/>
      </c>
    </row>
    <row r="606" spans="2:11" x14ac:dyDescent="0.25">
      <c r="B606" s="10" t="str">
        <f>IF(ROW(A600)&lt;=MAX(add!$A:$A),ROW($A600),"")</f>
        <v/>
      </c>
      <c r="C606" s="6"/>
      <c r="D606" s="7"/>
      <c r="E606" s="7"/>
      <c r="F606" s="7"/>
      <c r="G606" s="7" t="str">
        <f t="shared" si="45"/>
        <v/>
      </c>
      <c r="H606" s="7" t="str">
        <f t="shared" si="46"/>
        <v/>
      </c>
      <c r="I606" s="7" t="str">
        <f t="shared" si="47"/>
        <v/>
      </c>
      <c r="J606" s="7" t="str">
        <f t="shared" si="48"/>
        <v/>
      </c>
      <c r="K606" s="7" t="str">
        <f t="shared" si="49"/>
        <v/>
      </c>
    </row>
    <row r="607" spans="2:11" x14ac:dyDescent="0.25">
      <c r="B607" s="10" t="str">
        <f>IF(ROW(A601)&lt;=MAX(add!$A:$A),ROW($A601),"")</f>
        <v/>
      </c>
      <c r="C607" s="6"/>
      <c r="D607" s="7"/>
      <c r="E607" s="7"/>
      <c r="F607" s="7"/>
      <c r="G607" s="7" t="str">
        <f t="shared" si="45"/>
        <v/>
      </c>
      <c r="H607" s="7" t="str">
        <f t="shared" si="46"/>
        <v/>
      </c>
      <c r="I607" s="7" t="str">
        <f t="shared" si="47"/>
        <v/>
      </c>
      <c r="J607" s="7" t="str">
        <f t="shared" si="48"/>
        <v/>
      </c>
      <c r="K607" s="7" t="str">
        <f t="shared" si="49"/>
        <v/>
      </c>
    </row>
    <row r="608" spans="2:11" x14ac:dyDescent="0.25">
      <c r="B608" s="10" t="str">
        <f>IF(ROW(A602)&lt;=MAX(add!$A:$A),ROW($A602),"")</f>
        <v/>
      </c>
      <c r="C608" s="6"/>
      <c r="D608" s="7"/>
      <c r="E608" s="7"/>
      <c r="F608" s="7"/>
      <c r="G608" s="7" t="str">
        <f t="shared" si="45"/>
        <v/>
      </c>
      <c r="H608" s="7" t="str">
        <f t="shared" si="46"/>
        <v/>
      </c>
      <c r="I608" s="7" t="str">
        <f t="shared" si="47"/>
        <v/>
      </c>
      <c r="J608" s="7" t="str">
        <f t="shared" si="48"/>
        <v/>
      </c>
      <c r="K608" s="7" t="str">
        <f t="shared" si="49"/>
        <v/>
      </c>
    </row>
    <row r="609" spans="2:11" x14ac:dyDescent="0.25">
      <c r="B609" s="10" t="str">
        <f>IF(ROW(A603)&lt;=MAX(add!$A:$A),ROW($A603),"")</f>
        <v/>
      </c>
      <c r="C609" s="6"/>
      <c r="D609" s="7"/>
      <c r="E609" s="7"/>
      <c r="F609" s="7"/>
      <c r="G609" s="7" t="str">
        <f t="shared" si="45"/>
        <v/>
      </c>
      <c r="H609" s="7" t="str">
        <f t="shared" si="46"/>
        <v/>
      </c>
      <c r="I609" s="7" t="str">
        <f t="shared" si="47"/>
        <v/>
      </c>
      <c r="J609" s="7" t="str">
        <f t="shared" si="48"/>
        <v/>
      </c>
      <c r="K609" s="7" t="str">
        <f t="shared" si="49"/>
        <v/>
      </c>
    </row>
    <row r="610" spans="2:11" x14ac:dyDescent="0.25">
      <c r="B610" s="10" t="str">
        <f>IF(ROW(A604)&lt;=MAX(add!$A:$A),ROW($A604),"")</f>
        <v/>
      </c>
      <c r="C610" s="6"/>
      <c r="D610" s="7"/>
      <c r="E610" s="7"/>
      <c r="F610" s="7"/>
      <c r="G610" s="7" t="str">
        <f t="shared" si="45"/>
        <v/>
      </c>
      <c r="H610" s="7" t="str">
        <f t="shared" si="46"/>
        <v/>
      </c>
      <c r="I610" s="7" t="str">
        <f t="shared" si="47"/>
        <v/>
      </c>
      <c r="J610" s="7" t="str">
        <f t="shared" si="48"/>
        <v/>
      </c>
      <c r="K610" s="7" t="str">
        <f t="shared" si="49"/>
        <v/>
      </c>
    </row>
    <row r="611" spans="2:11" x14ac:dyDescent="0.25">
      <c r="B611" s="10" t="str">
        <f>IF(ROW(A605)&lt;=MAX(add!$A:$A),ROW($A605),"")</f>
        <v/>
      </c>
      <c r="C611" s="6"/>
      <c r="D611" s="7"/>
      <c r="E611" s="7"/>
      <c r="F611" s="7"/>
      <c r="G611" s="7" t="str">
        <f t="shared" si="45"/>
        <v/>
      </c>
      <c r="H611" s="7" t="str">
        <f t="shared" si="46"/>
        <v/>
      </c>
      <c r="I611" s="7" t="str">
        <f t="shared" si="47"/>
        <v/>
      </c>
      <c r="J611" s="7" t="str">
        <f t="shared" si="48"/>
        <v/>
      </c>
      <c r="K611" s="7" t="str">
        <f t="shared" si="49"/>
        <v/>
      </c>
    </row>
    <row r="612" spans="2:11" x14ac:dyDescent="0.25">
      <c r="B612" s="10" t="str">
        <f>IF(ROW(A606)&lt;=MAX(add!$A:$A),ROW($A606),"")</f>
        <v/>
      </c>
      <c r="C612" s="6"/>
      <c r="D612" s="7"/>
      <c r="E612" s="7"/>
      <c r="F612" s="7"/>
      <c r="G612" s="7" t="str">
        <f t="shared" si="45"/>
        <v/>
      </c>
      <c r="H612" s="7" t="str">
        <f t="shared" si="46"/>
        <v/>
      </c>
      <c r="I612" s="7" t="str">
        <f t="shared" si="47"/>
        <v/>
      </c>
      <c r="J612" s="7" t="str">
        <f t="shared" si="48"/>
        <v/>
      </c>
      <c r="K612" s="7" t="str">
        <f t="shared" si="49"/>
        <v/>
      </c>
    </row>
    <row r="613" spans="2:11" x14ac:dyDescent="0.25">
      <c r="B613" s="10" t="str">
        <f>IF(ROW(A607)&lt;=MAX(add!$A:$A),ROW($A607),"")</f>
        <v/>
      </c>
      <c r="C613" s="6"/>
      <c r="D613" s="7"/>
      <c r="E613" s="7"/>
      <c r="F613" s="7"/>
      <c r="G613" s="7" t="str">
        <f t="shared" si="45"/>
        <v/>
      </c>
      <c r="H613" s="7" t="str">
        <f t="shared" si="46"/>
        <v/>
      </c>
      <c r="I613" s="7" t="str">
        <f t="shared" si="47"/>
        <v/>
      </c>
      <c r="J613" s="7" t="str">
        <f t="shared" si="48"/>
        <v/>
      </c>
      <c r="K613" s="7" t="str">
        <f t="shared" si="49"/>
        <v/>
      </c>
    </row>
    <row r="614" spans="2:11" x14ac:dyDescent="0.25">
      <c r="B614" s="10" t="str">
        <f>IF(ROW(A608)&lt;=MAX(add!$A:$A),ROW($A608),"")</f>
        <v/>
      </c>
      <c r="C614" s="6"/>
      <c r="D614" s="7"/>
      <c r="E614" s="7"/>
      <c r="F614" s="7"/>
      <c r="G614" s="7" t="str">
        <f t="shared" si="45"/>
        <v/>
      </c>
      <c r="H614" s="7" t="str">
        <f t="shared" si="46"/>
        <v/>
      </c>
      <c r="I614" s="7" t="str">
        <f t="shared" si="47"/>
        <v/>
      </c>
      <c r="J614" s="7" t="str">
        <f t="shared" si="48"/>
        <v/>
      </c>
      <c r="K614" s="7" t="str">
        <f t="shared" si="49"/>
        <v/>
      </c>
    </row>
    <row r="615" spans="2:11" x14ac:dyDescent="0.25">
      <c r="B615" s="10" t="str">
        <f>IF(ROW(A609)&lt;=MAX(add!$A:$A),ROW($A609),"")</f>
        <v/>
      </c>
      <c r="C615" s="6"/>
      <c r="D615" s="7"/>
      <c r="E615" s="7"/>
      <c r="F615" s="7"/>
      <c r="G615" s="7" t="str">
        <f t="shared" si="45"/>
        <v/>
      </c>
      <c r="H615" s="7" t="str">
        <f t="shared" si="46"/>
        <v/>
      </c>
      <c r="I615" s="7" t="str">
        <f t="shared" si="47"/>
        <v/>
      </c>
      <c r="J615" s="7" t="str">
        <f t="shared" si="48"/>
        <v/>
      </c>
      <c r="K615" s="7" t="str">
        <f t="shared" si="49"/>
        <v/>
      </c>
    </row>
    <row r="616" spans="2:11" x14ac:dyDescent="0.25">
      <c r="B616" s="10" t="str">
        <f>IF(ROW(A610)&lt;=MAX(add!$A:$A),ROW($A610),"")</f>
        <v/>
      </c>
      <c r="C616" s="6"/>
      <c r="D616" s="7"/>
      <c r="E616" s="7"/>
      <c r="F616" s="7"/>
      <c r="G616" s="7" t="str">
        <f t="shared" si="45"/>
        <v/>
      </c>
      <c r="H616" s="7" t="str">
        <f t="shared" si="46"/>
        <v/>
      </c>
      <c r="I616" s="7" t="str">
        <f t="shared" si="47"/>
        <v/>
      </c>
      <c r="J616" s="7" t="str">
        <f t="shared" si="48"/>
        <v/>
      </c>
      <c r="K616" s="7" t="str">
        <f t="shared" si="49"/>
        <v/>
      </c>
    </row>
    <row r="617" spans="2:11" x14ac:dyDescent="0.25">
      <c r="B617" s="10" t="str">
        <f>IF(ROW(A611)&lt;=MAX(add!$A:$A),ROW($A611),"")</f>
        <v/>
      </c>
      <c r="C617" s="6"/>
      <c r="D617" s="7"/>
      <c r="E617" s="7"/>
      <c r="F617" s="7"/>
      <c r="G617" s="7" t="str">
        <f t="shared" si="45"/>
        <v/>
      </c>
      <c r="H617" s="7" t="str">
        <f t="shared" si="46"/>
        <v/>
      </c>
      <c r="I617" s="7" t="str">
        <f t="shared" si="47"/>
        <v/>
      </c>
      <c r="J617" s="7" t="str">
        <f t="shared" si="48"/>
        <v/>
      </c>
      <c r="K617" s="7" t="str">
        <f t="shared" si="49"/>
        <v/>
      </c>
    </row>
    <row r="618" spans="2:11" x14ac:dyDescent="0.25">
      <c r="B618" s="10" t="str">
        <f>IF(ROW(A612)&lt;=MAX(add!$A:$A),ROW($A612),"")</f>
        <v/>
      </c>
      <c r="C618" s="6"/>
      <c r="D618" s="7"/>
      <c r="E618" s="7"/>
      <c r="F618" s="7"/>
      <c r="G618" s="7" t="str">
        <f t="shared" si="45"/>
        <v/>
      </c>
      <c r="H618" s="7" t="str">
        <f t="shared" si="46"/>
        <v/>
      </c>
      <c r="I618" s="7" t="str">
        <f t="shared" si="47"/>
        <v/>
      </c>
      <c r="J618" s="7" t="str">
        <f t="shared" si="48"/>
        <v/>
      </c>
      <c r="K618" s="7" t="str">
        <f t="shared" si="49"/>
        <v/>
      </c>
    </row>
    <row r="619" spans="2:11" x14ac:dyDescent="0.25">
      <c r="B619" s="10" t="str">
        <f>IF(ROW(A613)&lt;=MAX(add!$A:$A),ROW($A613),"")</f>
        <v/>
      </c>
      <c r="C619" s="6"/>
      <c r="D619" s="7"/>
      <c r="E619" s="7"/>
      <c r="F619" s="7"/>
      <c r="G619" s="7" t="str">
        <f t="shared" si="45"/>
        <v/>
      </c>
      <c r="H619" s="7" t="str">
        <f t="shared" si="46"/>
        <v/>
      </c>
      <c r="I619" s="7" t="str">
        <f t="shared" si="47"/>
        <v/>
      </c>
      <c r="J619" s="7" t="str">
        <f t="shared" si="48"/>
        <v/>
      </c>
      <c r="K619" s="7" t="str">
        <f t="shared" si="49"/>
        <v/>
      </c>
    </row>
    <row r="620" spans="2:11" x14ac:dyDescent="0.25">
      <c r="B620" s="10" t="str">
        <f>IF(ROW(A614)&lt;=MAX(add!$A:$A),ROW($A614),"")</f>
        <v/>
      </c>
      <c r="C620" s="6"/>
      <c r="D620" s="7"/>
      <c r="E620" s="7"/>
      <c r="F620" s="7"/>
      <c r="G620" s="7" t="str">
        <f t="shared" si="45"/>
        <v/>
      </c>
      <c r="H620" s="7" t="str">
        <f t="shared" si="46"/>
        <v/>
      </c>
      <c r="I620" s="7" t="str">
        <f t="shared" si="47"/>
        <v/>
      </c>
      <c r="J620" s="7" t="str">
        <f t="shared" si="48"/>
        <v/>
      </c>
      <c r="K620" s="7" t="str">
        <f t="shared" si="49"/>
        <v/>
      </c>
    </row>
    <row r="621" spans="2:11" x14ac:dyDescent="0.25">
      <c r="B621" s="10" t="str">
        <f>IF(ROW(A615)&lt;=MAX(add!$A:$A),ROW($A615),"")</f>
        <v/>
      </c>
      <c r="C621" s="6"/>
      <c r="D621" s="7"/>
      <c r="E621" s="7"/>
      <c r="F621" s="7"/>
      <c r="G621" s="7" t="str">
        <f t="shared" si="45"/>
        <v/>
      </c>
      <c r="H621" s="7" t="str">
        <f t="shared" si="46"/>
        <v/>
      </c>
      <c r="I621" s="7" t="str">
        <f t="shared" si="47"/>
        <v/>
      </c>
      <c r="J621" s="7" t="str">
        <f t="shared" si="48"/>
        <v/>
      </c>
      <c r="K621" s="7" t="str">
        <f t="shared" si="49"/>
        <v/>
      </c>
    </row>
    <row r="622" spans="2:11" x14ac:dyDescent="0.25">
      <c r="B622" s="10" t="str">
        <f>IF(ROW(A616)&lt;=MAX(add!$A:$A),ROW($A616),"")</f>
        <v/>
      </c>
      <c r="C622" s="6"/>
      <c r="D622" s="7"/>
      <c r="E622" s="7"/>
      <c r="F622" s="7"/>
      <c r="G622" s="7" t="str">
        <f t="shared" si="45"/>
        <v/>
      </c>
      <c r="H622" s="7" t="str">
        <f t="shared" si="46"/>
        <v/>
      </c>
      <c r="I622" s="7" t="str">
        <f t="shared" si="47"/>
        <v/>
      </c>
      <c r="J622" s="7" t="str">
        <f t="shared" si="48"/>
        <v/>
      </c>
      <c r="K622" s="7" t="str">
        <f t="shared" si="49"/>
        <v/>
      </c>
    </row>
    <row r="623" spans="2:11" x14ac:dyDescent="0.25">
      <c r="B623" s="10" t="str">
        <f>IF(ROW(A617)&lt;=MAX(add!$A:$A),ROW($A617),"")</f>
        <v/>
      </c>
      <c r="C623" s="6"/>
      <c r="D623" s="7"/>
      <c r="E623" s="7"/>
      <c r="F623" s="7"/>
      <c r="G623" s="7" t="str">
        <f t="shared" si="45"/>
        <v/>
      </c>
      <c r="H623" s="7" t="str">
        <f t="shared" si="46"/>
        <v/>
      </c>
      <c r="I623" s="7" t="str">
        <f t="shared" si="47"/>
        <v/>
      </c>
      <c r="J623" s="7" t="str">
        <f t="shared" si="48"/>
        <v/>
      </c>
      <c r="K623" s="7" t="str">
        <f t="shared" si="49"/>
        <v/>
      </c>
    </row>
    <row r="624" spans="2:11" x14ac:dyDescent="0.25">
      <c r="B624" s="10" t="str">
        <f>IF(ROW(A618)&lt;=MAX(add!$A:$A),ROW($A618),"")</f>
        <v/>
      </c>
      <c r="C624" s="6"/>
      <c r="D624" s="7"/>
      <c r="E624" s="7"/>
      <c r="F624" s="7"/>
      <c r="G624" s="7" t="str">
        <f t="shared" si="45"/>
        <v/>
      </c>
      <c r="H624" s="7" t="str">
        <f t="shared" si="46"/>
        <v/>
      </c>
      <c r="I624" s="7" t="str">
        <f t="shared" si="47"/>
        <v/>
      </c>
      <c r="J624" s="7" t="str">
        <f t="shared" si="48"/>
        <v/>
      </c>
      <c r="K624" s="7" t="str">
        <f t="shared" si="49"/>
        <v/>
      </c>
    </row>
    <row r="625" spans="2:11" x14ac:dyDescent="0.25">
      <c r="B625" s="10" t="str">
        <f>IF(ROW(A619)&lt;=MAX(add!$A:$A),ROW($A619),"")</f>
        <v/>
      </c>
      <c r="C625" s="6"/>
      <c r="D625" s="7"/>
      <c r="E625" s="7"/>
      <c r="F625" s="7"/>
      <c r="G625" s="7" t="str">
        <f t="shared" si="45"/>
        <v/>
      </c>
      <c r="H625" s="7" t="str">
        <f t="shared" si="46"/>
        <v/>
      </c>
      <c r="I625" s="7" t="str">
        <f t="shared" si="47"/>
        <v/>
      </c>
      <c r="J625" s="7" t="str">
        <f t="shared" si="48"/>
        <v/>
      </c>
      <c r="K625" s="7" t="str">
        <f t="shared" si="49"/>
        <v/>
      </c>
    </row>
    <row r="626" spans="2:11" x14ac:dyDescent="0.25">
      <c r="B626" s="10" t="str">
        <f>IF(ROW(A620)&lt;=MAX(add!$A:$A),ROW($A620),"")</f>
        <v/>
      </c>
      <c r="C626" s="6"/>
      <c r="D626" s="7"/>
      <c r="E626" s="7"/>
      <c r="F626" s="7"/>
      <c r="G626" s="7" t="str">
        <f t="shared" si="45"/>
        <v/>
      </c>
      <c r="H626" s="7" t="str">
        <f t="shared" si="46"/>
        <v/>
      </c>
      <c r="I626" s="7" t="str">
        <f t="shared" si="47"/>
        <v/>
      </c>
      <c r="J626" s="7" t="str">
        <f t="shared" si="48"/>
        <v/>
      </c>
      <c r="K626" s="7" t="str">
        <f t="shared" si="49"/>
        <v/>
      </c>
    </row>
    <row r="627" spans="2:11" x14ac:dyDescent="0.25">
      <c r="B627" s="10" t="str">
        <f>IF(ROW(A621)&lt;=MAX(add!$A:$A),ROW($A621),"")</f>
        <v/>
      </c>
      <c r="C627" s="6"/>
      <c r="D627" s="7"/>
      <c r="E627" s="7"/>
      <c r="F627" s="7"/>
      <c r="G627" s="7" t="str">
        <f t="shared" si="45"/>
        <v/>
      </c>
      <c r="H627" s="7" t="str">
        <f t="shared" si="46"/>
        <v/>
      </c>
      <c r="I627" s="7" t="str">
        <f t="shared" si="47"/>
        <v/>
      </c>
      <c r="J627" s="7" t="str">
        <f t="shared" si="48"/>
        <v/>
      </c>
      <c r="K627" s="7" t="str">
        <f t="shared" si="49"/>
        <v/>
      </c>
    </row>
    <row r="628" spans="2:11" x14ac:dyDescent="0.25">
      <c r="B628" s="10" t="str">
        <f>IF(ROW(A622)&lt;=MAX(add!$A:$A),ROW($A622),"")</f>
        <v/>
      </c>
      <c r="C628" s="6"/>
      <c r="D628" s="7"/>
      <c r="E628" s="7"/>
      <c r="F628" s="7"/>
      <c r="G628" s="7" t="str">
        <f t="shared" si="45"/>
        <v/>
      </c>
      <c r="H628" s="7" t="str">
        <f t="shared" si="46"/>
        <v/>
      </c>
      <c r="I628" s="7" t="str">
        <f t="shared" si="47"/>
        <v/>
      </c>
      <c r="J628" s="7" t="str">
        <f t="shared" si="48"/>
        <v/>
      </c>
      <c r="K628" s="7" t="str">
        <f t="shared" si="49"/>
        <v/>
      </c>
    </row>
    <row r="629" spans="2:11" x14ac:dyDescent="0.25">
      <c r="B629" s="10" t="str">
        <f>IF(ROW(A623)&lt;=MAX(add!$A:$A),ROW($A623),"")</f>
        <v/>
      </c>
      <c r="C629" s="6"/>
      <c r="D629" s="7"/>
      <c r="E629" s="7"/>
      <c r="F629" s="7"/>
      <c r="G629" s="7" t="str">
        <f t="shared" si="45"/>
        <v/>
      </c>
      <c r="H629" s="7" t="str">
        <f t="shared" si="46"/>
        <v/>
      </c>
      <c r="I629" s="7" t="str">
        <f t="shared" si="47"/>
        <v/>
      </c>
      <c r="J629" s="7" t="str">
        <f t="shared" si="48"/>
        <v/>
      </c>
      <c r="K629" s="7" t="str">
        <f t="shared" si="49"/>
        <v/>
      </c>
    </row>
    <row r="630" spans="2:11" x14ac:dyDescent="0.25">
      <c r="B630" s="10" t="str">
        <f>IF(ROW(A624)&lt;=MAX(add!$A:$A),ROW($A624),"")</f>
        <v/>
      </c>
      <c r="C630" s="6"/>
      <c r="D630" s="7"/>
      <c r="E630" s="7"/>
      <c r="F630" s="7"/>
      <c r="G630" s="7" t="str">
        <f t="shared" si="45"/>
        <v/>
      </c>
      <c r="H630" s="7" t="str">
        <f t="shared" si="46"/>
        <v/>
      </c>
      <c r="I630" s="7" t="str">
        <f t="shared" si="47"/>
        <v/>
      </c>
      <c r="J630" s="7" t="str">
        <f t="shared" si="48"/>
        <v/>
      </c>
      <c r="K630" s="7" t="str">
        <f t="shared" si="49"/>
        <v/>
      </c>
    </row>
    <row r="631" spans="2:11" x14ac:dyDescent="0.25">
      <c r="B631" s="10" t="str">
        <f>IF(ROW(A625)&lt;=MAX(add!$A:$A),ROW($A625),"")</f>
        <v/>
      </c>
      <c r="C631" s="6"/>
      <c r="D631" s="7"/>
      <c r="E631" s="7"/>
      <c r="F631" s="7"/>
      <c r="G631" s="7" t="str">
        <f t="shared" si="45"/>
        <v/>
      </c>
      <c r="H631" s="7" t="str">
        <f t="shared" si="46"/>
        <v/>
      </c>
      <c r="I631" s="7" t="str">
        <f t="shared" si="47"/>
        <v/>
      </c>
      <c r="J631" s="7" t="str">
        <f t="shared" si="48"/>
        <v/>
      </c>
      <c r="K631" s="7" t="str">
        <f t="shared" si="49"/>
        <v/>
      </c>
    </row>
    <row r="632" spans="2:11" x14ac:dyDescent="0.25">
      <c r="B632" s="10" t="str">
        <f>IF(ROW(A626)&lt;=MAX(add!$A:$A),ROW($A626),"")</f>
        <v/>
      </c>
      <c r="C632" s="6"/>
      <c r="D632" s="7"/>
      <c r="E632" s="7"/>
      <c r="F632" s="7"/>
      <c r="G632" s="7" t="str">
        <f t="shared" si="45"/>
        <v/>
      </c>
      <c r="H632" s="7" t="str">
        <f t="shared" si="46"/>
        <v/>
      </c>
      <c r="I632" s="7" t="str">
        <f t="shared" si="47"/>
        <v/>
      </c>
      <c r="J632" s="7" t="str">
        <f t="shared" si="48"/>
        <v/>
      </c>
      <c r="K632" s="7" t="str">
        <f t="shared" si="49"/>
        <v/>
      </c>
    </row>
    <row r="633" spans="2:11" x14ac:dyDescent="0.25">
      <c r="B633" s="10" t="str">
        <f>IF(ROW(A627)&lt;=MAX(add!$A:$A),ROW($A627),"")</f>
        <v/>
      </c>
      <c r="C633" s="6"/>
      <c r="D633" s="7"/>
      <c r="E633" s="7"/>
      <c r="F633" s="7"/>
      <c r="G633" s="7" t="str">
        <f t="shared" si="45"/>
        <v/>
      </c>
      <c r="H633" s="7" t="str">
        <f t="shared" si="46"/>
        <v/>
      </c>
      <c r="I633" s="7" t="str">
        <f t="shared" si="47"/>
        <v/>
      </c>
      <c r="J633" s="7" t="str">
        <f t="shared" si="48"/>
        <v/>
      </c>
      <c r="K633" s="7" t="str">
        <f t="shared" si="49"/>
        <v/>
      </c>
    </row>
    <row r="634" spans="2:11" x14ac:dyDescent="0.25">
      <c r="B634" s="10" t="str">
        <f>IF(ROW(A628)&lt;=MAX(add!$A:$A),ROW($A628),"")</f>
        <v/>
      </c>
      <c r="C634" s="6"/>
      <c r="D634" s="7"/>
      <c r="E634" s="7"/>
      <c r="F634" s="7"/>
      <c r="G634" s="7" t="str">
        <f t="shared" si="45"/>
        <v/>
      </c>
      <c r="H634" s="7" t="str">
        <f t="shared" si="46"/>
        <v/>
      </c>
      <c r="I634" s="7" t="str">
        <f t="shared" si="47"/>
        <v/>
      </c>
      <c r="J634" s="7" t="str">
        <f t="shared" si="48"/>
        <v/>
      </c>
      <c r="K634" s="7" t="str">
        <f t="shared" si="49"/>
        <v/>
      </c>
    </row>
    <row r="635" spans="2:11" x14ac:dyDescent="0.25">
      <c r="B635" s="10" t="str">
        <f>IF(ROW(A629)&lt;=MAX(add!$A:$A),ROW($A629),"")</f>
        <v/>
      </c>
      <c r="C635" s="6"/>
      <c r="D635" s="7"/>
      <c r="E635" s="7"/>
      <c r="F635" s="7"/>
      <c r="G635" s="7" t="str">
        <f t="shared" si="45"/>
        <v/>
      </c>
      <c r="H635" s="7" t="str">
        <f t="shared" si="46"/>
        <v/>
      </c>
      <c r="I635" s="7" t="str">
        <f t="shared" si="47"/>
        <v/>
      </c>
      <c r="J635" s="7" t="str">
        <f t="shared" si="48"/>
        <v/>
      </c>
      <c r="K635" s="7" t="str">
        <f t="shared" si="49"/>
        <v/>
      </c>
    </row>
    <row r="636" spans="2:11" x14ac:dyDescent="0.25">
      <c r="B636" s="10" t="str">
        <f>IF(ROW(A630)&lt;=MAX(add!$A:$A),ROW($A630),"")</f>
        <v/>
      </c>
      <c r="C636" s="6"/>
      <c r="D636" s="7"/>
      <c r="E636" s="7"/>
      <c r="F636" s="7"/>
      <c r="G636" s="7" t="str">
        <f t="shared" si="45"/>
        <v/>
      </c>
      <c r="H636" s="7" t="str">
        <f t="shared" si="46"/>
        <v/>
      </c>
      <c r="I636" s="7" t="str">
        <f t="shared" si="47"/>
        <v/>
      </c>
      <c r="J636" s="7" t="str">
        <f t="shared" si="48"/>
        <v/>
      </c>
      <c r="K636" s="7" t="str">
        <f t="shared" si="49"/>
        <v/>
      </c>
    </row>
    <row r="637" spans="2:11" x14ac:dyDescent="0.25">
      <c r="B637" s="10" t="str">
        <f>IF(ROW(A631)&lt;=MAX(add!$A:$A),ROW($A631),"")</f>
        <v/>
      </c>
      <c r="C637" s="6"/>
      <c r="D637" s="7"/>
      <c r="E637" s="7"/>
      <c r="F637" s="7"/>
      <c r="G637" s="7" t="str">
        <f t="shared" si="45"/>
        <v/>
      </c>
      <c r="H637" s="7" t="str">
        <f t="shared" si="46"/>
        <v/>
      </c>
      <c r="I637" s="7" t="str">
        <f t="shared" si="47"/>
        <v/>
      </c>
      <c r="J637" s="7" t="str">
        <f t="shared" si="48"/>
        <v/>
      </c>
      <c r="K637" s="7" t="str">
        <f t="shared" si="49"/>
        <v/>
      </c>
    </row>
    <row r="638" spans="2:11" x14ac:dyDescent="0.25">
      <c r="B638" s="10" t="str">
        <f>IF(ROW(A632)&lt;=MAX(add!$A:$A),ROW($A632),"")</f>
        <v/>
      </c>
      <c r="C638" s="6"/>
      <c r="D638" s="7"/>
      <c r="E638" s="7"/>
      <c r="F638" s="7"/>
      <c r="G638" s="7" t="str">
        <f t="shared" si="45"/>
        <v/>
      </c>
      <c r="H638" s="7" t="str">
        <f t="shared" si="46"/>
        <v/>
      </c>
      <c r="I638" s="7" t="str">
        <f t="shared" si="47"/>
        <v/>
      </c>
      <c r="J638" s="7" t="str">
        <f t="shared" si="48"/>
        <v/>
      </c>
      <c r="K638" s="7" t="str">
        <f t="shared" si="49"/>
        <v/>
      </c>
    </row>
    <row r="639" spans="2:11" x14ac:dyDescent="0.25">
      <c r="B639" s="10" t="str">
        <f>IF(ROW(A633)&lt;=MAX(add!$A:$A),ROW($A633),"")</f>
        <v/>
      </c>
      <c r="C639" s="6"/>
      <c r="D639" s="7"/>
      <c r="E639" s="7"/>
      <c r="F639" s="7"/>
      <c r="G639" s="7" t="str">
        <f t="shared" si="45"/>
        <v/>
      </c>
      <c r="H639" s="7" t="str">
        <f t="shared" si="46"/>
        <v/>
      </c>
      <c r="I639" s="7" t="str">
        <f t="shared" si="47"/>
        <v/>
      </c>
      <c r="J639" s="7" t="str">
        <f t="shared" si="48"/>
        <v/>
      </c>
      <c r="K639" s="7" t="str">
        <f t="shared" si="49"/>
        <v/>
      </c>
    </row>
    <row r="640" spans="2:11" x14ac:dyDescent="0.25">
      <c r="B640" s="10" t="str">
        <f>IF(ROW(A634)&lt;=MAX(add!$A:$A),ROW($A634),"")</f>
        <v/>
      </c>
      <c r="C640" s="6"/>
      <c r="D640" s="7"/>
      <c r="E640" s="7"/>
      <c r="F640" s="7"/>
      <c r="G640" s="7" t="str">
        <f t="shared" si="45"/>
        <v/>
      </c>
      <c r="H640" s="7" t="str">
        <f t="shared" si="46"/>
        <v/>
      </c>
      <c r="I640" s="7" t="str">
        <f t="shared" si="47"/>
        <v/>
      </c>
      <c r="J640" s="7" t="str">
        <f t="shared" si="48"/>
        <v/>
      </c>
      <c r="K640" s="7" t="str">
        <f t="shared" si="49"/>
        <v/>
      </c>
    </row>
    <row r="641" spans="2:11" x14ac:dyDescent="0.25">
      <c r="B641" s="10" t="str">
        <f>IF(ROW(A635)&lt;=MAX(add!$A:$A),ROW($A635),"")</f>
        <v/>
      </c>
      <c r="C641" s="6"/>
      <c r="D641" s="7"/>
      <c r="E641" s="7"/>
      <c r="F641" s="7"/>
      <c r="G641" s="7" t="str">
        <f t="shared" si="45"/>
        <v/>
      </c>
      <c r="H641" s="7" t="str">
        <f t="shared" si="46"/>
        <v/>
      </c>
      <c r="I641" s="7" t="str">
        <f t="shared" si="47"/>
        <v/>
      </c>
      <c r="J641" s="7" t="str">
        <f t="shared" si="48"/>
        <v/>
      </c>
      <c r="K641" s="7" t="str">
        <f t="shared" si="49"/>
        <v/>
      </c>
    </row>
    <row r="642" spans="2:11" x14ac:dyDescent="0.25">
      <c r="B642" s="10" t="str">
        <f>IF(ROW(A636)&lt;=MAX(add!$A:$A),ROW($A636),"")</f>
        <v/>
      </c>
      <c r="C642" s="6"/>
      <c r="D642" s="7"/>
      <c r="E642" s="7"/>
      <c r="F642" s="7"/>
      <c r="G642" s="7" t="str">
        <f t="shared" si="45"/>
        <v/>
      </c>
      <c r="H642" s="7" t="str">
        <f t="shared" si="46"/>
        <v/>
      </c>
      <c r="I642" s="7" t="str">
        <f t="shared" si="47"/>
        <v/>
      </c>
      <c r="J642" s="7" t="str">
        <f t="shared" si="48"/>
        <v/>
      </c>
      <c r="K642" s="7" t="str">
        <f t="shared" si="49"/>
        <v/>
      </c>
    </row>
    <row r="643" spans="2:11" x14ac:dyDescent="0.25">
      <c r="B643" s="10" t="str">
        <f>IF(ROW(A637)&lt;=MAX(add!$A:$A),ROW($A637),"")</f>
        <v/>
      </c>
      <c r="C643" s="6"/>
      <c r="D643" s="7"/>
      <c r="E643" s="7"/>
      <c r="F643" s="7"/>
      <c r="G643" s="7" t="str">
        <f t="shared" si="45"/>
        <v/>
      </c>
      <c r="H643" s="7" t="str">
        <f t="shared" si="46"/>
        <v/>
      </c>
      <c r="I643" s="7" t="str">
        <f t="shared" si="47"/>
        <v/>
      </c>
      <c r="J643" s="7" t="str">
        <f t="shared" si="48"/>
        <v/>
      </c>
      <c r="K643" s="7" t="str">
        <f t="shared" si="49"/>
        <v/>
      </c>
    </row>
    <row r="644" spans="2:11" x14ac:dyDescent="0.25">
      <c r="B644" s="10" t="str">
        <f>IF(ROW(A638)&lt;=MAX(add!$A:$A),ROW($A638),"")</f>
        <v/>
      </c>
      <c r="C644" s="6"/>
      <c r="D644" s="7"/>
      <c r="E644" s="7"/>
      <c r="F644" s="7"/>
      <c r="G644" s="7" t="str">
        <f t="shared" si="45"/>
        <v/>
      </c>
      <c r="H644" s="7" t="str">
        <f t="shared" si="46"/>
        <v/>
      </c>
      <c r="I644" s="7" t="str">
        <f t="shared" si="47"/>
        <v/>
      </c>
      <c r="J644" s="7" t="str">
        <f t="shared" si="48"/>
        <v/>
      </c>
      <c r="K644" s="7" t="str">
        <f t="shared" si="49"/>
        <v/>
      </c>
    </row>
    <row r="645" spans="2:11" x14ac:dyDescent="0.25">
      <c r="B645" s="10" t="str">
        <f>IF(ROW(A639)&lt;=MAX(add!$A:$A),ROW($A639),"")</f>
        <v/>
      </c>
      <c r="C645" s="6"/>
      <c r="D645" s="7"/>
      <c r="E645" s="7"/>
      <c r="F645" s="7"/>
      <c r="G645" s="7" t="str">
        <f t="shared" si="45"/>
        <v/>
      </c>
      <c r="H645" s="7" t="str">
        <f t="shared" si="46"/>
        <v/>
      </c>
      <c r="I645" s="7" t="str">
        <f t="shared" si="47"/>
        <v/>
      </c>
      <c r="J645" s="7" t="str">
        <f t="shared" si="48"/>
        <v/>
      </c>
      <c r="K645" s="7" t="str">
        <f t="shared" si="49"/>
        <v/>
      </c>
    </row>
    <row r="646" spans="2:11" x14ac:dyDescent="0.25">
      <c r="B646" s="10" t="str">
        <f>IF(ROW(A640)&lt;=MAX(add!$A:$A),ROW($A640),"")</f>
        <v/>
      </c>
      <c r="C646" s="6"/>
      <c r="D646" s="7"/>
      <c r="E646" s="7"/>
      <c r="F646" s="7"/>
      <c r="G646" s="7" t="str">
        <f t="shared" si="45"/>
        <v/>
      </c>
      <c r="H646" s="7" t="str">
        <f t="shared" si="46"/>
        <v/>
      </c>
      <c r="I646" s="7" t="str">
        <f t="shared" si="47"/>
        <v/>
      </c>
      <c r="J646" s="7" t="str">
        <f t="shared" si="48"/>
        <v/>
      </c>
      <c r="K646" s="7" t="str">
        <f t="shared" si="49"/>
        <v/>
      </c>
    </row>
    <row r="647" spans="2:11" x14ac:dyDescent="0.25">
      <c r="B647" s="10" t="str">
        <f>IF(ROW(A641)&lt;=MAX(add!$A:$A),ROW($A641),"")</f>
        <v/>
      </c>
      <c r="C647" s="6"/>
      <c r="D647" s="7"/>
      <c r="E647" s="7"/>
      <c r="F647" s="7"/>
      <c r="G647" s="7" t="str">
        <f t="shared" ref="G647:G710" si="50">IF(B647="","",SUMIF(ADDRES,B647,ADDFV))</f>
        <v/>
      </c>
      <c r="H647" s="7" t="str">
        <f t="shared" ref="H647:H710" si="51">IF(B647="","",INDEX(RFC,MATCH(B647,ADDRES,0),0))</f>
        <v/>
      </c>
      <c r="I647" s="7" t="str">
        <f t="shared" ref="I647:I710" si="52">IF(B647="","",SUMIF(ADDRES,B647,EXFC))</f>
        <v/>
      </c>
      <c r="J647" s="7" t="str">
        <f t="shared" ref="J647:J710" si="53">IF(B647="","",INDEX(RTV,MATCH(B647,ADDRES,0),0))</f>
        <v/>
      </c>
      <c r="K647" s="7" t="str">
        <f t="shared" si="49"/>
        <v/>
      </c>
    </row>
    <row r="648" spans="2:11" x14ac:dyDescent="0.25">
      <c r="B648" s="10" t="str">
        <f>IF(ROW(A642)&lt;=MAX(add!$A:$A),ROW($A642),"")</f>
        <v/>
      </c>
      <c r="C648" s="6"/>
      <c r="D648" s="7"/>
      <c r="E648" s="7"/>
      <c r="F648" s="7"/>
      <c r="G648" s="7" t="str">
        <f t="shared" si="50"/>
        <v/>
      </c>
      <c r="H648" s="7" t="str">
        <f t="shared" si="51"/>
        <v/>
      </c>
      <c r="I648" s="7" t="str">
        <f t="shared" si="52"/>
        <v/>
      </c>
      <c r="J648" s="7" t="str">
        <f t="shared" si="53"/>
        <v/>
      </c>
      <c r="K648" s="7" t="str">
        <f t="shared" si="49"/>
        <v/>
      </c>
    </row>
    <row r="649" spans="2:11" x14ac:dyDescent="0.25">
      <c r="B649" s="10" t="str">
        <f>IF(ROW(A643)&lt;=MAX(add!$A:$A),ROW($A643),"")</f>
        <v/>
      </c>
      <c r="C649" s="6"/>
      <c r="D649" s="7"/>
      <c r="E649" s="7"/>
      <c r="F649" s="7"/>
      <c r="G649" s="7" t="str">
        <f t="shared" si="50"/>
        <v/>
      </c>
      <c r="H649" s="7" t="str">
        <f t="shared" si="51"/>
        <v/>
      </c>
      <c r="I649" s="7" t="str">
        <f t="shared" si="52"/>
        <v/>
      </c>
      <c r="J649" s="7" t="str">
        <f t="shared" si="53"/>
        <v/>
      </c>
      <c r="K649" s="7" t="str">
        <f t="shared" ref="K649:K712" si="54">IFERROR((K648+G649+H649)-(I649+J649),"")</f>
        <v/>
      </c>
    </row>
    <row r="650" spans="2:11" x14ac:dyDescent="0.25">
      <c r="B650" s="10" t="str">
        <f>IF(ROW(A644)&lt;=MAX(add!$A:$A),ROW($A644),"")</f>
        <v/>
      </c>
      <c r="C650" s="6"/>
      <c r="D650" s="7"/>
      <c r="E650" s="7"/>
      <c r="F650" s="7"/>
      <c r="G650" s="7" t="str">
        <f t="shared" si="50"/>
        <v/>
      </c>
      <c r="H650" s="7" t="str">
        <f t="shared" si="51"/>
        <v/>
      </c>
      <c r="I650" s="7" t="str">
        <f t="shared" si="52"/>
        <v/>
      </c>
      <c r="J650" s="7" t="str">
        <f t="shared" si="53"/>
        <v/>
      </c>
      <c r="K650" s="7" t="str">
        <f t="shared" si="54"/>
        <v/>
      </c>
    </row>
    <row r="651" spans="2:11" x14ac:dyDescent="0.25">
      <c r="B651" s="10" t="str">
        <f>IF(ROW(A645)&lt;=MAX(add!$A:$A),ROW($A645),"")</f>
        <v/>
      </c>
      <c r="C651" s="6"/>
      <c r="D651" s="7"/>
      <c r="E651" s="7"/>
      <c r="F651" s="7"/>
      <c r="G651" s="7" t="str">
        <f t="shared" si="50"/>
        <v/>
      </c>
      <c r="H651" s="7" t="str">
        <f t="shared" si="51"/>
        <v/>
      </c>
      <c r="I651" s="7" t="str">
        <f t="shared" si="52"/>
        <v/>
      </c>
      <c r="J651" s="7" t="str">
        <f t="shared" si="53"/>
        <v/>
      </c>
      <c r="K651" s="7" t="str">
        <f t="shared" si="54"/>
        <v/>
      </c>
    </row>
    <row r="652" spans="2:11" x14ac:dyDescent="0.25">
      <c r="B652" s="10" t="str">
        <f>IF(ROW(A646)&lt;=MAX(add!$A:$A),ROW($A646),"")</f>
        <v/>
      </c>
      <c r="C652" s="6"/>
      <c r="D652" s="7"/>
      <c r="E652" s="7"/>
      <c r="F652" s="7"/>
      <c r="G652" s="7" t="str">
        <f t="shared" si="50"/>
        <v/>
      </c>
      <c r="H652" s="7" t="str">
        <f t="shared" si="51"/>
        <v/>
      </c>
      <c r="I652" s="7" t="str">
        <f t="shared" si="52"/>
        <v/>
      </c>
      <c r="J652" s="7" t="str">
        <f t="shared" si="53"/>
        <v/>
      </c>
      <c r="K652" s="7" t="str">
        <f t="shared" si="54"/>
        <v/>
      </c>
    </row>
    <row r="653" spans="2:11" x14ac:dyDescent="0.25">
      <c r="B653" s="10" t="str">
        <f>IF(ROW(A647)&lt;=MAX(add!$A:$A),ROW($A647),"")</f>
        <v/>
      </c>
      <c r="C653" s="6"/>
      <c r="D653" s="7"/>
      <c r="E653" s="7"/>
      <c r="F653" s="7"/>
      <c r="G653" s="7" t="str">
        <f t="shared" si="50"/>
        <v/>
      </c>
      <c r="H653" s="7" t="str">
        <f t="shared" si="51"/>
        <v/>
      </c>
      <c r="I653" s="7" t="str">
        <f t="shared" si="52"/>
        <v/>
      </c>
      <c r="J653" s="7" t="str">
        <f t="shared" si="53"/>
        <v/>
      </c>
      <c r="K653" s="7" t="str">
        <f t="shared" si="54"/>
        <v/>
      </c>
    </row>
    <row r="654" spans="2:11" x14ac:dyDescent="0.25">
      <c r="B654" s="10" t="str">
        <f>IF(ROW(A648)&lt;=MAX(add!$A:$A),ROW($A648),"")</f>
        <v/>
      </c>
      <c r="C654" s="6"/>
      <c r="D654" s="7"/>
      <c r="E654" s="7"/>
      <c r="F654" s="7"/>
      <c r="G654" s="7" t="str">
        <f t="shared" si="50"/>
        <v/>
      </c>
      <c r="H654" s="7" t="str">
        <f t="shared" si="51"/>
        <v/>
      </c>
      <c r="I654" s="7" t="str">
        <f t="shared" si="52"/>
        <v/>
      </c>
      <c r="J654" s="7" t="str">
        <f t="shared" si="53"/>
        <v/>
      </c>
      <c r="K654" s="7" t="str">
        <f t="shared" si="54"/>
        <v/>
      </c>
    </row>
    <row r="655" spans="2:11" x14ac:dyDescent="0.25">
      <c r="B655" s="10" t="str">
        <f>IF(ROW(A649)&lt;=MAX(add!$A:$A),ROW($A649),"")</f>
        <v/>
      </c>
      <c r="C655" s="6"/>
      <c r="D655" s="7"/>
      <c r="E655" s="7"/>
      <c r="F655" s="7"/>
      <c r="G655" s="7" t="str">
        <f t="shared" si="50"/>
        <v/>
      </c>
      <c r="H655" s="7" t="str">
        <f t="shared" si="51"/>
        <v/>
      </c>
      <c r="I655" s="7" t="str">
        <f t="shared" si="52"/>
        <v/>
      </c>
      <c r="J655" s="7" t="str">
        <f t="shared" si="53"/>
        <v/>
      </c>
      <c r="K655" s="7" t="str">
        <f t="shared" si="54"/>
        <v/>
      </c>
    </row>
    <row r="656" spans="2:11" x14ac:dyDescent="0.25">
      <c r="B656" s="10" t="str">
        <f>IF(ROW(A650)&lt;=MAX(add!$A:$A),ROW($A650),"")</f>
        <v/>
      </c>
      <c r="C656" s="6"/>
      <c r="D656" s="7"/>
      <c r="E656" s="7"/>
      <c r="F656" s="7"/>
      <c r="G656" s="7" t="str">
        <f t="shared" si="50"/>
        <v/>
      </c>
      <c r="H656" s="7" t="str">
        <f t="shared" si="51"/>
        <v/>
      </c>
      <c r="I656" s="7" t="str">
        <f t="shared" si="52"/>
        <v/>
      </c>
      <c r="J656" s="7" t="str">
        <f t="shared" si="53"/>
        <v/>
      </c>
      <c r="K656" s="7" t="str">
        <f t="shared" si="54"/>
        <v/>
      </c>
    </row>
    <row r="657" spans="2:11" x14ac:dyDescent="0.25">
      <c r="B657" s="10" t="str">
        <f>IF(ROW(A651)&lt;=MAX(add!$A:$A),ROW($A651),"")</f>
        <v/>
      </c>
      <c r="C657" s="6"/>
      <c r="D657" s="7"/>
      <c r="E657" s="7"/>
      <c r="F657" s="7"/>
      <c r="G657" s="7" t="str">
        <f t="shared" si="50"/>
        <v/>
      </c>
      <c r="H657" s="7" t="str">
        <f t="shared" si="51"/>
        <v/>
      </c>
      <c r="I657" s="7" t="str">
        <f t="shared" si="52"/>
        <v/>
      </c>
      <c r="J657" s="7" t="str">
        <f t="shared" si="53"/>
        <v/>
      </c>
      <c r="K657" s="7" t="str">
        <f t="shared" si="54"/>
        <v/>
      </c>
    </row>
    <row r="658" spans="2:11" x14ac:dyDescent="0.25">
      <c r="B658" s="10" t="str">
        <f>IF(ROW(A652)&lt;=MAX(add!$A:$A),ROW($A652),"")</f>
        <v/>
      </c>
      <c r="C658" s="6"/>
      <c r="D658" s="7"/>
      <c r="E658" s="7"/>
      <c r="F658" s="7"/>
      <c r="G658" s="7" t="str">
        <f t="shared" si="50"/>
        <v/>
      </c>
      <c r="H658" s="7" t="str">
        <f t="shared" si="51"/>
        <v/>
      </c>
      <c r="I658" s="7" t="str">
        <f t="shared" si="52"/>
        <v/>
      </c>
      <c r="J658" s="7" t="str">
        <f t="shared" si="53"/>
        <v/>
      </c>
      <c r="K658" s="7" t="str">
        <f t="shared" si="54"/>
        <v/>
      </c>
    </row>
    <row r="659" spans="2:11" x14ac:dyDescent="0.25">
      <c r="B659" s="10" t="str">
        <f>IF(ROW(A653)&lt;=MAX(add!$A:$A),ROW($A653),"")</f>
        <v/>
      </c>
      <c r="C659" s="6"/>
      <c r="D659" s="7"/>
      <c r="E659" s="7"/>
      <c r="F659" s="7"/>
      <c r="G659" s="7" t="str">
        <f t="shared" si="50"/>
        <v/>
      </c>
      <c r="H659" s="7" t="str">
        <f t="shared" si="51"/>
        <v/>
      </c>
      <c r="I659" s="7" t="str">
        <f t="shared" si="52"/>
        <v/>
      </c>
      <c r="J659" s="7" t="str">
        <f t="shared" si="53"/>
        <v/>
      </c>
      <c r="K659" s="7" t="str">
        <f t="shared" si="54"/>
        <v/>
      </c>
    </row>
    <row r="660" spans="2:11" x14ac:dyDescent="0.25">
      <c r="B660" s="10" t="str">
        <f>IF(ROW(A654)&lt;=MAX(add!$A:$A),ROW($A654),"")</f>
        <v/>
      </c>
      <c r="C660" s="6"/>
      <c r="D660" s="7"/>
      <c r="E660" s="7"/>
      <c r="F660" s="7"/>
      <c r="G660" s="7" t="str">
        <f t="shared" si="50"/>
        <v/>
      </c>
      <c r="H660" s="7" t="str">
        <f t="shared" si="51"/>
        <v/>
      </c>
      <c r="I660" s="7" t="str">
        <f t="shared" si="52"/>
        <v/>
      </c>
      <c r="J660" s="7" t="str">
        <f t="shared" si="53"/>
        <v/>
      </c>
      <c r="K660" s="7" t="str">
        <f t="shared" si="54"/>
        <v/>
      </c>
    </row>
    <row r="661" spans="2:11" x14ac:dyDescent="0.25">
      <c r="B661" s="10" t="str">
        <f>IF(ROW(A655)&lt;=MAX(add!$A:$A),ROW($A655),"")</f>
        <v/>
      </c>
      <c r="C661" s="6"/>
      <c r="D661" s="7"/>
      <c r="E661" s="7"/>
      <c r="F661" s="7"/>
      <c r="G661" s="7" t="str">
        <f t="shared" si="50"/>
        <v/>
      </c>
      <c r="H661" s="7" t="str">
        <f t="shared" si="51"/>
        <v/>
      </c>
      <c r="I661" s="7" t="str">
        <f t="shared" si="52"/>
        <v/>
      </c>
      <c r="J661" s="7" t="str">
        <f t="shared" si="53"/>
        <v/>
      </c>
      <c r="K661" s="7" t="str">
        <f t="shared" si="54"/>
        <v/>
      </c>
    </row>
    <row r="662" spans="2:11" x14ac:dyDescent="0.25">
      <c r="B662" s="10" t="str">
        <f>IF(ROW(A656)&lt;=MAX(add!$A:$A),ROW($A656),"")</f>
        <v/>
      </c>
      <c r="C662" s="6"/>
      <c r="D662" s="7"/>
      <c r="E662" s="7"/>
      <c r="F662" s="7"/>
      <c r="G662" s="7" t="str">
        <f t="shared" si="50"/>
        <v/>
      </c>
      <c r="H662" s="7" t="str">
        <f t="shared" si="51"/>
        <v/>
      </c>
      <c r="I662" s="7" t="str">
        <f t="shared" si="52"/>
        <v/>
      </c>
      <c r="J662" s="7" t="str">
        <f t="shared" si="53"/>
        <v/>
      </c>
      <c r="K662" s="7" t="str">
        <f t="shared" si="54"/>
        <v/>
      </c>
    </row>
    <row r="663" spans="2:11" x14ac:dyDescent="0.25">
      <c r="B663" s="10" t="str">
        <f>IF(ROW(A657)&lt;=MAX(add!$A:$A),ROW($A657),"")</f>
        <v/>
      </c>
      <c r="C663" s="6"/>
      <c r="D663" s="7"/>
      <c r="E663" s="7"/>
      <c r="F663" s="7"/>
      <c r="G663" s="7" t="str">
        <f t="shared" si="50"/>
        <v/>
      </c>
      <c r="H663" s="7" t="str">
        <f t="shared" si="51"/>
        <v/>
      </c>
      <c r="I663" s="7" t="str">
        <f t="shared" si="52"/>
        <v/>
      </c>
      <c r="J663" s="7" t="str">
        <f t="shared" si="53"/>
        <v/>
      </c>
      <c r="K663" s="7" t="str">
        <f t="shared" si="54"/>
        <v/>
      </c>
    </row>
    <row r="664" spans="2:11" x14ac:dyDescent="0.25">
      <c r="B664" s="10" t="str">
        <f>IF(ROW(A658)&lt;=MAX(add!$A:$A),ROW($A658),"")</f>
        <v/>
      </c>
      <c r="C664" s="6"/>
      <c r="D664" s="7"/>
      <c r="E664" s="7"/>
      <c r="F664" s="7"/>
      <c r="G664" s="7" t="str">
        <f t="shared" si="50"/>
        <v/>
      </c>
      <c r="H664" s="7" t="str">
        <f t="shared" si="51"/>
        <v/>
      </c>
      <c r="I664" s="7" t="str">
        <f t="shared" si="52"/>
        <v/>
      </c>
      <c r="J664" s="7" t="str">
        <f t="shared" si="53"/>
        <v/>
      </c>
      <c r="K664" s="7" t="str">
        <f t="shared" si="54"/>
        <v/>
      </c>
    </row>
    <row r="665" spans="2:11" x14ac:dyDescent="0.25">
      <c r="B665" s="10" t="str">
        <f>IF(ROW(A659)&lt;=MAX(add!$A:$A),ROW($A659),"")</f>
        <v/>
      </c>
      <c r="C665" s="6"/>
      <c r="D665" s="7"/>
      <c r="E665" s="7"/>
      <c r="F665" s="7"/>
      <c r="G665" s="7" t="str">
        <f t="shared" si="50"/>
        <v/>
      </c>
      <c r="H665" s="7" t="str">
        <f t="shared" si="51"/>
        <v/>
      </c>
      <c r="I665" s="7" t="str">
        <f t="shared" si="52"/>
        <v/>
      </c>
      <c r="J665" s="7" t="str">
        <f t="shared" si="53"/>
        <v/>
      </c>
      <c r="K665" s="7" t="str">
        <f t="shared" si="54"/>
        <v/>
      </c>
    </row>
    <row r="666" spans="2:11" x14ac:dyDescent="0.25">
      <c r="B666" s="10" t="str">
        <f>IF(ROW(A660)&lt;=MAX(add!$A:$A),ROW($A660),"")</f>
        <v/>
      </c>
      <c r="C666" s="6"/>
      <c r="D666" s="7"/>
      <c r="E666" s="7"/>
      <c r="F666" s="7"/>
      <c r="G666" s="7" t="str">
        <f t="shared" si="50"/>
        <v/>
      </c>
      <c r="H666" s="7" t="str">
        <f t="shared" si="51"/>
        <v/>
      </c>
      <c r="I666" s="7" t="str">
        <f t="shared" si="52"/>
        <v/>
      </c>
      <c r="J666" s="7" t="str">
        <f t="shared" si="53"/>
        <v/>
      </c>
      <c r="K666" s="7" t="str">
        <f t="shared" si="54"/>
        <v/>
      </c>
    </row>
    <row r="667" spans="2:11" x14ac:dyDescent="0.25">
      <c r="B667" s="10" t="str">
        <f>IF(ROW(A661)&lt;=MAX(add!$A:$A),ROW($A661),"")</f>
        <v/>
      </c>
      <c r="C667" s="6"/>
      <c r="D667" s="7"/>
      <c r="E667" s="7"/>
      <c r="F667" s="7"/>
      <c r="G667" s="7" t="str">
        <f t="shared" si="50"/>
        <v/>
      </c>
      <c r="H667" s="7" t="str">
        <f t="shared" si="51"/>
        <v/>
      </c>
      <c r="I667" s="7" t="str">
        <f t="shared" si="52"/>
        <v/>
      </c>
      <c r="J667" s="7" t="str">
        <f t="shared" si="53"/>
        <v/>
      </c>
      <c r="K667" s="7" t="str">
        <f t="shared" si="54"/>
        <v/>
      </c>
    </row>
    <row r="668" spans="2:11" x14ac:dyDescent="0.25">
      <c r="B668" s="10" t="str">
        <f>IF(ROW(A662)&lt;=MAX(add!$A:$A),ROW($A662),"")</f>
        <v/>
      </c>
      <c r="C668" s="6"/>
      <c r="D668" s="7"/>
      <c r="E668" s="7"/>
      <c r="F668" s="7"/>
      <c r="G668" s="7" t="str">
        <f t="shared" si="50"/>
        <v/>
      </c>
      <c r="H668" s="7" t="str">
        <f t="shared" si="51"/>
        <v/>
      </c>
      <c r="I668" s="7" t="str">
        <f t="shared" si="52"/>
        <v/>
      </c>
      <c r="J668" s="7" t="str">
        <f t="shared" si="53"/>
        <v/>
      </c>
      <c r="K668" s="7" t="str">
        <f t="shared" si="54"/>
        <v/>
      </c>
    </row>
    <row r="669" spans="2:11" x14ac:dyDescent="0.25">
      <c r="B669" s="10" t="str">
        <f>IF(ROW(A663)&lt;=MAX(add!$A:$A),ROW($A663),"")</f>
        <v/>
      </c>
      <c r="C669" s="6"/>
      <c r="D669" s="7"/>
      <c r="E669" s="7"/>
      <c r="F669" s="7"/>
      <c r="G669" s="7" t="str">
        <f t="shared" si="50"/>
        <v/>
      </c>
      <c r="H669" s="7" t="str">
        <f t="shared" si="51"/>
        <v/>
      </c>
      <c r="I669" s="7" t="str">
        <f t="shared" si="52"/>
        <v/>
      </c>
      <c r="J669" s="7" t="str">
        <f t="shared" si="53"/>
        <v/>
      </c>
      <c r="K669" s="7" t="str">
        <f t="shared" si="54"/>
        <v/>
      </c>
    </row>
    <row r="670" spans="2:11" x14ac:dyDescent="0.25">
      <c r="B670" s="10" t="str">
        <f>IF(ROW(A664)&lt;=MAX(add!$A:$A),ROW($A664),"")</f>
        <v/>
      </c>
      <c r="C670" s="6"/>
      <c r="D670" s="7"/>
      <c r="E670" s="7"/>
      <c r="F670" s="7"/>
      <c r="G670" s="7" t="str">
        <f t="shared" si="50"/>
        <v/>
      </c>
      <c r="H670" s="7" t="str">
        <f t="shared" si="51"/>
        <v/>
      </c>
      <c r="I670" s="7" t="str">
        <f t="shared" si="52"/>
        <v/>
      </c>
      <c r="J670" s="7" t="str">
        <f t="shared" si="53"/>
        <v/>
      </c>
      <c r="K670" s="7" t="str">
        <f t="shared" si="54"/>
        <v/>
      </c>
    </row>
    <row r="671" spans="2:11" x14ac:dyDescent="0.25">
      <c r="B671" s="10" t="str">
        <f>IF(ROW(A665)&lt;=MAX(add!$A:$A),ROW($A665),"")</f>
        <v/>
      </c>
      <c r="C671" s="6"/>
      <c r="D671" s="7"/>
      <c r="E671" s="7"/>
      <c r="F671" s="7"/>
      <c r="G671" s="7" t="str">
        <f t="shared" si="50"/>
        <v/>
      </c>
      <c r="H671" s="7" t="str">
        <f t="shared" si="51"/>
        <v/>
      </c>
      <c r="I671" s="7" t="str">
        <f t="shared" si="52"/>
        <v/>
      </c>
      <c r="J671" s="7" t="str">
        <f t="shared" si="53"/>
        <v/>
      </c>
      <c r="K671" s="7" t="str">
        <f t="shared" si="54"/>
        <v/>
      </c>
    </row>
    <row r="672" spans="2:11" x14ac:dyDescent="0.25">
      <c r="B672" s="10" t="str">
        <f>IF(ROW(A666)&lt;=MAX(add!$A:$A),ROW($A666),"")</f>
        <v/>
      </c>
      <c r="C672" s="6"/>
      <c r="D672" s="7"/>
      <c r="E672" s="7"/>
      <c r="F672" s="7"/>
      <c r="G672" s="7" t="str">
        <f t="shared" si="50"/>
        <v/>
      </c>
      <c r="H672" s="7" t="str">
        <f t="shared" si="51"/>
        <v/>
      </c>
      <c r="I672" s="7" t="str">
        <f t="shared" si="52"/>
        <v/>
      </c>
      <c r="J672" s="7" t="str">
        <f t="shared" si="53"/>
        <v/>
      </c>
      <c r="K672" s="7" t="str">
        <f t="shared" si="54"/>
        <v/>
      </c>
    </row>
    <row r="673" spans="2:11" x14ac:dyDescent="0.25">
      <c r="B673" s="10" t="str">
        <f>IF(ROW(A667)&lt;=MAX(add!$A:$A),ROW($A667),"")</f>
        <v/>
      </c>
      <c r="C673" s="6"/>
      <c r="D673" s="7"/>
      <c r="E673" s="7"/>
      <c r="F673" s="7"/>
      <c r="G673" s="7" t="str">
        <f t="shared" si="50"/>
        <v/>
      </c>
      <c r="H673" s="7" t="str">
        <f t="shared" si="51"/>
        <v/>
      </c>
      <c r="I673" s="7" t="str">
        <f t="shared" si="52"/>
        <v/>
      </c>
      <c r="J673" s="7" t="str">
        <f t="shared" si="53"/>
        <v/>
      </c>
      <c r="K673" s="7" t="str">
        <f t="shared" si="54"/>
        <v/>
      </c>
    </row>
    <row r="674" spans="2:11" x14ac:dyDescent="0.25">
      <c r="B674" s="10" t="str">
        <f>IF(ROW(A668)&lt;=MAX(add!$A:$A),ROW($A668),"")</f>
        <v/>
      </c>
      <c r="C674" s="6"/>
      <c r="D674" s="7"/>
      <c r="E674" s="7"/>
      <c r="F674" s="7"/>
      <c r="G674" s="7" t="str">
        <f t="shared" si="50"/>
        <v/>
      </c>
      <c r="H674" s="7" t="str">
        <f t="shared" si="51"/>
        <v/>
      </c>
      <c r="I674" s="7" t="str">
        <f t="shared" si="52"/>
        <v/>
      </c>
      <c r="J674" s="7" t="str">
        <f t="shared" si="53"/>
        <v/>
      </c>
      <c r="K674" s="7" t="str">
        <f t="shared" si="54"/>
        <v/>
      </c>
    </row>
    <row r="675" spans="2:11" x14ac:dyDescent="0.25">
      <c r="B675" s="10" t="str">
        <f>IF(ROW(A669)&lt;=MAX(add!$A:$A),ROW($A669),"")</f>
        <v/>
      </c>
      <c r="C675" s="6"/>
      <c r="D675" s="7"/>
      <c r="E675" s="7"/>
      <c r="F675" s="7"/>
      <c r="G675" s="7" t="str">
        <f t="shared" si="50"/>
        <v/>
      </c>
      <c r="H675" s="7" t="str">
        <f t="shared" si="51"/>
        <v/>
      </c>
      <c r="I675" s="7" t="str">
        <f t="shared" si="52"/>
        <v/>
      </c>
      <c r="J675" s="7" t="str">
        <f t="shared" si="53"/>
        <v/>
      </c>
      <c r="K675" s="7" t="str">
        <f t="shared" si="54"/>
        <v/>
      </c>
    </row>
    <row r="676" spans="2:11" x14ac:dyDescent="0.25">
      <c r="B676" s="10" t="str">
        <f>IF(ROW(A670)&lt;=MAX(add!$A:$A),ROW($A670),"")</f>
        <v/>
      </c>
      <c r="C676" s="6"/>
      <c r="D676" s="7"/>
      <c r="E676" s="7"/>
      <c r="F676" s="7"/>
      <c r="G676" s="7" t="str">
        <f t="shared" si="50"/>
        <v/>
      </c>
      <c r="H676" s="7" t="str">
        <f t="shared" si="51"/>
        <v/>
      </c>
      <c r="I676" s="7" t="str">
        <f t="shared" si="52"/>
        <v/>
      </c>
      <c r="J676" s="7" t="str">
        <f t="shared" si="53"/>
        <v/>
      </c>
      <c r="K676" s="7" t="str">
        <f t="shared" si="54"/>
        <v/>
      </c>
    </row>
    <row r="677" spans="2:11" x14ac:dyDescent="0.25">
      <c r="B677" s="10" t="str">
        <f>IF(ROW(A671)&lt;=MAX(add!$A:$A),ROW($A671),"")</f>
        <v/>
      </c>
      <c r="C677" s="6"/>
      <c r="D677" s="7"/>
      <c r="E677" s="7"/>
      <c r="F677" s="7"/>
      <c r="G677" s="7" t="str">
        <f t="shared" si="50"/>
        <v/>
      </c>
      <c r="H677" s="7" t="str">
        <f t="shared" si="51"/>
        <v/>
      </c>
      <c r="I677" s="7" t="str">
        <f t="shared" si="52"/>
        <v/>
      </c>
      <c r="J677" s="7" t="str">
        <f t="shared" si="53"/>
        <v/>
      </c>
      <c r="K677" s="7" t="str">
        <f t="shared" si="54"/>
        <v/>
      </c>
    </row>
    <row r="678" spans="2:11" x14ac:dyDescent="0.25">
      <c r="B678" s="10" t="str">
        <f>IF(ROW(A672)&lt;=MAX(add!$A:$A),ROW($A672),"")</f>
        <v/>
      </c>
      <c r="C678" s="6"/>
      <c r="D678" s="7"/>
      <c r="E678" s="7"/>
      <c r="F678" s="7"/>
      <c r="G678" s="7" t="str">
        <f t="shared" si="50"/>
        <v/>
      </c>
      <c r="H678" s="7" t="str">
        <f t="shared" si="51"/>
        <v/>
      </c>
      <c r="I678" s="7" t="str">
        <f t="shared" si="52"/>
        <v/>
      </c>
      <c r="J678" s="7" t="str">
        <f t="shared" si="53"/>
        <v/>
      </c>
      <c r="K678" s="7" t="str">
        <f t="shared" si="54"/>
        <v/>
      </c>
    </row>
    <row r="679" spans="2:11" x14ac:dyDescent="0.25">
      <c r="B679" s="10" t="str">
        <f>IF(ROW(A673)&lt;=MAX(add!$A:$A),ROW($A673),"")</f>
        <v/>
      </c>
      <c r="C679" s="6"/>
      <c r="D679" s="7"/>
      <c r="E679" s="7"/>
      <c r="F679" s="7"/>
      <c r="G679" s="7" t="str">
        <f t="shared" si="50"/>
        <v/>
      </c>
      <c r="H679" s="7" t="str">
        <f t="shared" si="51"/>
        <v/>
      </c>
      <c r="I679" s="7" t="str">
        <f t="shared" si="52"/>
        <v/>
      </c>
      <c r="J679" s="7" t="str">
        <f t="shared" si="53"/>
        <v/>
      </c>
      <c r="K679" s="7" t="str">
        <f t="shared" si="54"/>
        <v/>
      </c>
    </row>
    <row r="680" spans="2:11" x14ac:dyDescent="0.25">
      <c r="B680" s="10" t="str">
        <f>IF(ROW(A674)&lt;=MAX(add!$A:$A),ROW($A674),"")</f>
        <v/>
      </c>
      <c r="C680" s="6"/>
      <c r="D680" s="7"/>
      <c r="E680" s="7"/>
      <c r="F680" s="7"/>
      <c r="G680" s="7" t="str">
        <f t="shared" si="50"/>
        <v/>
      </c>
      <c r="H680" s="7" t="str">
        <f t="shared" si="51"/>
        <v/>
      </c>
      <c r="I680" s="7" t="str">
        <f t="shared" si="52"/>
        <v/>
      </c>
      <c r="J680" s="7" t="str">
        <f t="shared" si="53"/>
        <v/>
      </c>
      <c r="K680" s="7" t="str">
        <f t="shared" si="54"/>
        <v/>
      </c>
    </row>
    <row r="681" spans="2:11" x14ac:dyDescent="0.25">
      <c r="B681" s="10" t="str">
        <f>IF(ROW(A675)&lt;=MAX(add!$A:$A),ROW($A675),"")</f>
        <v/>
      </c>
      <c r="C681" s="6"/>
      <c r="D681" s="7"/>
      <c r="E681" s="7"/>
      <c r="F681" s="7"/>
      <c r="G681" s="7" t="str">
        <f t="shared" si="50"/>
        <v/>
      </c>
      <c r="H681" s="7" t="str">
        <f t="shared" si="51"/>
        <v/>
      </c>
      <c r="I681" s="7" t="str">
        <f t="shared" si="52"/>
        <v/>
      </c>
      <c r="J681" s="7" t="str">
        <f t="shared" si="53"/>
        <v/>
      </c>
      <c r="K681" s="7" t="str">
        <f t="shared" si="54"/>
        <v/>
      </c>
    </row>
    <row r="682" spans="2:11" x14ac:dyDescent="0.25">
      <c r="B682" s="10" t="str">
        <f>IF(ROW(A676)&lt;=MAX(add!$A:$A),ROW($A676),"")</f>
        <v/>
      </c>
      <c r="C682" s="6"/>
      <c r="D682" s="7"/>
      <c r="E682" s="7"/>
      <c r="F682" s="7"/>
      <c r="G682" s="7" t="str">
        <f t="shared" si="50"/>
        <v/>
      </c>
      <c r="H682" s="7" t="str">
        <f t="shared" si="51"/>
        <v/>
      </c>
      <c r="I682" s="7" t="str">
        <f t="shared" si="52"/>
        <v/>
      </c>
      <c r="J682" s="7" t="str">
        <f t="shared" si="53"/>
        <v/>
      </c>
      <c r="K682" s="7" t="str">
        <f t="shared" si="54"/>
        <v/>
      </c>
    </row>
    <row r="683" spans="2:11" x14ac:dyDescent="0.25">
      <c r="B683" s="10" t="str">
        <f>IF(ROW(A677)&lt;=MAX(add!$A:$A),ROW($A677),"")</f>
        <v/>
      </c>
      <c r="C683" s="6"/>
      <c r="D683" s="7"/>
      <c r="E683" s="7"/>
      <c r="F683" s="7"/>
      <c r="G683" s="7" t="str">
        <f t="shared" si="50"/>
        <v/>
      </c>
      <c r="H683" s="7" t="str">
        <f t="shared" si="51"/>
        <v/>
      </c>
      <c r="I683" s="7" t="str">
        <f t="shared" si="52"/>
        <v/>
      </c>
      <c r="J683" s="7" t="str">
        <f t="shared" si="53"/>
        <v/>
      </c>
      <c r="K683" s="7" t="str">
        <f t="shared" si="54"/>
        <v/>
      </c>
    </row>
    <row r="684" spans="2:11" x14ac:dyDescent="0.25">
      <c r="B684" s="10" t="str">
        <f>IF(ROW(A678)&lt;=MAX(add!$A:$A),ROW($A678),"")</f>
        <v/>
      </c>
      <c r="C684" s="6"/>
      <c r="D684" s="7"/>
      <c r="E684" s="7"/>
      <c r="F684" s="7"/>
      <c r="G684" s="7" t="str">
        <f t="shared" si="50"/>
        <v/>
      </c>
      <c r="H684" s="7" t="str">
        <f t="shared" si="51"/>
        <v/>
      </c>
      <c r="I684" s="7" t="str">
        <f t="shared" si="52"/>
        <v/>
      </c>
      <c r="J684" s="7" t="str">
        <f t="shared" si="53"/>
        <v/>
      </c>
      <c r="K684" s="7" t="str">
        <f t="shared" si="54"/>
        <v/>
      </c>
    </row>
    <row r="685" spans="2:11" x14ac:dyDescent="0.25">
      <c r="B685" s="10" t="str">
        <f>IF(ROW(A679)&lt;=MAX(add!$A:$A),ROW($A679),"")</f>
        <v/>
      </c>
      <c r="C685" s="6"/>
      <c r="D685" s="7"/>
      <c r="E685" s="7"/>
      <c r="F685" s="7"/>
      <c r="G685" s="7" t="str">
        <f t="shared" si="50"/>
        <v/>
      </c>
      <c r="H685" s="7" t="str">
        <f t="shared" si="51"/>
        <v/>
      </c>
      <c r="I685" s="7" t="str">
        <f t="shared" si="52"/>
        <v/>
      </c>
      <c r="J685" s="7" t="str">
        <f t="shared" si="53"/>
        <v/>
      </c>
      <c r="K685" s="7" t="str">
        <f t="shared" si="54"/>
        <v/>
      </c>
    </row>
    <row r="686" spans="2:11" x14ac:dyDescent="0.25">
      <c r="B686" s="10" t="str">
        <f>IF(ROW(A680)&lt;=MAX(add!$A:$A),ROW($A680),"")</f>
        <v/>
      </c>
      <c r="C686" s="6"/>
      <c r="D686" s="7"/>
      <c r="E686" s="7"/>
      <c r="F686" s="7"/>
      <c r="G686" s="7" t="str">
        <f t="shared" si="50"/>
        <v/>
      </c>
      <c r="H686" s="7" t="str">
        <f t="shared" si="51"/>
        <v/>
      </c>
      <c r="I686" s="7" t="str">
        <f t="shared" si="52"/>
        <v/>
      </c>
      <c r="J686" s="7" t="str">
        <f t="shared" si="53"/>
        <v/>
      </c>
      <c r="K686" s="7" t="str">
        <f t="shared" si="54"/>
        <v/>
      </c>
    </row>
    <row r="687" spans="2:11" x14ac:dyDescent="0.25">
      <c r="B687" s="10" t="str">
        <f>IF(ROW(A681)&lt;=MAX(add!$A:$A),ROW($A681),"")</f>
        <v/>
      </c>
      <c r="C687" s="6"/>
      <c r="D687" s="7"/>
      <c r="E687" s="7"/>
      <c r="F687" s="7"/>
      <c r="G687" s="7" t="str">
        <f t="shared" si="50"/>
        <v/>
      </c>
      <c r="H687" s="7" t="str">
        <f t="shared" si="51"/>
        <v/>
      </c>
      <c r="I687" s="7" t="str">
        <f t="shared" si="52"/>
        <v/>
      </c>
      <c r="J687" s="7" t="str">
        <f t="shared" si="53"/>
        <v/>
      </c>
      <c r="K687" s="7" t="str">
        <f t="shared" si="54"/>
        <v/>
      </c>
    </row>
    <row r="688" spans="2:11" x14ac:dyDescent="0.25">
      <c r="B688" s="10" t="str">
        <f>IF(ROW(A682)&lt;=MAX(add!$A:$A),ROW($A682),"")</f>
        <v/>
      </c>
      <c r="C688" s="6"/>
      <c r="D688" s="7"/>
      <c r="E688" s="7"/>
      <c r="F688" s="7"/>
      <c r="G688" s="7" t="str">
        <f t="shared" si="50"/>
        <v/>
      </c>
      <c r="H688" s="7" t="str">
        <f t="shared" si="51"/>
        <v/>
      </c>
      <c r="I688" s="7" t="str">
        <f t="shared" si="52"/>
        <v/>
      </c>
      <c r="J688" s="7" t="str">
        <f t="shared" si="53"/>
        <v/>
      </c>
      <c r="K688" s="7" t="str">
        <f t="shared" si="54"/>
        <v/>
      </c>
    </row>
    <row r="689" spans="2:11" x14ac:dyDescent="0.25">
      <c r="B689" s="10" t="str">
        <f>IF(ROW(A683)&lt;=MAX(add!$A:$A),ROW($A683),"")</f>
        <v/>
      </c>
      <c r="C689" s="6"/>
      <c r="D689" s="7"/>
      <c r="E689" s="7"/>
      <c r="F689" s="7"/>
      <c r="G689" s="7" t="str">
        <f t="shared" si="50"/>
        <v/>
      </c>
      <c r="H689" s="7" t="str">
        <f t="shared" si="51"/>
        <v/>
      </c>
      <c r="I689" s="7" t="str">
        <f t="shared" si="52"/>
        <v/>
      </c>
      <c r="J689" s="7" t="str">
        <f t="shared" si="53"/>
        <v/>
      </c>
      <c r="K689" s="7" t="str">
        <f t="shared" si="54"/>
        <v/>
      </c>
    </row>
    <row r="690" spans="2:11" x14ac:dyDescent="0.25">
      <c r="B690" s="10" t="str">
        <f>IF(ROW(A684)&lt;=MAX(add!$A:$A),ROW($A684),"")</f>
        <v/>
      </c>
      <c r="C690" s="6"/>
      <c r="D690" s="7"/>
      <c r="E690" s="7"/>
      <c r="F690" s="7"/>
      <c r="G690" s="7" t="str">
        <f t="shared" si="50"/>
        <v/>
      </c>
      <c r="H690" s="7" t="str">
        <f t="shared" si="51"/>
        <v/>
      </c>
      <c r="I690" s="7" t="str">
        <f t="shared" si="52"/>
        <v/>
      </c>
      <c r="J690" s="7" t="str">
        <f t="shared" si="53"/>
        <v/>
      </c>
      <c r="K690" s="7" t="str">
        <f t="shared" si="54"/>
        <v/>
      </c>
    </row>
    <row r="691" spans="2:11" x14ac:dyDescent="0.25">
      <c r="B691" s="10" t="str">
        <f>IF(ROW(A685)&lt;=MAX(add!$A:$A),ROW($A685),"")</f>
        <v/>
      </c>
      <c r="C691" s="6"/>
      <c r="D691" s="7"/>
      <c r="E691" s="7"/>
      <c r="F691" s="7"/>
      <c r="G691" s="7" t="str">
        <f t="shared" si="50"/>
        <v/>
      </c>
      <c r="H691" s="7" t="str">
        <f t="shared" si="51"/>
        <v/>
      </c>
      <c r="I691" s="7" t="str">
        <f t="shared" si="52"/>
        <v/>
      </c>
      <c r="J691" s="7" t="str">
        <f t="shared" si="53"/>
        <v/>
      </c>
      <c r="K691" s="7" t="str">
        <f t="shared" si="54"/>
        <v/>
      </c>
    </row>
    <row r="692" spans="2:11" x14ac:dyDescent="0.25">
      <c r="B692" s="10" t="str">
        <f>IF(ROW(A686)&lt;=MAX(add!$A:$A),ROW($A686),"")</f>
        <v/>
      </c>
      <c r="C692" s="6"/>
      <c r="D692" s="7"/>
      <c r="E692" s="7"/>
      <c r="F692" s="7"/>
      <c r="G692" s="7" t="str">
        <f t="shared" si="50"/>
        <v/>
      </c>
      <c r="H692" s="7" t="str">
        <f t="shared" si="51"/>
        <v/>
      </c>
      <c r="I692" s="7" t="str">
        <f t="shared" si="52"/>
        <v/>
      </c>
      <c r="J692" s="7" t="str">
        <f t="shared" si="53"/>
        <v/>
      </c>
      <c r="K692" s="7" t="str">
        <f t="shared" si="54"/>
        <v/>
      </c>
    </row>
    <row r="693" spans="2:11" x14ac:dyDescent="0.25">
      <c r="B693" s="10" t="str">
        <f>IF(ROW(A687)&lt;=MAX(add!$A:$A),ROW($A687),"")</f>
        <v/>
      </c>
      <c r="C693" s="6"/>
      <c r="D693" s="7"/>
      <c r="E693" s="7"/>
      <c r="F693" s="7"/>
      <c r="G693" s="7" t="str">
        <f t="shared" si="50"/>
        <v/>
      </c>
      <c r="H693" s="7" t="str">
        <f t="shared" si="51"/>
        <v/>
      </c>
      <c r="I693" s="7" t="str">
        <f t="shared" si="52"/>
        <v/>
      </c>
      <c r="J693" s="7" t="str">
        <f t="shared" si="53"/>
        <v/>
      </c>
      <c r="K693" s="7" t="str">
        <f t="shared" si="54"/>
        <v/>
      </c>
    </row>
    <row r="694" spans="2:11" x14ac:dyDescent="0.25">
      <c r="B694" s="10" t="str">
        <f>IF(ROW(A688)&lt;=MAX(add!$A:$A),ROW($A688),"")</f>
        <v/>
      </c>
      <c r="C694" s="6"/>
      <c r="D694" s="7"/>
      <c r="E694" s="7"/>
      <c r="F694" s="7"/>
      <c r="G694" s="7" t="str">
        <f t="shared" si="50"/>
        <v/>
      </c>
      <c r="H694" s="7" t="str">
        <f t="shared" si="51"/>
        <v/>
      </c>
      <c r="I694" s="7" t="str">
        <f t="shared" si="52"/>
        <v/>
      </c>
      <c r="J694" s="7" t="str">
        <f t="shared" si="53"/>
        <v/>
      </c>
      <c r="K694" s="7" t="str">
        <f t="shared" si="54"/>
        <v/>
      </c>
    </row>
    <row r="695" spans="2:11" x14ac:dyDescent="0.25">
      <c r="B695" s="10" t="str">
        <f>IF(ROW(A689)&lt;=MAX(add!$A:$A),ROW($A689),"")</f>
        <v/>
      </c>
      <c r="C695" s="6"/>
      <c r="D695" s="7"/>
      <c r="E695" s="7"/>
      <c r="F695" s="7"/>
      <c r="G695" s="7" t="str">
        <f t="shared" si="50"/>
        <v/>
      </c>
      <c r="H695" s="7" t="str">
        <f t="shared" si="51"/>
        <v/>
      </c>
      <c r="I695" s="7" t="str">
        <f t="shared" si="52"/>
        <v/>
      </c>
      <c r="J695" s="7" t="str">
        <f t="shared" si="53"/>
        <v/>
      </c>
      <c r="K695" s="7" t="str">
        <f t="shared" si="54"/>
        <v/>
      </c>
    </row>
    <row r="696" spans="2:11" x14ac:dyDescent="0.25">
      <c r="B696" s="10" t="str">
        <f>IF(ROW(A690)&lt;=MAX(add!$A:$A),ROW($A690),"")</f>
        <v/>
      </c>
      <c r="C696" s="6"/>
      <c r="D696" s="7"/>
      <c r="E696" s="7"/>
      <c r="F696" s="7"/>
      <c r="G696" s="7" t="str">
        <f t="shared" si="50"/>
        <v/>
      </c>
      <c r="H696" s="7" t="str">
        <f t="shared" si="51"/>
        <v/>
      </c>
      <c r="I696" s="7" t="str">
        <f t="shared" si="52"/>
        <v/>
      </c>
      <c r="J696" s="7" t="str">
        <f t="shared" si="53"/>
        <v/>
      </c>
      <c r="K696" s="7" t="str">
        <f t="shared" si="54"/>
        <v/>
      </c>
    </row>
    <row r="697" spans="2:11" x14ac:dyDescent="0.25">
      <c r="B697" s="10" t="str">
        <f>IF(ROW(A691)&lt;=MAX(add!$A:$A),ROW($A691),"")</f>
        <v/>
      </c>
      <c r="C697" s="6"/>
      <c r="D697" s="7"/>
      <c r="E697" s="7"/>
      <c r="F697" s="7"/>
      <c r="G697" s="7" t="str">
        <f t="shared" si="50"/>
        <v/>
      </c>
      <c r="H697" s="7" t="str">
        <f t="shared" si="51"/>
        <v/>
      </c>
      <c r="I697" s="7" t="str">
        <f t="shared" si="52"/>
        <v/>
      </c>
      <c r="J697" s="7" t="str">
        <f t="shared" si="53"/>
        <v/>
      </c>
      <c r="K697" s="7" t="str">
        <f t="shared" si="54"/>
        <v/>
      </c>
    </row>
    <row r="698" spans="2:11" x14ac:dyDescent="0.25">
      <c r="B698" s="10" t="str">
        <f>IF(ROW(A692)&lt;=MAX(add!$A:$A),ROW($A692),"")</f>
        <v/>
      </c>
      <c r="C698" s="6"/>
      <c r="D698" s="7"/>
      <c r="E698" s="7"/>
      <c r="F698" s="7"/>
      <c r="G698" s="7" t="str">
        <f t="shared" si="50"/>
        <v/>
      </c>
      <c r="H698" s="7" t="str">
        <f t="shared" si="51"/>
        <v/>
      </c>
      <c r="I698" s="7" t="str">
        <f t="shared" si="52"/>
        <v/>
      </c>
      <c r="J698" s="7" t="str">
        <f t="shared" si="53"/>
        <v/>
      </c>
      <c r="K698" s="7" t="str">
        <f t="shared" si="54"/>
        <v/>
      </c>
    </row>
    <row r="699" spans="2:11" x14ac:dyDescent="0.25">
      <c r="B699" s="10" t="str">
        <f>IF(ROW(A693)&lt;=MAX(add!$A:$A),ROW($A693),"")</f>
        <v/>
      </c>
      <c r="C699" s="6"/>
      <c r="D699" s="7"/>
      <c r="E699" s="7"/>
      <c r="F699" s="7"/>
      <c r="G699" s="7" t="str">
        <f t="shared" si="50"/>
        <v/>
      </c>
      <c r="H699" s="7" t="str">
        <f t="shared" si="51"/>
        <v/>
      </c>
      <c r="I699" s="7" t="str">
        <f t="shared" si="52"/>
        <v/>
      </c>
      <c r="J699" s="7" t="str">
        <f t="shared" si="53"/>
        <v/>
      </c>
      <c r="K699" s="7" t="str">
        <f t="shared" si="54"/>
        <v/>
      </c>
    </row>
    <row r="700" spans="2:11" x14ac:dyDescent="0.25">
      <c r="B700" s="10" t="str">
        <f>IF(ROW(A694)&lt;=MAX(add!$A:$A),ROW($A694),"")</f>
        <v/>
      </c>
      <c r="C700" s="6"/>
      <c r="D700" s="7"/>
      <c r="E700" s="7"/>
      <c r="F700" s="7"/>
      <c r="G700" s="7" t="str">
        <f t="shared" si="50"/>
        <v/>
      </c>
      <c r="H700" s="7" t="str">
        <f t="shared" si="51"/>
        <v/>
      </c>
      <c r="I700" s="7" t="str">
        <f t="shared" si="52"/>
        <v/>
      </c>
      <c r="J700" s="7" t="str">
        <f t="shared" si="53"/>
        <v/>
      </c>
      <c r="K700" s="7" t="str">
        <f t="shared" si="54"/>
        <v/>
      </c>
    </row>
    <row r="701" spans="2:11" x14ac:dyDescent="0.25">
      <c r="B701" s="10" t="str">
        <f>IF(ROW(A695)&lt;=MAX(add!$A:$A),ROW($A695),"")</f>
        <v/>
      </c>
      <c r="C701" s="6"/>
      <c r="D701" s="7"/>
      <c r="E701" s="7"/>
      <c r="F701" s="7"/>
      <c r="G701" s="7" t="str">
        <f t="shared" si="50"/>
        <v/>
      </c>
      <c r="H701" s="7" t="str">
        <f t="shared" si="51"/>
        <v/>
      </c>
      <c r="I701" s="7" t="str">
        <f t="shared" si="52"/>
        <v/>
      </c>
      <c r="J701" s="7" t="str">
        <f t="shared" si="53"/>
        <v/>
      </c>
      <c r="K701" s="7" t="str">
        <f t="shared" si="54"/>
        <v/>
      </c>
    </row>
    <row r="702" spans="2:11" x14ac:dyDescent="0.25">
      <c r="B702" s="10" t="str">
        <f>IF(ROW(A696)&lt;=MAX(add!$A:$A),ROW($A696),"")</f>
        <v/>
      </c>
      <c r="C702" s="6"/>
      <c r="D702" s="7"/>
      <c r="E702" s="7"/>
      <c r="F702" s="7"/>
      <c r="G702" s="7" t="str">
        <f t="shared" si="50"/>
        <v/>
      </c>
      <c r="H702" s="7" t="str">
        <f t="shared" si="51"/>
        <v/>
      </c>
      <c r="I702" s="7" t="str">
        <f t="shared" si="52"/>
        <v/>
      </c>
      <c r="J702" s="7" t="str">
        <f t="shared" si="53"/>
        <v/>
      </c>
      <c r="K702" s="7" t="str">
        <f t="shared" si="54"/>
        <v/>
      </c>
    </row>
    <row r="703" spans="2:11" x14ac:dyDescent="0.25">
      <c r="B703" s="10" t="str">
        <f>IF(ROW(A697)&lt;=MAX(add!$A:$A),ROW($A697),"")</f>
        <v/>
      </c>
      <c r="C703" s="6"/>
      <c r="D703" s="7"/>
      <c r="E703" s="7"/>
      <c r="F703" s="7"/>
      <c r="G703" s="7" t="str">
        <f t="shared" si="50"/>
        <v/>
      </c>
      <c r="H703" s="7" t="str">
        <f t="shared" si="51"/>
        <v/>
      </c>
      <c r="I703" s="7" t="str">
        <f t="shared" si="52"/>
        <v/>
      </c>
      <c r="J703" s="7" t="str">
        <f t="shared" si="53"/>
        <v/>
      </c>
      <c r="K703" s="7" t="str">
        <f t="shared" si="54"/>
        <v/>
      </c>
    </row>
    <row r="704" spans="2:11" x14ac:dyDescent="0.25">
      <c r="B704" s="10" t="str">
        <f>IF(ROW(A698)&lt;=MAX(add!$A:$A),ROW($A698),"")</f>
        <v/>
      </c>
      <c r="C704" s="6"/>
      <c r="D704" s="7"/>
      <c r="E704" s="7"/>
      <c r="F704" s="7"/>
      <c r="G704" s="7" t="str">
        <f t="shared" si="50"/>
        <v/>
      </c>
      <c r="H704" s="7" t="str">
        <f t="shared" si="51"/>
        <v/>
      </c>
      <c r="I704" s="7" t="str">
        <f t="shared" si="52"/>
        <v/>
      </c>
      <c r="J704" s="7" t="str">
        <f t="shared" si="53"/>
        <v/>
      </c>
      <c r="K704" s="7" t="str">
        <f t="shared" si="54"/>
        <v/>
      </c>
    </row>
    <row r="705" spans="2:11" x14ac:dyDescent="0.25">
      <c r="B705" s="10" t="str">
        <f>IF(ROW(A699)&lt;=MAX(add!$A:$A),ROW($A699),"")</f>
        <v/>
      </c>
      <c r="C705" s="6"/>
      <c r="D705" s="7"/>
      <c r="E705" s="7"/>
      <c r="F705" s="7"/>
      <c r="G705" s="7" t="str">
        <f t="shared" si="50"/>
        <v/>
      </c>
      <c r="H705" s="7" t="str">
        <f t="shared" si="51"/>
        <v/>
      </c>
      <c r="I705" s="7" t="str">
        <f t="shared" si="52"/>
        <v/>
      </c>
      <c r="J705" s="7" t="str">
        <f t="shared" si="53"/>
        <v/>
      </c>
      <c r="K705" s="7" t="str">
        <f t="shared" si="54"/>
        <v/>
      </c>
    </row>
    <row r="706" spans="2:11" x14ac:dyDescent="0.25">
      <c r="B706" s="10" t="str">
        <f>IF(ROW(A700)&lt;=MAX(add!$A:$A),ROW($A700),"")</f>
        <v/>
      </c>
      <c r="C706" s="6"/>
      <c r="D706" s="7"/>
      <c r="E706" s="7"/>
      <c r="F706" s="7"/>
      <c r="G706" s="7" t="str">
        <f t="shared" si="50"/>
        <v/>
      </c>
      <c r="H706" s="7" t="str">
        <f t="shared" si="51"/>
        <v/>
      </c>
      <c r="I706" s="7" t="str">
        <f t="shared" si="52"/>
        <v/>
      </c>
      <c r="J706" s="7" t="str">
        <f t="shared" si="53"/>
        <v/>
      </c>
      <c r="K706" s="7" t="str">
        <f t="shared" si="54"/>
        <v/>
      </c>
    </row>
    <row r="707" spans="2:11" x14ac:dyDescent="0.25">
      <c r="B707" s="10" t="str">
        <f>IF(ROW(A701)&lt;=MAX(add!$A:$A),ROW($A701),"")</f>
        <v/>
      </c>
      <c r="C707" s="6"/>
      <c r="D707" s="7"/>
      <c r="E707" s="7"/>
      <c r="F707" s="7"/>
      <c r="G707" s="7" t="str">
        <f t="shared" si="50"/>
        <v/>
      </c>
      <c r="H707" s="7" t="str">
        <f t="shared" si="51"/>
        <v/>
      </c>
      <c r="I707" s="7" t="str">
        <f t="shared" si="52"/>
        <v/>
      </c>
      <c r="J707" s="7" t="str">
        <f t="shared" si="53"/>
        <v/>
      </c>
      <c r="K707" s="7" t="str">
        <f t="shared" si="54"/>
        <v/>
      </c>
    </row>
    <row r="708" spans="2:11" x14ac:dyDescent="0.25">
      <c r="B708" s="10" t="str">
        <f>IF(ROW(A702)&lt;=MAX(add!$A:$A),ROW($A702),"")</f>
        <v/>
      </c>
      <c r="C708" s="6"/>
      <c r="D708" s="7"/>
      <c r="E708" s="7"/>
      <c r="F708" s="7"/>
      <c r="G708" s="7" t="str">
        <f t="shared" si="50"/>
        <v/>
      </c>
      <c r="H708" s="7" t="str">
        <f t="shared" si="51"/>
        <v/>
      </c>
      <c r="I708" s="7" t="str">
        <f t="shared" si="52"/>
        <v/>
      </c>
      <c r="J708" s="7" t="str">
        <f t="shared" si="53"/>
        <v/>
      </c>
      <c r="K708" s="7" t="str">
        <f t="shared" si="54"/>
        <v/>
      </c>
    </row>
    <row r="709" spans="2:11" x14ac:dyDescent="0.25">
      <c r="B709" s="10" t="str">
        <f>IF(ROW(A703)&lt;=MAX(add!$A:$A),ROW($A703),"")</f>
        <v/>
      </c>
      <c r="C709" s="6"/>
      <c r="D709" s="7"/>
      <c r="E709" s="7"/>
      <c r="F709" s="7"/>
      <c r="G709" s="7" t="str">
        <f t="shared" si="50"/>
        <v/>
      </c>
      <c r="H709" s="7" t="str">
        <f t="shared" si="51"/>
        <v/>
      </c>
      <c r="I709" s="7" t="str">
        <f t="shared" si="52"/>
        <v/>
      </c>
      <c r="J709" s="7" t="str">
        <f t="shared" si="53"/>
        <v/>
      </c>
      <c r="K709" s="7" t="str">
        <f t="shared" si="54"/>
        <v/>
      </c>
    </row>
    <row r="710" spans="2:11" x14ac:dyDescent="0.25">
      <c r="B710" s="10" t="str">
        <f>IF(ROW(A704)&lt;=MAX(add!$A:$A),ROW($A704),"")</f>
        <v/>
      </c>
      <c r="C710" s="6"/>
      <c r="D710" s="7"/>
      <c r="E710" s="7"/>
      <c r="F710" s="7"/>
      <c r="G710" s="7" t="str">
        <f t="shared" si="50"/>
        <v/>
      </c>
      <c r="H710" s="7" t="str">
        <f t="shared" si="51"/>
        <v/>
      </c>
      <c r="I710" s="7" t="str">
        <f t="shared" si="52"/>
        <v/>
      </c>
      <c r="J710" s="7" t="str">
        <f t="shared" si="53"/>
        <v/>
      </c>
      <c r="K710" s="7" t="str">
        <f t="shared" si="54"/>
        <v/>
      </c>
    </row>
    <row r="711" spans="2:11" x14ac:dyDescent="0.25">
      <c r="B711" s="10" t="str">
        <f>IF(ROW(A705)&lt;=MAX(add!$A:$A),ROW($A705),"")</f>
        <v/>
      </c>
      <c r="C711" s="6"/>
      <c r="D711" s="7"/>
      <c r="E711" s="7"/>
      <c r="F711" s="7"/>
      <c r="G711" s="7" t="str">
        <f t="shared" ref="G711:G774" si="55">IF(B711="","",SUMIF(ADDRES,B711,ADDFV))</f>
        <v/>
      </c>
      <c r="H711" s="7" t="str">
        <f t="shared" ref="H711:H774" si="56">IF(B711="","",INDEX(RFC,MATCH(B711,ADDRES,0),0))</f>
        <v/>
      </c>
      <c r="I711" s="7" t="str">
        <f t="shared" ref="I711:I774" si="57">IF(B711="","",SUMIF(ADDRES,B711,EXFC))</f>
        <v/>
      </c>
      <c r="J711" s="7" t="str">
        <f t="shared" ref="J711:J774" si="58">IF(B711="","",INDEX(RTV,MATCH(B711,ADDRES,0),0))</f>
        <v/>
      </c>
      <c r="K711" s="7" t="str">
        <f t="shared" si="54"/>
        <v/>
      </c>
    </row>
    <row r="712" spans="2:11" x14ac:dyDescent="0.25">
      <c r="B712" s="10" t="str">
        <f>IF(ROW(A706)&lt;=MAX(add!$A:$A),ROW($A706),"")</f>
        <v/>
      </c>
      <c r="C712" s="6"/>
      <c r="D712" s="7"/>
      <c r="E712" s="7"/>
      <c r="F712" s="7"/>
      <c r="G712" s="7" t="str">
        <f t="shared" si="55"/>
        <v/>
      </c>
      <c r="H712" s="7" t="str">
        <f t="shared" si="56"/>
        <v/>
      </c>
      <c r="I712" s="7" t="str">
        <f t="shared" si="57"/>
        <v/>
      </c>
      <c r="J712" s="7" t="str">
        <f t="shared" si="58"/>
        <v/>
      </c>
      <c r="K712" s="7" t="str">
        <f t="shared" si="54"/>
        <v/>
      </c>
    </row>
    <row r="713" spans="2:11" x14ac:dyDescent="0.25">
      <c r="B713" s="10" t="str">
        <f>IF(ROW(A707)&lt;=MAX(add!$A:$A),ROW($A707),"")</f>
        <v/>
      </c>
      <c r="C713" s="6"/>
      <c r="D713" s="7"/>
      <c r="E713" s="7"/>
      <c r="F713" s="7"/>
      <c r="G713" s="7" t="str">
        <f t="shared" si="55"/>
        <v/>
      </c>
      <c r="H713" s="7" t="str">
        <f t="shared" si="56"/>
        <v/>
      </c>
      <c r="I713" s="7" t="str">
        <f t="shared" si="57"/>
        <v/>
      </c>
      <c r="J713" s="7" t="str">
        <f t="shared" si="58"/>
        <v/>
      </c>
      <c r="K713" s="7" t="str">
        <f t="shared" ref="K713:K776" si="59">IFERROR((K712+G713+H713)-(I713+J713),"")</f>
        <v/>
      </c>
    </row>
    <row r="714" spans="2:11" x14ac:dyDescent="0.25">
      <c r="B714" s="10" t="str">
        <f>IF(ROW(A708)&lt;=MAX(add!$A:$A),ROW($A708),"")</f>
        <v/>
      </c>
      <c r="C714" s="6"/>
      <c r="D714" s="7"/>
      <c r="E714" s="7"/>
      <c r="F714" s="7"/>
      <c r="G714" s="7" t="str">
        <f t="shared" si="55"/>
        <v/>
      </c>
      <c r="H714" s="7" t="str">
        <f t="shared" si="56"/>
        <v/>
      </c>
      <c r="I714" s="7" t="str">
        <f t="shared" si="57"/>
        <v/>
      </c>
      <c r="J714" s="7" t="str">
        <f t="shared" si="58"/>
        <v/>
      </c>
      <c r="K714" s="7" t="str">
        <f t="shared" si="59"/>
        <v/>
      </c>
    </row>
    <row r="715" spans="2:11" x14ac:dyDescent="0.25">
      <c r="B715" s="10" t="str">
        <f>IF(ROW(A709)&lt;=MAX(add!$A:$A),ROW($A709),"")</f>
        <v/>
      </c>
      <c r="C715" s="6"/>
      <c r="D715" s="7"/>
      <c r="E715" s="7"/>
      <c r="F715" s="7"/>
      <c r="G715" s="7" t="str">
        <f t="shared" si="55"/>
        <v/>
      </c>
      <c r="H715" s="7" t="str">
        <f t="shared" si="56"/>
        <v/>
      </c>
      <c r="I715" s="7" t="str">
        <f t="shared" si="57"/>
        <v/>
      </c>
      <c r="J715" s="7" t="str">
        <f t="shared" si="58"/>
        <v/>
      </c>
      <c r="K715" s="7" t="str">
        <f t="shared" si="59"/>
        <v/>
      </c>
    </row>
    <row r="716" spans="2:11" x14ac:dyDescent="0.25">
      <c r="B716" s="10" t="str">
        <f>IF(ROW(A710)&lt;=MAX(add!$A:$A),ROW($A710),"")</f>
        <v/>
      </c>
      <c r="C716" s="6"/>
      <c r="D716" s="7"/>
      <c r="E716" s="7"/>
      <c r="F716" s="7"/>
      <c r="G716" s="7" t="str">
        <f t="shared" si="55"/>
        <v/>
      </c>
      <c r="H716" s="7" t="str">
        <f t="shared" si="56"/>
        <v/>
      </c>
      <c r="I716" s="7" t="str">
        <f t="shared" si="57"/>
        <v/>
      </c>
      <c r="J716" s="7" t="str">
        <f t="shared" si="58"/>
        <v/>
      </c>
      <c r="K716" s="7" t="str">
        <f t="shared" si="59"/>
        <v/>
      </c>
    </row>
    <row r="717" spans="2:11" x14ac:dyDescent="0.25">
      <c r="B717" s="10" t="str">
        <f>IF(ROW(A711)&lt;=MAX(add!$A:$A),ROW($A711),"")</f>
        <v/>
      </c>
      <c r="C717" s="6"/>
      <c r="D717" s="7"/>
      <c r="E717" s="7"/>
      <c r="F717" s="7"/>
      <c r="G717" s="7" t="str">
        <f t="shared" si="55"/>
        <v/>
      </c>
      <c r="H717" s="7" t="str">
        <f t="shared" si="56"/>
        <v/>
      </c>
      <c r="I717" s="7" t="str">
        <f t="shared" si="57"/>
        <v/>
      </c>
      <c r="J717" s="7" t="str">
        <f t="shared" si="58"/>
        <v/>
      </c>
      <c r="K717" s="7" t="str">
        <f t="shared" si="59"/>
        <v/>
      </c>
    </row>
    <row r="718" spans="2:11" x14ac:dyDescent="0.25">
      <c r="B718" s="10" t="str">
        <f>IF(ROW(A712)&lt;=MAX(add!$A:$A),ROW($A712),"")</f>
        <v/>
      </c>
      <c r="C718" s="6"/>
      <c r="D718" s="7"/>
      <c r="E718" s="7"/>
      <c r="F718" s="7"/>
      <c r="G718" s="7" t="str">
        <f t="shared" si="55"/>
        <v/>
      </c>
      <c r="H718" s="7" t="str">
        <f t="shared" si="56"/>
        <v/>
      </c>
      <c r="I718" s="7" t="str">
        <f t="shared" si="57"/>
        <v/>
      </c>
      <c r="J718" s="7" t="str">
        <f t="shared" si="58"/>
        <v/>
      </c>
      <c r="K718" s="7" t="str">
        <f t="shared" si="59"/>
        <v/>
      </c>
    </row>
    <row r="719" spans="2:11" x14ac:dyDescent="0.25">
      <c r="B719" s="10" t="str">
        <f>IF(ROW(A713)&lt;=MAX(add!$A:$A),ROW($A713),"")</f>
        <v/>
      </c>
      <c r="C719" s="6"/>
      <c r="D719" s="7"/>
      <c r="E719" s="7"/>
      <c r="F719" s="7"/>
      <c r="G719" s="7" t="str">
        <f t="shared" si="55"/>
        <v/>
      </c>
      <c r="H719" s="7" t="str">
        <f t="shared" si="56"/>
        <v/>
      </c>
      <c r="I719" s="7" t="str">
        <f t="shared" si="57"/>
        <v/>
      </c>
      <c r="J719" s="7" t="str">
        <f t="shared" si="58"/>
        <v/>
      </c>
      <c r="K719" s="7" t="str">
        <f t="shared" si="59"/>
        <v/>
      </c>
    </row>
    <row r="720" spans="2:11" x14ac:dyDescent="0.25">
      <c r="B720" s="10" t="str">
        <f>IF(ROW(A714)&lt;=MAX(add!$A:$A),ROW($A714),"")</f>
        <v/>
      </c>
      <c r="C720" s="6"/>
      <c r="D720" s="7"/>
      <c r="E720" s="7"/>
      <c r="F720" s="7"/>
      <c r="G720" s="7" t="str">
        <f t="shared" si="55"/>
        <v/>
      </c>
      <c r="H720" s="7" t="str">
        <f t="shared" si="56"/>
        <v/>
      </c>
      <c r="I720" s="7" t="str">
        <f t="shared" si="57"/>
        <v/>
      </c>
      <c r="J720" s="7" t="str">
        <f t="shared" si="58"/>
        <v/>
      </c>
      <c r="K720" s="7" t="str">
        <f t="shared" si="59"/>
        <v/>
      </c>
    </row>
    <row r="721" spans="2:11" x14ac:dyDescent="0.25">
      <c r="B721" s="10" t="str">
        <f>IF(ROW(A715)&lt;=MAX(add!$A:$A),ROW($A715),"")</f>
        <v/>
      </c>
      <c r="C721" s="6"/>
      <c r="D721" s="7"/>
      <c r="E721" s="7"/>
      <c r="F721" s="7"/>
      <c r="G721" s="7" t="str">
        <f t="shared" si="55"/>
        <v/>
      </c>
      <c r="H721" s="7" t="str">
        <f t="shared" si="56"/>
        <v/>
      </c>
      <c r="I721" s="7" t="str">
        <f t="shared" si="57"/>
        <v/>
      </c>
      <c r="J721" s="7" t="str">
        <f t="shared" si="58"/>
        <v/>
      </c>
      <c r="K721" s="7" t="str">
        <f t="shared" si="59"/>
        <v/>
      </c>
    </row>
    <row r="722" spans="2:11" x14ac:dyDescent="0.25">
      <c r="B722" s="10" t="str">
        <f>IF(ROW(A716)&lt;=MAX(add!$A:$A),ROW($A716),"")</f>
        <v/>
      </c>
      <c r="C722" s="6"/>
      <c r="D722" s="7"/>
      <c r="E722" s="7"/>
      <c r="F722" s="7"/>
      <c r="G722" s="7" t="str">
        <f t="shared" si="55"/>
        <v/>
      </c>
      <c r="H722" s="7" t="str">
        <f t="shared" si="56"/>
        <v/>
      </c>
      <c r="I722" s="7" t="str">
        <f t="shared" si="57"/>
        <v/>
      </c>
      <c r="J722" s="7" t="str">
        <f t="shared" si="58"/>
        <v/>
      </c>
      <c r="K722" s="7" t="str">
        <f t="shared" si="59"/>
        <v/>
      </c>
    </row>
    <row r="723" spans="2:11" x14ac:dyDescent="0.25">
      <c r="B723" s="10" t="str">
        <f>IF(ROW(A717)&lt;=MAX(add!$A:$A),ROW($A717),"")</f>
        <v/>
      </c>
      <c r="C723" s="6"/>
      <c r="D723" s="7"/>
      <c r="E723" s="7"/>
      <c r="F723" s="7"/>
      <c r="G723" s="7" t="str">
        <f t="shared" si="55"/>
        <v/>
      </c>
      <c r="H723" s="7" t="str">
        <f t="shared" si="56"/>
        <v/>
      </c>
      <c r="I723" s="7" t="str">
        <f t="shared" si="57"/>
        <v/>
      </c>
      <c r="J723" s="7" t="str">
        <f t="shared" si="58"/>
        <v/>
      </c>
      <c r="K723" s="7" t="str">
        <f t="shared" si="59"/>
        <v/>
      </c>
    </row>
    <row r="724" spans="2:11" x14ac:dyDescent="0.25">
      <c r="B724" s="10" t="str">
        <f>IF(ROW(A718)&lt;=MAX(add!$A:$A),ROW($A718),"")</f>
        <v/>
      </c>
      <c r="C724" s="6"/>
      <c r="D724" s="7"/>
      <c r="E724" s="7"/>
      <c r="F724" s="7"/>
      <c r="G724" s="7" t="str">
        <f t="shared" si="55"/>
        <v/>
      </c>
      <c r="H724" s="7" t="str">
        <f t="shared" si="56"/>
        <v/>
      </c>
      <c r="I724" s="7" t="str">
        <f t="shared" si="57"/>
        <v/>
      </c>
      <c r="J724" s="7" t="str">
        <f t="shared" si="58"/>
        <v/>
      </c>
      <c r="K724" s="7" t="str">
        <f t="shared" si="59"/>
        <v/>
      </c>
    </row>
    <row r="725" spans="2:11" x14ac:dyDescent="0.25">
      <c r="B725" s="10" t="str">
        <f>IF(ROW(A719)&lt;=MAX(add!$A:$A),ROW($A719),"")</f>
        <v/>
      </c>
      <c r="C725" s="6"/>
      <c r="D725" s="7"/>
      <c r="E725" s="7"/>
      <c r="F725" s="7"/>
      <c r="G725" s="7" t="str">
        <f t="shared" si="55"/>
        <v/>
      </c>
      <c r="H725" s="7" t="str">
        <f t="shared" si="56"/>
        <v/>
      </c>
      <c r="I725" s="7" t="str">
        <f t="shared" si="57"/>
        <v/>
      </c>
      <c r="J725" s="7" t="str">
        <f t="shared" si="58"/>
        <v/>
      </c>
      <c r="K725" s="7" t="str">
        <f t="shared" si="59"/>
        <v/>
      </c>
    </row>
    <row r="726" spans="2:11" x14ac:dyDescent="0.25">
      <c r="B726" s="10" t="str">
        <f>IF(ROW(A720)&lt;=MAX(add!$A:$A),ROW($A720),"")</f>
        <v/>
      </c>
      <c r="C726" s="6"/>
      <c r="D726" s="7"/>
      <c r="E726" s="7"/>
      <c r="F726" s="7"/>
      <c r="G726" s="7" t="str">
        <f t="shared" si="55"/>
        <v/>
      </c>
      <c r="H726" s="7" t="str">
        <f t="shared" si="56"/>
        <v/>
      </c>
      <c r="I726" s="7" t="str">
        <f t="shared" si="57"/>
        <v/>
      </c>
      <c r="J726" s="7" t="str">
        <f t="shared" si="58"/>
        <v/>
      </c>
      <c r="K726" s="7" t="str">
        <f t="shared" si="59"/>
        <v/>
      </c>
    </row>
    <row r="727" spans="2:11" x14ac:dyDescent="0.25">
      <c r="B727" s="10" t="str">
        <f>IF(ROW(A721)&lt;=MAX(add!$A:$A),ROW($A721),"")</f>
        <v/>
      </c>
      <c r="C727" s="6"/>
      <c r="D727" s="7"/>
      <c r="E727" s="7"/>
      <c r="F727" s="7"/>
      <c r="G727" s="7" t="str">
        <f t="shared" si="55"/>
        <v/>
      </c>
      <c r="H727" s="7" t="str">
        <f t="shared" si="56"/>
        <v/>
      </c>
      <c r="I727" s="7" t="str">
        <f t="shared" si="57"/>
        <v/>
      </c>
      <c r="J727" s="7" t="str">
        <f t="shared" si="58"/>
        <v/>
      </c>
      <c r="K727" s="7" t="str">
        <f t="shared" si="59"/>
        <v/>
      </c>
    </row>
    <row r="728" spans="2:11" x14ac:dyDescent="0.25">
      <c r="B728" s="10" t="str">
        <f>IF(ROW(A722)&lt;=MAX(add!$A:$A),ROW($A722),"")</f>
        <v/>
      </c>
      <c r="C728" s="6"/>
      <c r="D728" s="7"/>
      <c r="E728" s="7"/>
      <c r="F728" s="7"/>
      <c r="G728" s="7" t="str">
        <f t="shared" si="55"/>
        <v/>
      </c>
      <c r="H728" s="7" t="str">
        <f t="shared" si="56"/>
        <v/>
      </c>
      <c r="I728" s="7" t="str">
        <f t="shared" si="57"/>
        <v/>
      </c>
      <c r="J728" s="7" t="str">
        <f t="shared" si="58"/>
        <v/>
      </c>
      <c r="K728" s="7" t="str">
        <f t="shared" si="59"/>
        <v/>
      </c>
    </row>
    <row r="729" spans="2:11" x14ac:dyDescent="0.25">
      <c r="B729" s="10" t="str">
        <f>IF(ROW(A723)&lt;=MAX(add!$A:$A),ROW($A723),"")</f>
        <v/>
      </c>
      <c r="C729" s="6"/>
      <c r="D729" s="7"/>
      <c r="E729" s="7"/>
      <c r="F729" s="7"/>
      <c r="G729" s="7" t="str">
        <f t="shared" si="55"/>
        <v/>
      </c>
      <c r="H729" s="7" t="str">
        <f t="shared" si="56"/>
        <v/>
      </c>
      <c r="I729" s="7" t="str">
        <f t="shared" si="57"/>
        <v/>
      </c>
      <c r="J729" s="7" t="str">
        <f t="shared" si="58"/>
        <v/>
      </c>
      <c r="K729" s="7" t="str">
        <f t="shared" si="59"/>
        <v/>
      </c>
    </row>
    <row r="730" spans="2:11" x14ac:dyDescent="0.25">
      <c r="B730" s="10" t="str">
        <f>IF(ROW(A724)&lt;=MAX(add!$A:$A),ROW($A724),"")</f>
        <v/>
      </c>
      <c r="C730" s="6"/>
      <c r="D730" s="7"/>
      <c r="E730" s="7"/>
      <c r="F730" s="7"/>
      <c r="G730" s="7" t="str">
        <f t="shared" si="55"/>
        <v/>
      </c>
      <c r="H730" s="7" t="str">
        <f t="shared" si="56"/>
        <v/>
      </c>
      <c r="I730" s="7" t="str">
        <f t="shared" si="57"/>
        <v/>
      </c>
      <c r="J730" s="7" t="str">
        <f t="shared" si="58"/>
        <v/>
      </c>
      <c r="K730" s="7" t="str">
        <f t="shared" si="59"/>
        <v/>
      </c>
    </row>
    <row r="731" spans="2:11" x14ac:dyDescent="0.25">
      <c r="B731" s="10" t="str">
        <f>IF(ROW(A725)&lt;=MAX(add!$A:$A),ROW($A725),"")</f>
        <v/>
      </c>
      <c r="C731" s="6"/>
      <c r="D731" s="7"/>
      <c r="E731" s="7"/>
      <c r="F731" s="7"/>
      <c r="G731" s="7" t="str">
        <f t="shared" si="55"/>
        <v/>
      </c>
      <c r="H731" s="7" t="str">
        <f t="shared" si="56"/>
        <v/>
      </c>
      <c r="I731" s="7" t="str">
        <f t="shared" si="57"/>
        <v/>
      </c>
      <c r="J731" s="7" t="str">
        <f t="shared" si="58"/>
        <v/>
      </c>
      <c r="K731" s="7" t="str">
        <f t="shared" si="59"/>
        <v/>
      </c>
    </row>
    <row r="732" spans="2:11" x14ac:dyDescent="0.25">
      <c r="B732" s="10" t="str">
        <f>IF(ROW(A726)&lt;=MAX(add!$A:$A),ROW($A726),"")</f>
        <v/>
      </c>
      <c r="C732" s="6"/>
      <c r="D732" s="7"/>
      <c r="E732" s="7"/>
      <c r="F732" s="7"/>
      <c r="G732" s="7" t="str">
        <f t="shared" si="55"/>
        <v/>
      </c>
      <c r="H732" s="7" t="str">
        <f t="shared" si="56"/>
        <v/>
      </c>
      <c r="I732" s="7" t="str">
        <f t="shared" si="57"/>
        <v/>
      </c>
      <c r="J732" s="7" t="str">
        <f t="shared" si="58"/>
        <v/>
      </c>
      <c r="K732" s="7" t="str">
        <f t="shared" si="59"/>
        <v/>
      </c>
    </row>
    <row r="733" spans="2:11" x14ac:dyDescent="0.25">
      <c r="B733" s="10" t="str">
        <f>IF(ROW(A727)&lt;=MAX(add!$A:$A),ROW($A727),"")</f>
        <v/>
      </c>
      <c r="C733" s="6"/>
      <c r="D733" s="7"/>
      <c r="E733" s="7"/>
      <c r="F733" s="7"/>
      <c r="G733" s="7" t="str">
        <f t="shared" si="55"/>
        <v/>
      </c>
      <c r="H733" s="7" t="str">
        <f t="shared" si="56"/>
        <v/>
      </c>
      <c r="I733" s="7" t="str">
        <f t="shared" si="57"/>
        <v/>
      </c>
      <c r="J733" s="7" t="str">
        <f t="shared" si="58"/>
        <v/>
      </c>
      <c r="K733" s="7" t="str">
        <f t="shared" si="59"/>
        <v/>
      </c>
    </row>
    <row r="734" spans="2:11" x14ac:dyDescent="0.25">
      <c r="B734" s="10" t="str">
        <f>IF(ROW(A728)&lt;=MAX(add!$A:$A),ROW($A728),"")</f>
        <v/>
      </c>
      <c r="C734" s="6"/>
      <c r="D734" s="7"/>
      <c r="E734" s="7"/>
      <c r="F734" s="7"/>
      <c r="G734" s="7" t="str">
        <f t="shared" si="55"/>
        <v/>
      </c>
      <c r="H734" s="7" t="str">
        <f t="shared" si="56"/>
        <v/>
      </c>
      <c r="I734" s="7" t="str">
        <f t="shared" si="57"/>
        <v/>
      </c>
      <c r="J734" s="7" t="str">
        <f t="shared" si="58"/>
        <v/>
      </c>
      <c r="K734" s="7" t="str">
        <f t="shared" si="59"/>
        <v/>
      </c>
    </row>
    <row r="735" spans="2:11" x14ac:dyDescent="0.25">
      <c r="B735" s="10" t="str">
        <f>IF(ROW(A729)&lt;=MAX(add!$A:$A),ROW($A729),"")</f>
        <v/>
      </c>
      <c r="C735" s="6"/>
      <c r="D735" s="7"/>
      <c r="E735" s="7"/>
      <c r="F735" s="7"/>
      <c r="G735" s="7" t="str">
        <f t="shared" si="55"/>
        <v/>
      </c>
      <c r="H735" s="7" t="str">
        <f t="shared" si="56"/>
        <v/>
      </c>
      <c r="I735" s="7" t="str">
        <f t="shared" si="57"/>
        <v/>
      </c>
      <c r="J735" s="7" t="str">
        <f t="shared" si="58"/>
        <v/>
      </c>
      <c r="K735" s="7" t="str">
        <f t="shared" si="59"/>
        <v/>
      </c>
    </row>
    <row r="736" spans="2:11" x14ac:dyDescent="0.25">
      <c r="B736" s="10" t="str">
        <f>IF(ROW(A730)&lt;=MAX(add!$A:$A),ROW($A730),"")</f>
        <v/>
      </c>
      <c r="C736" s="6"/>
      <c r="D736" s="7"/>
      <c r="E736" s="7"/>
      <c r="F736" s="7"/>
      <c r="G736" s="7" t="str">
        <f t="shared" si="55"/>
        <v/>
      </c>
      <c r="H736" s="7" t="str">
        <f t="shared" si="56"/>
        <v/>
      </c>
      <c r="I736" s="7" t="str">
        <f t="shared" si="57"/>
        <v/>
      </c>
      <c r="J736" s="7" t="str">
        <f t="shared" si="58"/>
        <v/>
      </c>
      <c r="K736" s="7" t="str">
        <f t="shared" si="59"/>
        <v/>
      </c>
    </row>
    <row r="737" spans="2:11" x14ac:dyDescent="0.25">
      <c r="B737" s="10" t="str">
        <f>IF(ROW(A731)&lt;=MAX(add!$A:$A),ROW($A731),"")</f>
        <v/>
      </c>
      <c r="C737" s="6"/>
      <c r="D737" s="7"/>
      <c r="E737" s="7"/>
      <c r="F737" s="7"/>
      <c r="G737" s="7" t="str">
        <f t="shared" si="55"/>
        <v/>
      </c>
      <c r="H737" s="7" t="str">
        <f t="shared" si="56"/>
        <v/>
      </c>
      <c r="I737" s="7" t="str">
        <f t="shared" si="57"/>
        <v/>
      </c>
      <c r="J737" s="7" t="str">
        <f t="shared" si="58"/>
        <v/>
      </c>
      <c r="K737" s="7" t="str">
        <f t="shared" si="59"/>
        <v/>
      </c>
    </row>
    <row r="738" spans="2:11" x14ac:dyDescent="0.25">
      <c r="B738" s="10" t="str">
        <f>IF(ROW(A732)&lt;=MAX(add!$A:$A),ROW($A732),"")</f>
        <v/>
      </c>
      <c r="C738" s="6"/>
      <c r="D738" s="7"/>
      <c r="E738" s="7"/>
      <c r="F738" s="7"/>
      <c r="G738" s="7" t="str">
        <f t="shared" si="55"/>
        <v/>
      </c>
      <c r="H738" s="7" t="str">
        <f t="shared" si="56"/>
        <v/>
      </c>
      <c r="I738" s="7" t="str">
        <f t="shared" si="57"/>
        <v/>
      </c>
      <c r="J738" s="7" t="str">
        <f t="shared" si="58"/>
        <v/>
      </c>
      <c r="K738" s="7" t="str">
        <f t="shared" si="59"/>
        <v/>
      </c>
    </row>
    <row r="739" spans="2:11" x14ac:dyDescent="0.25">
      <c r="B739" s="10" t="str">
        <f>IF(ROW(A733)&lt;=MAX(add!$A:$A),ROW($A733),"")</f>
        <v/>
      </c>
      <c r="C739" s="6"/>
      <c r="D739" s="7"/>
      <c r="E739" s="7"/>
      <c r="F739" s="7"/>
      <c r="G739" s="7" t="str">
        <f t="shared" si="55"/>
        <v/>
      </c>
      <c r="H739" s="7" t="str">
        <f t="shared" si="56"/>
        <v/>
      </c>
      <c r="I739" s="7" t="str">
        <f t="shared" si="57"/>
        <v/>
      </c>
      <c r="J739" s="7" t="str">
        <f t="shared" si="58"/>
        <v/>
      </c>
      <c r="K739" s="7" t="str">
        <f t="shared" si="59"/>
        <v/>
      </c>
    </row>
    <row r="740" spans="2:11" x14ac:dyDescent="0.25">
      <c r="B740" s="10" t="str">
        <f>IF(ROW(A734)&lt;=MAX(add!$A:$A),ROW($A734),"")</f>
        <v/>
      </c>
      <c r="C740" s="6"/>
      <c r="D740" s="7"/>
      <c r="E740" s="7"/>
      <c r="F740" s="7"/>
      <c r="G740" s="7" t="str">
        <f t="shared" si="55"/>
        <v/>
      </c>
      <c r="H740" s="7" t="str">
        <f t="shared" si="56"/>
        <v/>
      </c>
      <c r="I740" s="7" t="str">
        <f t="shared" si="57"/>
        <v/>
      </c>
      <c r="J740" s="7" t="str">
        <f t="shared" si="58"/>
        <v/>
      </c>
      <c r="K740" s="7" t="str">
        <f t="shared" si="59"/>
        <v/>
      </c>
    </row>
    <row r="741" spans="2:11" x14ac:dyDescent="0.25">
      <c r="B741" s="10" t="str">
        <f>IF(ROW(A735)&lt;=MAX(add!$A:$A),ROW($A735),"")</f>
        <v/>
      </c>
      <c r="C741" s="6"/>
      <c r="D741" s="7"/>
      <c r="E741" s="7"/>
      <c r="F741" s="7"/>
      <c r="G741" s="7" t="str">
        <f t="shared" si="55"/>
        <v/>
      </c>
      <c r="H741" s="7" t="str">
        <f t="shared" si="56"/>
        <v/>
      </c>
      <c r="I741" s="7" t="str">
        <f t="shared" si="57"/>
        <v/>
      </c>
      <c r="J741" s="7" t="str">
        <f t="shared" si="58"/>
        <v/>
      </c>
      <c r="K741" s="7" t="str">
        <f t="shared" si="59"/>
        <v/>
      </c>
    </row>
    <row r="742" spans="2:11" x14ac:dyDescent="0.25">
      <c r="B742" s="10" t="str">
        <f>IF(ROW(A736)&lt;=MAX(add!$A:$A),ROW($A736),"")</f>
        <v/>
      </c>
      <c r="C742" s="6"/>
      <c r="D742" s="7"/>
      <c r="E742" s="7"/>
      <c r="F742" s="7"/>
      <c r="G742" s="7" t="str">
        <f t="shared" si="55"/>
        <v/>
      </c>
      <c r="H742" s="7" t="str">
        <f t="shared" si="56"/>
        <v/>
      </c>
      <c r="I742" s="7" t="str">
        <f t="shared" si="57"/>
        <v/>
      </c>
      <c r="J742" s="7" t="str">
        <f t="shared" si="58"/>
        <v/>
      </c>
      <c r="K742" s="7" t="str">
        <f t="shared" si="59"/>
        <v/>
      </c>
    </row>
    <row r="743" spans="2:11" x14ac:dyDescent="0.25">
      <c r="B743" s="10" t="str">
        <f>IF(ROW(A737)&lt;=MAX(add!$A:$A),ROW($A737),"")</f>
        <v/>
      </c>
      <c r="C743" s="6"/>
      <c r="D743" s="7"/>
      <c r="E743" s="7"/>
      <c r="F743" s="7"/>
      <c r="G743" s="7" t="str">
        <f t="shared" si="55"/>
        <v/>
      </c>
      <c r="H743" s="7" t="str">
        <f t="shared" si="56"/>
        <v/>
      </c>
      <c r="I743" s="7" t="str">
        <f t="shared" si="57"/>
        <v/>
      </c>
      <c r="J743" s="7" t="str">
        <f t="shared" si="58"/>
        <v/>
      </c>
      <c r="K743" s="7" t="str">
        <f t="shared" si="59"/>
        <v/>
      </c>
    </row>
    <row r="744" spans="2:11" x14ac:dyDescent="0.25">
      <c r="B744" s="10" t="str">
        <f>IF(ROW(A738)&lt;=MAX(add!$A:$A),ROW($A738),"")</f>
        <v/>
      </c>
      <c r="C744" s="6"/>
      <c r="D744" s="7"/>
      <c r="E744" s="7"/>
      <c r="F744" s="7"/>
      <c r="G744" s="7" t="str">
        <f t="shared" si="55"/>
        <v/>
      </c>
      <c r="H744" s="7" t="str">
        <f t="shared" si="56"/>
        <v/>
      </c>
      <c r="I744" s="7" t="str">
        <f t="shared" si="57"/>
        <v/>
      </c>
      <c r="J744" s="7" t="str">
        <f t="shared" si="58"/>
        <v/>
      </c>
      <c r="K744" s="7" t="str">
        <f t="shared" si="59"/>
        <v/>
      </c>
    </row>
    <row r="745" spans="2:11" x14ac:dyDescent="0.25">
      <c r="B745" s="10" t="str">
        <f>IF(ROW(A739)&lt;=MAX(add!$A:$A),ROW($A739),"")</f>
        <v/>
      </c>
      <c r="C745" s="6"/>
      <c r="D745" s="7"/>
      <c r="E745" s="7"/>
      <c r="F745" s="7"/>
      <c r="G745" s="7" t="str">
        <f t="shared" si="55"/>
        <v/>
      </c>
      <c r="H745" s="7" t="str">
        <f t="shared" si="56"/>
        <v/>
      </c>
      <c r="I745" s="7" t="str">
        <f t="shared" si="57"/>
        <v/>
      </c>
      <c r="J745" s="7" t="str">
        <f t="shared" si="58"/>
        <v/>
      </c>
      <c r="K745" s="7" t="str">
        <f t="shared" si="59"/>
        <v/>
      </c>
    </row>
    <row r="746" spans="2:11" x14ac:dyDescent="0.25">
      <c r="B746" s="10" t="str">
        <f>IF(ROW(A740)&lt;=MAX(add!$A:$A),ROW($A740),"")</f>
        <v/>
      </c>
      <c r="C746" s="6"/>
      <c r="D746" s="7"/>
      <c r="E746" s="7"/>
      <c r="F746" s="7"/>
      <c r="G746" s="7" t="str">
        <f t="shared" si="55"/>
        <v/>
      </c>
      <c r="H746" s="7" t="str">
        <f t="shared" si="56"/>
        <v/>
      </c>
      <c r="I746" s="7" t="str">
        <f t="shared" si="57"/>
        <v/>
      </c>
      <c r="J746" s="7" t="str">
        <f t="shared" si="58"/>
        <v/>
      </c>
      <c r="K746" s="7" t="str">
        <f t="shared" si="59"/>
        <v/>
      </c>
    </row>
    <row r="747" spans="2:11" x14ac:dyDescent="0.25">
      <c r="B747" s="10" t="str">
        <f>IF(ROW(A741)&lt;=MAX(add!$A:$A),ROW($A741),"")</f>
        <v/>
      </c>
      <c r="C747" s="6"/>
      <c r="D747" s="7"/>
      <c r="E747" s="7"/>
      <c r="F747" s="7"/>
      <c r="G747" s="7" t="str">
        <f t="shared" si="55"/>
        <v/>
      </c>
      <c r="H747" s="7" t="str">
        <f t="shared" si="56"/>
        <v/>
      </c>
      <c r="I747" s="7" t="str">
        <f t="shared" si="57"/>
        <v/>
      </c>
      <c r="J747" s="7" t="str">
        <f t="shared" si="58"/>
        <v/>
      </c>
      <c r="K747" s="7" t="str">
        <f t="shared" si="59"/>
        <v/>
      </c>
    </row>
    <row r="748" spans="2:11" x14ac:dyDescent="0.25">
      <c r="B748" s="10" t="str">
        <f>IF(ROW(A742)&lt;=MAX(add!$A:$A),ROW($A742),"")</f>
        <v/>
      </c>
      <c r="C748" s="6"/>
      <c r="D748" s="7"/>
      <c r="E748" s="7"/>
      <c r="F748" s="7"/>
      <c r="G748" s="7" t="str">
        <f t="shared" si="55"/>
        <v/>
      </c>
      <c r="H748" s="7" t="str">
        <f t="shared" si="56"/>
        <v/>
      </c>
      <c r="I748" s="7" t="str">
        <f t="shared" si="57"/>
        <v/>
      </c>
      <c r="J748" s="7" t="str">
        <f t="shared" si="58"/>
        <v/>
      </c>
      <c r="K748" s="7" t="str">
        <f t="shared" si="59"/>
        <v/>
      </c>
    </row>
    <row r="749" spans="2:11" x14ac:dyDescent="0.25">
      <c r="B749" s="10" t="str">
        <f>IF(ROW(A743)&lt;=MAX(add!$A:$A),ROW($A743),"")</f>
        <v/>
      </c>
      <c r="C749" s="6"/>
      <c r="D749" s="7"/>
      <c r="E749" s="7"/>
      <c r="F749" s="7"/>
      <c r="G749" s="7" t="str">
        <f t="shared" si="55"/>
        <v/>
      </c>
      <c r="H749" s="7" t="str">
        <f t="shared" si="56"/>
        <v/>
      </c>
      <c r="I749" s="7" t="str">
        <f t="shared" si="57"/>
        <v/>
      </c>
      <c r="J749" s="7" t="str">
        <f t="shared" si="58"/>
        <v/>
      </c>
      <c r="K749" s="7" t="str">
        <f t="shared" si="59"/>
        <v/>
      </c>
    </row>
    <row r="750" spans="2:11" x14ac:dyDescent="0.25">
      <c r="B750" s="10" t="str">
        <f>IF(ROW(A744)&lt;=MAX(add!$A:$A),ROW($A744),"")</f>
        <v/>
      </c>
      <c r="C750" s="6"/>
      <c r="D750" s="7"/>
      <c r="E750" s="7"/>
      <c r="F750" s="7"/>
      <c r="G750" s="7" t="str">
        <f t="shared" si="55"/>
        <v/>
      </c>
      <c r="H750" s="7" t="str">
        <f t="shared" si="56"/>
        <v/>
      </c>
      <c r="I750" s="7" t="str">
        <f t="shared" si="57"/>
        <v/>
      </c>
      <c r="J750" s="7" t="str">
        <f t="shared" si="58"/>
        <v/>
      </c>
      <c r="K750" s="7" t="str">
        <f t="shared" si="59"/>
        <v/>
      </c>
    </row>
    <row r="751" spans="2:11" x14ac:dyDescent="0.25">
      <c r="B751" s="10" t="str">
        <f>IF(ROW(A745)&lt;=MAX(add!$A:$A),ROW($A745),"")</f>
        <v/>
      </c>
      <c r="C751" s="6"/>
      <c r="D751" s="7"/>
      <c r="E751" s="7"/>
      <c r="F751" s="7"/>
      <c r="G751" s="7" t="str">
        <f t="shared" si="55"/>
        <v/>
      </c>
      <c r="H751" s="7" t="str">
        <f t="shared" si="56"/>
        <v/>
      </c>
      <c r="I751" s="7" t="str">
        <f t="shared" si="57"/>
        <v/>
      </c>
      <c r="J751" s="7" t="str">
        <f t="shared" si="58"/>
        <v/>
      </c>
      <c r="K751" s="7" t="str">
        <f t="shared" si="59"/>
        <v/>
      </c>
    </row>
    <row r="752" spans="2:11" x14ac:dyDescent="0.25">
      <c r="B752" s="10" t="str">
        <f>IF(ROW(A746)&lt;=MAX(add!$A:$A),ROW($A746),"")</f>
        <v/>
      </c>
      <c r="C752" s="6"/>
      <c r="D752" s="7"/>
      <c r="E752" s="7"/>
      <c r="F752" s="7"/>
      <c r="G752" s="7" t="str">
        <f t="shared" si="55"/>
        <v/>
      </c>
      <c r="H752" s="7" t="str">
        <f t="shared" si="56"/>
        <v/>
      </c>
      <c r="I752" s="7" t="str">
        <f t="shared" si="57"/>
        <v/>
      </c>
      <c r="J752" s="7" t="str">
        <f t="shared" si="58"/>
        <v/>
      </c>
      <c r="K752" s="7" t="str">
        <f t="shared" si="59"/>
        <v/>
      </c>
    </row>
    <row r="753" spans="2:11" x14ac:dyDescent="0.25">
      <c r="B753" s="10" t="str">
        <f>IF(ROW(A747)&lt;=MAX(add!$A:$A),ROW($A747),"")</f>
        <v/>
      </c>
      <c r="C753" s="6"/>
      <c r="D753" s="7"/>
      <c r="E753" s="7"/>
      <c r="F753" s="7"/>
      <c r="G753" s="7" t="str">
        <f t="shared" si="55"/>
        <v/>
      </c>
      <c r="H753" s="7" t="str">
        <f t="shared" si="56"/>
        <v/>
      </c>
      <c r="I753" s="7" t="str">
        <f t="shared" si="57"/>
        <v/>
      </c>
      <c r="J753" s="7" t="str">
        <f t="shared" si="58"/>
        <v/>
      </c>
      <c r="K753" s="7" t="str">
        <f t="shared" si="59"/>
        <v/>
      </c>
    </row>
    <row r="754" spans="2:11" x14ac:dyDescent="0.25">
      <c r="B754" s="10" t="str">
        <f>IF(ROW(A748)&lt;=MAX(add!$A:$A),ROW($A748),"")</f>
        <v/>
      </c>
      <c r="C754" s="6"/>
      <c r="D754" s="7"/>
      <c r="E754" s="7"/>
      <c r="F754" s="7"/>
      <c r="G754" s="7" t="str">
        <f t="shared" si="55"/>
        <v/>
      </c>
      <c r="H754" s="7" t="str">
        <f t="shared" si="56"/>
        <v/>
      </c>
      <c r="I754" s="7" t="str">
        <f t="shared" si="57"/>
        <v/>
      </c>
      <c r="J754" s="7" t="str">
        <f t="shared" si="58"/>
        <v/>
      </c>
      <c r="K754" s="7" t="str">
        <f t="shared" si="59"/>
        <v/>
      </c>
    </row>
    <row r="755" spans="2:11" x14ac:dyDescent="0.25">
      <c r="B755" s="10" t="str">
        <f>IF(ROW(A749)&lt;=MAX(add!$A:$A),ROW($A749),"")</f>
        <v/>
      </c>
      <c r="C755" s="6"/>
      <c r="D755" s="7"/>
      <c r="E755" s="7"/>
      <c r="F755" s="7"/>
      <c r="G755" s="7" t="str">
        <f t="shared" si="55"/>
        <v/>
      </c>
      <c r="H755" s="7" t="str">
        <f t="shared" si="56"/>
        <v/>
      </c>
      <c r="I755" s="7" t="str">
        <f t="shared" si="57"/>
        <v/>
      </c>
      <c r="J755" s="7" t="str">
        <f t="shared" si="58"/>
        <v/>
      </c>
      <c r="K755" s="7" t="str">
        <f t="shared" si="59"/>
        <v/>
      </c>
    </row>
    <row r="756" spans="2:11" x14ac:dyDescent="0.25">
      <c r="B756" s="10" t="str">
        <f>IF(ROW(A750)&lt;=MAX(add!$A:$A),ROW($A750),"")</f>
        <v/>
      </c>
      <c r="C756" s="6"/>
      <c r="D756" s="7"/>
      <c r="E756" s="7"/>
      <c r="F756" s="7"/>
      <c r="G756" s="7" t="str">
        <f t="shared" si="55"/>
        <v/>
      </c>
      <c r="H756" s="7" t="str">
        <f t="shared" si="56"/>
        <v/>
      </c>
      <c r="I756" s="7" t="str">
        <f t="shared" si="57"/>
        <v/>
      </c>
      <c r="J756" s="7" t="str">
        <f t="shared" si="58"/>
        <v/>
      </c>
      <c r="K756" s="7" t="str">
        <f t="shared" si="59"/>
        <v/>
      </c>
    </row>
    <row r="757" spans="2:11" x14ac:dyDescent="0.25">
      <c r="B757" s="10" t="str">
        <f>IF(ROW(A751)&lt;=MAX(add!$A:$A),ROW($A751),"")</f>
        <v/>
      </c>
      <c r="C757" s="6"/>
      <c r="D757" s="7"/>
      <c r="E757" s="7"/>
      <c r="F757" s="7"/>
      <c r="G757" s="7" t="str">
        <f t="shared" si="55"/>
        <v/>
      </c>
      <c r="H757" s="7" t="str">
        <f t="shared" si="56"/>
        <v/>
      </c>
      <c r="I757" s="7" t="str">
        <f t="shared" si="57"/>
        <v/>
      </c>
      <c r="J757" s="7" t="str">
        <f t="shared" si="58"/>
        <v/>
      </c>
      <c r="K757" s="7" t="str">
        <f t="shared" si="59"/>
        <v/>
      </c>
    </row>
    <row r="758" spans="2:11" x14ac:dyDescent="0.25">
      <c r="B758" s="10" t="str">
        <f>IF(ROW(A752)&lt;=MAX(add!$A:$A),ROW($A752),"")</f>
        <v/>
      </c>
      <c r="C758" s="6"/>
      <c r="D758" s="7"/>
      <c r="E758" s="7"/>
      <c r="F758" s="7"/>
      <c r="G758" s="7" t="str">
        <f t="shared" si="55"/>
        <v/>
      </c>
      <c r="H758" s="7" t="str">
        <f t="shared" si="56"/>
        <v/>
      </c>
      <c r="I758" s="7" t="str">
        <f t="shared" si="57"/>
        <v/>
      </c>
      <c r="J758" s="7" t="str">
        <f t="shared" si="58"/>
        <v/>
      </c>
      <c r="K758" s="7" t="str">
        <f t="shared" si="59"/>
        <v/>
      </c>
    </row>
    <row r="759" spans="2:11" x14ac:dyDescent="0.25">
      <c r="B759" s="10" t="str">
        <f>IF(ROW(A753)&lt;=MAX(add!$A:$A),ROW($A753),"")</f>
        <v/>
      </c>
      <c r="C759" s="6"/>
      <c r="D759" s="7"/>
      <c r="E759" s="7"/>
      <c r="F759" s="7"/>
      <c r="G759" s="7" t="str">
        <f t="shared" si="55"/>
        <v/>
      </c>
      <c r="H759" s="7" t="str">
        <f t="shared" si="56"/>
        <v/>
      </c>
      <c r="I759" s="7" t="str">
        <f t="shared" si="57"/>
        <v/>
      </c>
      <c r="J759" s="7" t="str">
        <f t="shared" si="58"/>
        <v/>
      </c>
      <c r="K759" s="7" t="str">
        <f t="shared" si="59"/>
        <v/>
      </c>
    </row>
    <row r="760" spans="2:11" x14ac:dyDescent="0.25">
      <c r="B760" s="10" t="str">
        <f>IF(ROW(A754)&lt;=MAX(add!$A:$A),ROW($A754),"")</f>
        <v/>
      </c>
      <c r="C760" s="6"/>
      <c r="D760" s="7"/>
      <c r="E760" s="7"/>
      <c r="F760" s="7"/>
      <c r="G760" s="7" t="str">
        <f t="shared" si="55"/>
        <v/>
      </c>
      <c r="H760" s="7" t="str">
        <f t="shared" si="56"/>
        <v/>
      </c>
      <c r="I760" s="7" t="str">
        <f t="shared" si="57"/>
        <v/>
      </c>
      <c r="J760" s="7" t="str">
        <f t="shared" si="58"/>
        <v/>
      </c>
      <c r="K760" s="7" t="str">
        <f t="shared" si="59"/>
        <v/>
      </c>
    </row>
    <row r="761" spans="2:11" x14ac:dyDescent="0.25">
      <c r="B761" s="10" t="str">
        <f>IF(ROW(A755)&lt;=MAX(add!$A:$A),ROW($A755),"")</f>
        <v/>
      </c>
      <c r="C761" s="6"/>
      <c r="D761" s="7"/>
      <c r="E761" s="7"/>
      <c r="F761" s="7"/>
      <c r="G761" s="7" t="str">
        <f t="shared" si="55"/>
        <v/>
      </c>
      <c r="H761" s="7" t="str">
        <f t="shared" si="56"/>
        <v/>
      </c>
      <c r="I761" s="7" t="str">
        <f t="shared" si="57"/>
        <v/>
      </c>
      <c r="J761" s="7" t="str">
        <f t="shared" si="58"/>
        <v/>
      </c>
      <c r="K761" s="7" t="str">
        <f t="shared" si="59"/>
        <v/>
      </c>
    </row>
    <row r="762" spans="2:11" x14ac:dyDescent="0.25">
      <c r="B762" s="10" t="str">
        <f>IF(ROW(A756)&lt;=MAX(add!$A:$A),ROW($A756),"")</f>
        <v/>
      </c>
      <c r="C762" s="6"/>
      <c r="D762" s="7"/>
      <c r="E762" s="7"/>
      <c r="F762" s="7"/>
      <c r="G762" s="7" t="str">
        <f t="shared" si="55"/>
        <v/>
      </c>
      <c r="H762" s="7" t="str">
        <f t="shared" si="56"/>
        <v/>
      </c>
      <c r="I762" s="7" t="str">
        <f t="shared" si="57"/>
        <v/>
      </c>
      <c r="J762" s="7" t="str">
        <f t="shared" si="58"/>
        <v/>
      </c>
      <c r="K762" s="7" t="str">
        <f t="shared" si="59"/>
        <v/>
      </c>
    </row>
    <row r="763" spans="2:11" x14ac:dyDescent="0.25">
      <c r="B763" s="10" t="str">
        <f>IF(ROW(A757)&lt;=MAX(add!$A:$A),ROW($A757),"")</f>
        <v/>
      </c>
      <c r="C763" s="6"/>
      <c r="D763" s="7"/>
      <c r="E763" s="7"/>
      <c r="F763" s="7"/>
      <c r="G763" s="7" t="str">
        <f t="shared" si="55"/>
        <v/>
      </c>
      <c r="H763" s="7" t="str">
        <f t="shared" si="56"/>
        <v/>
      </c>
      <c r="I763" s="7" t="str">
        <f t="shared" si="57"/>
        <v/>
      </c>
      <c r="J763" s="7" t="str">
        <f t="shared" si="58"/>
        <v/>
      </c>
      <c r="K763" s="7" t="str">
        <f t="shared" si="59"/>
        <v/>
      </c>
    </row>
    <row r="764" spans="2:11" x14ac:dyDescent="0.25">
      <c r="B764" s="10" t="str">
        <f>IF(ROW(A758)&lt;=MAX(add!$A:$A),ROW($A758),"")</f>
        <v/>
      </c>
      <c r="C764" s="6"/>
      <c r="D764" s="7"/>
      <c r="E764" s="7"/>
      <c r="F764" s="7"/>
      <c r="G764" s="7" t="str">
        <f t="shared" si="55"/>
        <v/>
      </c>
      <c r="H764" s="7" t="str">
        <f t="shared" si="56"/>
        <v/>
      </c>
      <c r="I764" s="7" t="str">
        <f t="shared" si="57"/>
        <v/>
      </c>
      <c r="J764" s="7" t="str">
        <f t="shared" si="58"/>
        <v/>
      </c>
      <c r="K764" s="7" t="str">
        <f t="shared" si="59"/>
        <v/>
      </c>
    </row>
    <row r="765" spans="2:11" x14ac:dyDescent="0.25">
      <c r="B765" s="10" t="str">
        <f>IF(ROW(A759)&lt;=MAX(add!$A:$A),ROW($A759),"")</f>
        <v/>
      </c>
      <c r="C765" s="6"/>
      <c r="D765" s="7"/>
      <c r="E765" s="7"/>
      <c r="F765" s="7"/>
      <c r="G765" s="7" t="str">
        <f t="shared" si="55"/>
        <v/>
      </c>
      <c r="H765" s="7" t="str">
        <f t="shared" si="56"/>
        <v/>
      </c>
      <c r="I765" s="7" t="str">
        <f t="shared" si="57"/>
        <v/>
      </c>
      <c r="J765" s="7" t="str">
        <f t="shared" si="58"/>
        <v/>
      </c>
      <c r="K765" s="7" t="str">
        <f t="shared" si="59"/>
        <v/>
      </c>
    </row>
    <row r="766" spans="2:11" x14ac:dyDescent="0.25">
      <c r="B766" s="10" t="str">
        <f>IF(ROW(A760)&lt;=MAX(add!$A:$A),ROW($A760),"")</f>
        <v/>
      </c>
      <c r="C766" s="6"/>
      <c r="D766" s="7"/>
      <c r="E766" s="7"/>
      <c r="F766" s="7"/>
      <c r="G766" s="7" t="str">
        <f t="shared" si="55"/>
        <v/>
      </c>
      <c r="H766" s="7" t="str">
        <f t="shared" si="56"/>
        <v/>
      </c>
      <c r="I766" s="7" t="str">
        <f t="shared" si="57"/>
        <v/>
      </c>
      <c r="J766" s="7" t="str">
        <f t="shared" si="58"/>
        <v/>
      </c>
      <c r="K766" s="7" t="str">
        <f t="shared" si="59"/>
        <v/>
      </c>
    </row>
    <row r="767" spans="2:11" x14ac:dyDescent="0.25">
      <c r="B767" s="10" t="str">
        <f>IF(ROW(A761)&lt;=MAX(add!$A:$A),ROW($A761),"")</f>
        <v/>
      </c>
      <c r="C767" s="6"/>
      <c r="D767" s="7"/>
      <c r="E767" s="7"/>
      <c r="F767" s="7"/>
      <c r="G767" s="7" t="str">
        <f t="shared" si="55"/>
        <v/>
      </c>
      <c r="H767" s="7" t="str">
        <f t="shared" si="56"/>
        <v/>
      </c>
      <c r="I767" s="7" t="str">
        <f t="shared" si="57"/>
        <v/>
      </c>
      <c r="J767" s="7" t="str">
        <f t="shared" si="58"/>
        <v/>
      </c>
      <c r="K767" s="7" t="str">
        <f t="shared" si="59"/>
        <v/>
      </c>
    </row>
    <row r="768" spans="2:11" x14ac:dyDescent="0.25">
      <c r="B768" s="10" t="str">
        <f>IF(ROW(A762)&lt;=MAX(add!$A:$A),ROW($A762),"")</f>
        <v/>
      </c>
      <c r="C768" s="6"/>
      <c r="D768" s="7"/>
      <c r="E768" s="7"/>
      <c r="F768" s="7"/>
      <c r="G768" s="7" t="str">
        <f t="shared" si="55"/>
        <v/>
      </c>
      <c r="H768" s="7" t="str">
        <f t="shared" si="56"/>
        <v/>
      </c>
      <c r="I768" s="7" t="str">
        <f t="shared" si="57"/>
        <v/>
      </c>
      <c r="J768" s="7" t="str">
        <f t="shared" si="58"/>
        <v/>
      </c>
      <c r="K768" s="7" t="str">
        <f t="shared" si="59"/>
        <v/>
      </c>
    </row>
    <row r="769" spans="2:11" x14ac:dyDescent="0.25">
      <c r="B769" s="10" t="str">
        <f>IF(ROW(A763)&lt;=MAX(add!$A:$A),ROW($A763),"")</f>
        <v/>
      </c>
      <c r="C769" s="6"/>
      <c r="D769" s="7"/>
      <c r="E769" s="7"/>
      <c r="F769" s="7"/>
      <c r="G769" s="7" t="str">
        <f t="shared" si="55"/>
        <v/>
      </c>
      <c r="H769" s="7" t="str">
        <f t="shared" si="56"/>
        <v/>
      </c>
      <c r="I769" s="7" t="str">
        <f t="shared" si="57"/>
        <v/>
      </c>
      <c r="J769" s="7" t="str">
        <f t="shared" si="58"/>
        <v/>
      </c>
      <c r="K769" s="7" t="str">
        <f t="shared" si="59"/>
        <v/>
      </c>
    </row>
    <row r="770" spans="2:11" x14ac:dyDescent="0.25">
      <c r="B770" s="10" t="str">
        <f>IF(ROW(A764)&lt;=MAX(add!$A:$A),ROW($A764),"")</f>
        <v/>
      </c>
      <c r="C770" s="6"/>
      <c r="D770" s="7"/>
      <c r="E770" s="7"/>
      <c r="F770" s="7"/>
      <c r="G770" s="7" t="str">
        <f t="shared" si="55"/>
        <v/>
      </c>
      <c r="H770" s="7" t="str">
        <f t="shared" si="56"/>
        <v/>
      </c>
      <c r="I770" s="7" t="str">
        <f t="shared" si="57"/>
        <v/>
      </c>
      <c r="J770" s="7" t="str">
        <f t="shared" si="58"/>
        <v/>
      </c>
      <c r="K770" s="7" t="str">
        <f t="shared" si="59"/>
        <v/>
      </c>
    </row>
    <row r="771" spans="2:11" x14ac:dyDescent="0.25">
      <c r="B771" s="10" t="str">
        <f>IF(ROW(A765)&lt;=MAX(add!$A:$A),ROW($A765),"")</f>
        <v/>
      </c>
      <c r="C771" s="6"/>
      <c r="D771" s="7"/>
      <c r="E771" s="7"/>
      <c r="F771" s="7"/>
      <c r="G771" s="7" t="str">
        <f t="shared" si="55"/>
        <v/>
      </c>
      <c r="H771" s="7" t="str">
        <f t="shared" si="56"/>
        <v/>
      </c>
      <c r="I771" s="7" t="str">
        <f t="shared" si="57"/>
        <v/>
      </c>
      <c r="J771" s="7" t="str">
        <f t="shared" si="58"/>
        <v/>
      </c>
      <c r="K771" s="7" t="str">
        <f t="shared" si="59"/>
        <v/>
      </c>
    </row>
    <row r="772" spans="2:11" x14ac:dyDescent="0.25">
      <c r="B772" s="10" t="str">
        <f>IF(ROW(A766)&lt;=MAX(add!$A:$A),ROW($A766),"")</f>
        <v/>
      </c>
      <c r="C772" s="6"/>
      <c r="D772" s="7"/>
      <c r="E772" s="7"/>
      <c r="F772" s="7"/>
      <c r="G772" s="7" t="str">
        <f t="shared" si="55"/>
        <v/>
      </c>
      <c r="H772" s="7" t="str">
        <f t="shared" si="56"/>
        <v/>
      </c>
      <c r="I772" s="7" t="str">
        <f t="shared" si="57"/>
        <v/>
      </c>
      <c r="J772" s="7" t="str">
        <f t="shared" si="58"/>
        <v/>
      </c>
      <c r="K772" s="7" t="str">
        <f t="shared" si="59"/>
        <v/>
      </c>
    </row>
    <row r="773" spans="2:11" x14ac:dyDescent="0.25">
      <c r="B773" s="10" t="str">
        <f>IF(ROW(A767)&lt;=MAX(add!$A:$A),ROW($A767),"")</f>
        <v/>
      </c>
      <c r="C773" s="6"/>
      <c r="D773" s="7"/>
      <c r="E773" s="7"/>
      <c r="F773" s="7"/>
      <c r="G773" s="7" t="str">
        <f t="shared" si="55"/>
        <v/>
      </c>
      <c r="H773" s="7" t="str">
        <f t="shared" si="56"/>
        <v/>
      </c>
      <c r="I773" s="7" t="str">
        <f t="shared" si="57"/>
        <v/>
      </c>
      <c r="J773" s="7" t="str">
        <f t="shared" si="58"/>
        <v/>
      </c>
      <c r="K773" s="7" t="str">
        <f t="shared" si="59"/>
        <v/>
      </c>
    </row>
    <row r="774" spans="2:11" x14ac:dyDescent="0.25">
      <c r="B774" s="10" t="str">
        <f>IF(ROW(A768)&lt;=MAX(add!$A:$A),ROW($A768),"")</f>
        <v/>
      </c>
      <c r="C774" s="6"/>
      <c r="D774" s="7"/>
      <c r="E774" s="7"/>
      <c r="F774" s="7"/>
      <c r="G774" s="7" t="str">
        <f t="shared" si="55"/>
        <v/>
      </c>
      <c r="H774" s="7" t="str">
        <f t="shared" si="56"/>
        <v/>
      </c>
      <c r="I774" s="7" t="str">
        <f t="shared" si="57"/>
        <v/>
      </c>
      <c r="J774" s="7" t="str">
        <f t="shared" si="58"/>
        <v/>
      </c>
      <c r="K774" s="7" t="str">
        <f t="shared" si="59"/>
        <v/>
      </c>
    </row>
    <row r="775" spans="2:11" x14ac:dyDescent="0.25">
      <c r="B775" s="10" t="str">
        <f>IF(ROW(A769)&lt;=MAX(add!$A:$A),ROW($A769),"")</f>
        <v/>
      </c>
      <c r="C775" s="6"/>
      <c r="D775" s="7"/>
      <c r="E775" s="7"/>
      <c r="F775" s="7"/>
      <c r="G775" s="7" t="str">
        <f t="shared" ref="G775:G838" si="60">IF(B775="","",SUMIF(ADDRES,B775,ADDFV))</f>
        <v/>
      </c>
      <c r="H775" s="7" t="str">
        <f t="shared" ref="H775:H838" si="61">IF(B775="","",INDEX(RFC,MATCH(B775,ADDRES,0),0))</f>
        <v/>
      </c>
      <c r="I775" s="7" t="str">
        <f t="shared" ref="I775:I838" si="62">IF(B775="","",SUMIF(ADDRES,B775,EXFC))</f>
        <v/>
      </c>
      <c r="J775" s="7" t="str">
        <f t="shared" ref="J775:J838" si="63">IF(B775="","",INDEX(RTV,MATCH(B775,ADDRES,0),0))</f>
        <v/>
      </c>
      <c r="K775" s="7" t="str">
        <f t="shared" si="59"/>
        <v/>
      </c>
    </row>
    <row r="776" spans="2:11" x14ac:dyDescent="0.25">
      <c r="B776" s="10" t="str">
        <f>IF(ROW(A770)&lt;=MAX(add!$A:$A),ROW($A770),"")</f>
        <v/>
      </c>
      <c r="C776" s="6"/>
      <c r="D776" s="7"/>
      <c r="E776" s="7"/>
      <c r="F776" s="7"/>
      <c r="G776" s="7" t="str">
        <f t="shared" si="60"/>
        <v/>
      </c>
      <c r="H776" s="7" t="str">
        <f t="shared" si="61"/>
        <v/>
      </c>
      <c r="I776" s="7" t="str">
        <f t="shared" si="62"/>
        <v/>
      </c>
      <c r="J776" s="7" t="str">
        <f t="shared" si="63"/>
        <v/>
      </c>
      <c r="K776" s="7" t="str">
        <f t="shared" si="59"/>
        <v/>
      </c>
    </row>
    <row r="777" spans="2:11" x14ac:dyDescent="0.25">
      <c r="B777" s="10" t="str">
        <f>IF(ROW(A771)&lt;=MAX(add!$A:$A),ROW($A771),"")</f>
        <v/>
      </c>
      <c r="C777" s="6"/>
      <c r="D777" s="7"/>
      <c r="E777" s="7"/>
      <c r="F777" s="7"/>
      <c r="G777" s="7" t="str">
        <f t="shared" si="60"/>
        <v/>
      </c>
      <c r="H777" s="7" t="str">
        <f t="shared" si="61"/>
        <v/>
      </c>
      <c r="I777" s="7" t="str">
        <f t="shared" si="62"/>
        <v/>
      </c>
      <c r="J777" s="7" t="str">
        <f t="shared" si="63"/>
        <v/>
      </c>
      <c r="K777" s="7" t="str">
        <f t="shared" ref="K777:K840" si="64">IFERROR((K776+G777+H777)-(I777+J777),"")</f>
        <v/>
      </c>
    </row>
    <row r="778" spans="2:11" x14ac:dyDescent="0.25">
      <c r="B778" s="10" t="str">
        <f>IF(ROW(A772)&lt;=MAX(add!$A:$A),ROW($A772),"")</f>
        <v/>
      </c>
      <c r="C778" s="6"/>
      <c r="D778" s="7"/>
      <c r="E778" s="7"/>
      <c r="F778" s="7"/>
      <c r="G778" s="7" t="str">
        <f t="shared" si="60"/>
        <v/>
      </c>
      <c r="H778" s="7" t="str">
        <f t="shared" si="61"/>
        <v/>
      </c>
      <c r="I778" s="7" t="str">
        <f t="shared" si="62"/>
        <v/>
      </c>
      <c r="J778" s="7" t="str">
        <f t="shared" si="63"/>
        <v/>
      </c>
      <c r="K778" s="7" t="str">
        <f t="shared" si="64"/>
        <v/>
      </c>
    </row>
    <row r="779" spans="2:11" x14ac:dyDescent="0.25">
      <c r="B779" s="10" t="str">
        <f>IF(ROW(A773)&lt;=MAX(add!$A:$A),ROW($A773),"")</f>
        <v/>
      </c>
      <c r="C779" s="6"/>
      <c r="D779" s="7"/>
      <c r="E779" s="7"/>
      <c r="F779" s="7"/>
      <c r="G779" s="7" t="str">
        <f t="shared" si="60"/>
        <v/>
      </c>
      <c r="H779" s="7" t="str">
        <f t="shared" si="61"/>
        <v/>
      </c>
      <c r="I779" s="7" t="str">
        <f t="shared" si="62"/>
        <v/>
      </c>
      <c r="J779" s="7" t="str">
        <f t="shared" si="63"/>
        <v/>
      </c>
      <c r="K779" s="7" t="str">
        <f t="shared" si="64"/>
        <v/>
      </c>
    </row>
    <row r="780" spans="2:11" x14ac:dyDescent="0.25">
      <c r="B780" s="10" t="str">
        <f>IF(ROW(A774)&lt;=MAX(add!$A:$A),ROW($A774),"")</f>
        <v/>
      </c>
      <c r="C780" s="6"/>
      <c r="D780" s="7"/>
      <c r="E780" s="7"/>
      <c r="F780" s="7"/>
      <c r="G780" s="7" t="str">
        <f t="shared" si="60"/>
        <v/>
      </c>
      <c r="H780" s="7" t="str">
        <f t="shared" si="61"/>
        <v/>
      </c>
      <c r="I780" s="7" t="str">
        <f t="shared" si="62"/>
        <v/>
      </c>
      <c r="J780" s="7" t="str">
        <f t="shared" si="63"/>
        <v/>
      </c>
      <c r="K780" s="7" t="str">
        <f t="shared" si="64"/>
        <v/>
      </c>
    </row>
    <row r="781" spans="2:11" x14ac:dyDescent="0.25">
      <c r="B781" s="10" t="str">
        <f>IF(ROW(A775)&lt;=MAX(add!$A:$A),ROW($A775),"")</f>
        <v/>
      </c>
      <c r="C781" s="6"/>
      <c r="D781" s="7"/>
      <c r="E781" s="7"/>
      <c r="F781" s="7"/>
      <c r="G781" s="7" t="str">
        <f t="shared" si="60"/>
        <v/>
      </c>
      <c r="H781" s="7" t="str">
        <f t="shared" si="61"/>
        <v/>
      </c>
      <c r="I781" s="7" t="str">
        <f t="shared" si="62"/>
        <v/>
      </c>
      <c r="J781" s="7" t="str">
        <f t="shared" si="63"/>
        <v/>
      </c>
      <c r="K781" s="7" t="str">
        <f t="shared" si="64"/>
        <v/>
      </c>
    </row>
    <row r="782" spans="2:11" x14ac:dyDescent="0.25">
      <c r="B782" s="10" t="str">
        <f>IF(ROW(A776)&lt;=MAX(add!$A:$A),ROW($A776),"")</f>
        <v/>
      </c>
      <c r="C782" s="6"/>
      <c r="D782" s="7"/>
      <c r="E782" s="7"/>
      <c r="F782" s="7"/>
      <c r="G782" s="7" t="str">
        <f t="shared" si="60"/>
        <v/>
      </c>
      <c r="H782" s="7" t="str">
        <f t="shared" si="61"/>
        <v/>
      </c>
      <c r="I782" s="7" t="str">
        <f t="shared" si="62"/>
        <v/>
      </c>
      <c r="J782" s="7" t="str">
        <f t="shared" si="63"/>
        <v/>
      </c>
      <c r="K782" s="7" t="str">
        <f t="shared" si="64"/>
        <v/>
      </c>
    </row>
    <row r="783" spans="2:11" x14ac:dyDescent="0.25">
      <c r="B783" s="10" t="str">
        <f>IF(ROW(A777)&lt;=MAX(add!$A:$A),ROW($A777),"")</f>
        <v/>
      </c>
      <c r="C783" s="6"/>
      <c r="D783" s="7"/>
      <c r="E783" s="7"/>
      <c r="F783" s="7"/>
      <c r="G783" s="7" t="str">
        <f t="shared" si="60"/>
        <v/>
      </c>
      <c r="H783" s="7" t="str">
        <f t="shared" si="61"/>
        <v/>
      </c>
      <c r="I783" s="7" t="str">
        <f t="shared" si="62"/>
        <v/>
      </c>
      <c r="J783" s="7" t="str">
        <f t="shared" si="63"/>
        <v/>
      </c>
      <c r="K783" s="7" t="str">
        <f t="shared" si="64"/>
        <v/>
      </c>
    </row>
    <row r="784" spans="2:11" x14ac:dyDescent="0.25">
      <c r="B784" s="10" t="str">
        <f>IF(ROW(A778)&lt;=MAX(add!$A:$A),ROW($A778),"")</f>
        <v/>
      </c>
      <c r="C784" s="6"/>
      <c r="D784" s="7"/>
      <c r="E784" s="7"/>
      <c r="F784" s="7"/>
      <c r="G784" s="7" t="str">
        <f t="shared" si="60"/>
        <v/>
      </c>
      <c r="H784" s="7" t="str">
        <f t="shared" si="61"/>
        <v/>
      </c>
      <c r="I784" s="7" t="str">
        <f t="shared" si="62"/>
        <v/>
      </c>
      <c r="J784" s="7" t="str">
        <f t="shared" si="63"/>
        <v/>
      </c>
      <c r="K784" s="7" t="str">
        <f t="shared" si="64"/>
        <v/>
      </c>
    </row>
    <row r="785" spans="2:11" x14ac:dyDescent="0.25">
      <c r="B785" s="10" t="str">
        <f>IF(ROW(A779)&lt;=MAX(add!$A:$A),ROW($A779),"")</f>
        <v/>
      </c>
      <c r="C785" s="6"/>
      <c r="D785" s="7"/>
      <c r="E785" s="7"/>
      <c r="F785" s="7"/>
      <c r="G785" s="7" t="str">
        <f t="shared" si="60"/>
        <v/>
      </c>
      <c r="H785" s="7" t="str">
        <f t="shared" si="61"/>
        <v/>
      </c>
      <c r="I785" s="7" t="str">
        <f t="shared" si="62"/>
        <v/>
      </c>
      <c r="J785" s="7" t="str">
        <f t="shared" si="63"/>
        <v/>
      </c>
      <c r="K785" s="7" t="str">
        <f t="shared" si="64"/>
        <v/>
      </c>
    </row>
    <row r="786" spans="2:11" x14ac:dyDescent="0.25">
      <c r="B786" s="10" t="str">
        <f>IF(ROW(A780)&lt;=MAX(add!$A:$A),ROW($A780),"")</f>
        <v/>
      </c>
      <c r="C786" s="6"/>
      <c r="D786" s="7"/>
      <c r="E786" s="7"/>
      <c r="F786" s="7"/>
      <c r="G786" s="7" t="str">
        <f t="shared" si="60"/>
        <v/>
      </c>
      <c r="H786" s="7" t="str">
        <f t="shared" si="61"/>
        <v/>
      </c>
      <c r="I786" s="7" t="str">
        <f t="shared" si="62"/>
        <v/>
      </c>
      <c r="J786" s="7" t="str">
        <f t="shared" si="63"/>
        <v/>
      </c>
      <c r="K786" s="7" t="str">
        <f t="shared" si="64"/>
        <v/>
      </c>
    </row>
    <row r="787" spans="2:11" x14ac:dyDescent="0.25">
      <c r="B787" s="10" t="str">
        <f>IF(ROW(A781)&lt;=MAX(add!$A:$A),ROW($A781),"")</f>
        <v/>
      </c>
      <c r="C787" s="6"/>
      <c r="D787" s="7"/>
      <c r="E787" s="7"/>
      <c r="F787" s="7"/>
      <c r="G787" s="7" t="str">
        <f t="shared" si="60"/>
        <v/>
      </c>
      <c r="H787" s="7" t="str">
        <f t="shared" si="61"/>
        <v/>
      </c>
      <c r="I787" s="7" t="str">
        <f t="shared" si="62"/>
        <v/>
      </c>
      <c r="J787" s="7" t="str">
        <f t="shared" si="63"/>
        <v/>
      </c>
      <c r="K787" s="7" t="str">
        <f t="shared" si="64"/>
        <v/>
      </c>
    </row>
    <row r="788" spans="2:11" x14ac:dyDescent="0.25">
      <c r="B788" s="10" t="str">
        <f>IF(ROW(A782)&lt;=MAX(add!$A:$A),ROW($A782),"")</f>
        <v/>
      </c>
      <c r="C788" s="6"/>
      <c r="D788" s="7"/>
      <c r="E788" s="7"/>
      <c r="F788" s="7"/>
      <c r="G788" s="7" t="str">
        <f t="shared" si="60"/>
        <v/>
      </c>
      <c r="H788" s="7" t="str">
        <f t="shared" si="61"/>
        <v/>
      </c>
      <c r="I788" s="7" t="str">
        <f t="shared" si="62"/>
        <v/>
      </c>
      <c r="J788" s="7" t="str">
        <f t="shared" si="63"/>
        <v/>
      </c>
      <c r="K788" s="7" t="str">
        <f t="shared" si="64"/>
        <v/>
      </c>
    </row>
    <row r="789" spans="2:11" x14ac:dyDescent="0.25">
      <c r="B789" s="10" t="str">
        <f>IF(ROW(A783)&lt;=MAX(add!$A:$A),ROW($A783),"")</f>
        <v/>
      </c>
      <c r="C789" s="6"/>
      <c r="D789" s="7"/>
      <c r="E789" s="7"/>
      <c r="F789" s="7"/>
      <c r="G789" s="7" t="str">
        <f t="shared" si="60"/>
        <v/>
      </c>
      <c r="H789" s="7" t="str">
        <f t="shared" si="61"/>
        <v/>
      </c>
      <c r="I789" s="7" t="str">
        <f t="shared" si="62"/>
        <v/>
      </c>
      <c r="J789" s="7" t="str">
        <f t="shared" si="63"/>
        <v/>
      </c>
      <c r="K789" s="7" t="str">
        <f t="shared" si="64"/>
        <v/>
      </c>
    </row>
    <row r="790" spans="2:11" x14ac:dyDescent="0.25">
      <c r="B790" s="10" t="str">
        <f>IF(ROW(A784)&lt;=MAX(add!$A:$A),ROW($A784),"")</f>
        <v/>
      </c>
      <c r="C790" s="6"/>
      <c r="D790" s="7"/>
      <c r="E790" s="7"/>
      <c r="F790" s="7"/>
      <c r="G790" s="7" t="str">
        <f t="shared" si="60"/>
        <v/>
      </c>
      <c r="H790" s="7" t="str">
        <f t="shared" si="61"/>
        <v/>
      </c>
      <c r="I790" s="7" t="str">
        <f t="shared" si="62"/>
        <v/>
      </c>
      <c r="J790" s="7" t="str">
        <f t="shared" si="63"/>
        <v/>
      </c>
      <c r="K790" s="7" t="str">
        <f t="shared" si="64"/>
        <v/>
      </c>
    </row>
    <row r="791" spans="2:11" x14ac:dyDescent="0.25">
      <c r="B791" s="10" t="str">
        <f>IF(ROW(A785)&lt;=MAX(add!$A:$A),ROW($A785),"")</f>
        <v/>
      </c>
      <c r="C791" s="6"/>
      <c r="D791" s="7"/>
      <c r="E791" s="7"/>
      <c r="F791" s="7"/>
      <c r="G791" s="7" t="str">
        <f t="shared" si="60"/>
        <v/>
      </c>
      <c r="H791" s="7" t="str">
        <f t="shared" si="61"/>
        <v/>
      </c>
      <c r="I791" s="7" t="str">
        <f t="shared" si="62"/>
        <v/>
      </c>
      <c r="J791" s="7" t="str">
        <f t="shared" si="63"/>
        <v/>
      </c>
      <c r="K791" s="7" t="str">
        <f t="shared" si="64"/>
        <v/>
      </c>
    </row>
    <row r="792" spans="2:11" x14ac:dyDescent="0.25">
      <c r="B792" s="10" t="str">
        <f>IF(ROW(A786)&lt;=MAX(add!$A:$A),ROW($A786),"")</f>
        <v/>
      </c>
      <c r="C792" s="6"/>
      <c r="D792" s="7"/>
      <c r="E792" s="7"/>
      <c r="F792" s="7"/>
      <c r="G792" s="7" t="str">
        <f t="shared" si="60"/>
        <v/>
      </c>
      <c r="H792" s="7" t="str">
        <f t="shared" si="61"/>
        <v/>
      </c>
      <c r="I792" s="7" t="str">
        <f t="shared" si="62"/>
        <v/>
      </c>
      <c r="J792" s="7" t="str">
        <f t="shared" si="63"/>
        <v/>
      </c>
      <c r="K792" s="7" t="str">
        <f t="shared" si="64"/>
        <v/>
      </c>
    </row>
    <row r="793" spans="2:11" x14ac:dyDescent="0.25">
      <c r="B793" s="10" t="str">
        <f>IF(ROW(A787)&lt;=MAX(add!$A:$A),ROW($A787),"")</f>
        <v/>
      </c>
      <c r="C793" s="6"/>
      <c r="D793" s="7"/>
      <c r="E793" s="7"/>
      <c r="F793" s="7"/>
      <c r="G793" s="7" t="str">
        <f t="shared" si="60"/>
        <v/>
      </c>
      <c r="H793" s="7" t="str">
        <f t="shared" si="61"/>
        <v/>
      </c>
      <c r="I793" s="7" t="str">
        <f t="shared" si="62"/>
        <v/>
      </c>
      <c r="J793" s="7" t="str">
        <f t="shared" si="63"/>
        <v/>
      </c>
      <c r="K793" s="7" t="str">
        <f t="shared" si="64"/>
        <v/>
      </c>
    </row>
    <row r="794" spans="2:11" x14ac:dyDescent="0.25">
      <c r="B794" s="10" t="str">
        <f>IF(ROW(A788)&lt;=MAX(add!$A:$A),ROW($A788),"")</f>
        <v/>
      </c>
      <c r="C794" s="6"/>
      <c r="D794" s="7"/>
      <c r="E794" s="7"/>
      <c r="F794" s="7"/>
      <c r="G794" s="7" t="str">
        <f t="shared" si="60"/>
        <v/>
      </c>
      <c r="H794" s="7" t="str">
        <f t="shared" si="61"/>
        <v/>
      </c>
      <c r="I794" s="7" t="str">
        <f t="shared" si="62"/>
        <v/>
      </c>
      <c r="J794" s="7" t="str">
        <f t="shared" si="63"/>
        <v/>
      </c>
      <c r="K794" s="7" t="str">
        <f t="shared" si="64"/>
        <v/>
      </c>
    </row>
    <row r="795" spans="2:11" x14ac:dyDescent="0.25">
      <c r="B795" s="10" t="str">
        <f>IF(ROW(A789)&lt;=MAX(add!$A:$A),ROW($A789),"")</f>
        <v/>
      </c>
      <c r="C795" s="6"/>
      <c r="D795" s="7"/>
      <c r="E795" s="7"/>
      <c r="F795" s="7"/>
      <c r="G795" s="7" t="str">
        <f t="shared" si="60"/>
        <v/>
      </c>
      <c r="H795" s="7" t="str">
        <f t="shared" si="61"/>
        <v/>
      </c>
      <c r="I795" s="7" t="str">
        <f t="shared" si="62"/>
        <v/>
      </c>
      <c r="J795" s="7" t="str">
        <f t="shared" si="63"/>
        <v/>
      </c>
      <c r="K795" s="7" t="str">
        <f t="shared" si="64"/>
        <v/>
      </c>
    </row>
    <row r="796" spans="2:11" x14ac:dyDescent="0.25">
      <c r="B796" s="10" t="str">
        <f>IF(ROW(A790)&lt;=MAX(add!$A:$A),ROW($A790),"")</f>
        <v/>
      </c>
      <c r="C796" s="6"/>
      <c r="D796" s="7"/>
      <c r="E796" s="7"/>
      <c r="F796" s="7"/>
      <c r="G796" s="7" t="str">
        <f t="shared" si="60"/>
        <v/>
      </c>
      <c r="H796" s="7" t="str">
        <f t="shared" si="61"/>
        <v/>
      </c>
      <c r="I796" s="7" t="str">
        <f t="shared" si="62"/>
        <v/>
      </c>
      <c r="J796" s="7" t="str">
        <f t="shared" si="63"/>
        <v/>
      </c>
      <c r="K796" s="7" t="str">
        <f t="shared" si="64"/>
        <v/>
      </c>
    </row>
    <row r="797" spans="2:11" x14ac:dyDescent="0.25">
      <c r="B797" s="10" t="str">
        <f>IF(ROW(A791)&lt;=MAX(add!$A:$A),ROW($A791),"")</f>
        <v/>
      </c>
      <c r="C797" s="6"/>
      <c r="D797" s="7"/>
      <c r="E797" s="7"/>
      <c r="F797" s="7"/>
      <c r="G797" s="7" t="str">
        <f t="shared" si="60"/>
        <v/>
      </c>
      <c r="H797" s="7" t="str">
        <f t="shared" si="61"/>
        <v/>
      </c>
      <c r="I797" s="7" t="str">
        <f t="shared" si="62"/>
        <v/>
      </c>
      <c r="J797" s="7" t="str">
        <f t="shared" si="63"/>
        <v/>
      </c>
      <c r="K797" s="7" t="str">
        <f t="shared" si="64"/>
        <v/>
      </c>
    </row>
    <row r="798" spans="2:11" x14ac:dyDescent="0.25">
      <c r="B798" s="10" t="str">
        <f>IF(ROW(A792)&lt;=MAX(add!$A:$A),ROW($A792),"")</f>
        <v/>
      </c>
      <c r="C798" s="6"/>
      <c r="D798" s="7"/>
      <c r="E798" s="7"/>
      <c r="F798" s="7"/>
      <c r="G798" s="7" t="str">
        <f t="shared" si="60"/>
        <v/>
      </c>
      <c r="H798" s="7" t="str">
        <f t="shared" si="61"/>
        <v/>
      </c>
      <c r="I798" s="7" t="str">
        <f t="shared" si="62"/>
        <v/>
      </c>
      <c r="J798" s="7" t="str">
        <f t="shared" si="63"/>
        <v/>
      </c>
      <c r="K798" s="7" t="str">
        <f t="shared" si="64"/>
        <v/>
      </c>
    </row>
    <row r="799" spans="2:11" x14ac:dyDescent="0.25">
      <c r="B799" s="10" t="str">
        <f>IF(ROW(A793)&lt;=MAX(add!$A:$A),ROW($A793),"")</f>
        <v/>
      </c>
      <c r="C799" s="6"/>
      <c r="D799" s="7"/>
      <c r="E799" s="7"/>
      <c r="F799" s="7"/>
      <c r="G799" s="7" t="str">
        <f t="shared" si="60"/>
        <v/>
      </c>
      <c r="H799" s="7" t="str">
        <f t="shared" si="61"/>
        <v/>
      </c>
      <c r="I799" s="7" t="str">
        <f t="shared" si="62"/>
        <v/>
      </c>
      <c r="J799" s="7" t="str">
        <f t="shared" si="63"/>
        <v/>
      </c>
      <c r="K799" s="7" t="str">
        <f t="shared" si="64"/>
        <v/>
      </c>
    </row>
    <row r="800" spans="2:11" x14ac:dyDescent="0.25">
      <c r="B800" s="10" t="str">
        <f>IF(ROW(A794)&lt;=MAX(add!$A:$A),ROW($A794),"")</f>
        <v/>
      </c>
      <c r="C800" s="6"/>
      <c r="D800" s="7"/>
      <c r="E800" s="7"/>
      <c r="F800" s="7"/>
      <c r="G800" s="7" t="str">
        <f t="shared" si="60"/>
        <v/>
      </c>
      <c r="H800" s="7" t="str">
        <f t="shared" si="61"/>
        <v/>
      </c>
      <c r="I800" s="7" t="str">
        <f t="shared" si="62"/>
        <v/>
      </c>
      <c r="J800" s="7" t="str">
        <f t="shared" si="63"/>
        <v/>
      </c>
      <c r="K800" s="7" t="str">
        <f t="shared" si="64"/>
        <v/>
      </c>
    </row>
    <row r="801" spans="2:11" x14ac:dyDescent="0.25">
      <c r="B801" s="10" t="str">
        <f>IF(ROW(A795)&lt;=MAX(add!$A:$A),ROW($A795),"")</f>
        <v/>
      </c>
      <c r="C801" s="6"/>
      <c r="D801" s="7"/>
      <c r="E801" s="7"/>
      <c r="F801" s="7"/>
      <c r="G801" s="7" t="str">
        <f t="shared" si="60"/>
        <v/>
      </c>
      <c r="H801" s="7" t="str">
        <f t="shared" si="61"/>
        <v/>
      </c>
      <c r="I801" s="7" t="str">
        <f t="shared" si="62"/>
        <v/>
      </c>
      <c r="J801" s="7" t="str">
        <f t="shared" si="63"/>
        <v/>
      </c>
      <c r="K801" s="7" t="str">
        <f t="shared" si="64"/>
        <v/>
      </c>
    </row>
    <row r="802" spans="2:11" x14ac:dyDescent="0.25">
      <c r="B802" s="10" t="str">
        <f>IF(ROW(A796)&lt;=MAX(add!$A:$A),ROW($A796),"")</f>
        <v/>
      </c>
      <c r="C802" s="6"/>
      <c r="D802" s="7"/>
      <c r="E802" s="7"/>
      <c r="F802" s="7"/>
      <c r="G802" s="7" t="str">
        <f t="shared" si="60"/>
        <v/>
      </c>
      <c r="H802" s="7" t="str">
        <f t="shared" si="61"/>
        <v/>
      </c>
      <c r="I802" s="7" t="str">
        <f t="shared" si="62"/>
        <v/>
      </c>
      <c r="J802" s="7" t="str">
        <f t="shared" si="63"/>
        <v/>
      </c>
      <c r="K802" s="7" t="str">
        <f t="shared" si="64"/>
        <v/>
      </c>
    </row>
    <row r="803" spans="2:11" x14ac:dyDescent="0.25">
      <c r="B803" s="10" t="str">
        <f>IF(ROW(A797)&lt;=MAX(add!$A:$A),ROW($A797),"")</f>
        <v/>
      </c>
      <c r="C803" s="6"/>
      <c r="D803" s="7"/>
      <c r="E803" s="7"/>
      <c r="F803" s="7"/>
      <c r="G803" s="7" t="str">
        <f t="shared" si="60"/>
        <v/>
      </c>
      <c r="H803" s="7" t="str">
        <f t="shared" si="61"/>
        <v/>
      </c>
      <c r="I803" s="7" t="str">
        <f t="shared" si="62"/>
        <v/>
      </c>
      <c r="J803" s="7" t="str">
        <f t="shared" si="63"/>
        <v/>
      </c>
      <c r="K803" s="7" t="str">
        <f t="shared" si="64"/>
        <v/>
      </c>
    </row>
    <row r="804" spans="2:11" x14ac:dyDescent="0.25">
      <c r="B804" s="10" t="str">
        <f>IF(ROW(A798)&lt;=MAX(add!$A:$A),ROW($A798),"")</f>
        <v/>
      </c>
      <c r="C804" s="6"/>
      <c r="D804" s="7"/>
      <c r="E804" s="7"/>
      <c r="F804" s="7"/>
      <c r="G804" s="7" t="str">
        <f t="shared" si="60"/>
        <v/>
      </c>
      <c r="H804" s="7" t="str">
        <f t="shared" si="61"/>
        <v/>
      </c>
      <c r="I804" s="7" t="str">
        <f t="shared" si="62"/>
        <v/>
      </c>
      <c r="J804" s="7" t="str">
        <f t="shared" si="63"/>
        <v/>
      </c>
      <c r="K804" s="7" t="str">
        <f t="shared" si="64"/>
        <v/>
      </c>
    </row>
    <row r="805" spans="2:11" x14ac:dyDescent="0.25">
      <c r="B805" s="10" t="str">
        <f>IF(ROW(A799)&lt;=MAX(add!$A:$A),ROW($A799),"")</f>
        <v/>
      </c>
      <c r="C805" s="6"/>
      <c r="D805" s="7"/>
      <c r="E805" s="7"/>
      <c r="F805" s="7"/>
      <c r="G805" s="7" t="str">
        <f t="shared" si="60"/>
        <v/>
      </c>
      <c r="H805" s="7" t="str">
        <f t="shared" si="61"/>
        <v/>
      </c>
      <c r="I805" s="7" t="str">
        <f t="shared" si="62"/>
        <v/>
      </c>
      <c r="J805" s="7" t="str">
        <f t="shared" si="63"/>
        <v/>
      </c>
      <c r="K805" s="7" t="str">
        <f t="shared" si="64"/>
        <v/>
      </c>
    </row>
    <row r="806" spans="2:11" x14ac:dyDescent="0.25">
      <c r="B806" s="10" t="str">
        <f>IF(ROW(A800)&lt;=MAX(add!$A:$A),ROW($A800),"")</f>
        <v/>
      </c>
      <c r="C806" s="6"/>
      <c r="D806" s="7"/>
      <c r="E806" s="7"/>
      <c r="F806" s="7"/>
      <c r="G806" s="7" t="str">
        <f t="shared" si="60"/>
        <v/>
      </c>
      <c r="H806" s="7" t="str">
        <f t="shared" si="61"/>
        <v/>
      </c>
      <c r="I806" s="7" t="str">
        <f t="shared" si="62"/>
        <v/>
      </c>
      <c r="J806" s="7" t="str">
        <f t="shared" si="63"/>
        <v/>
      </c>
      <c r="K806" s="7" t="str">
        <f t="shared" si="64"/>
        <v/>
      </c>
    </row>
    <row r="807" spans="2:11" x14ac:dyDescent="0.25">
      <c r="B807" s="10" t="str">
        <f>IF(ROW(A801)&lt;=MAX(add!$A:$A),ROW($A801),"")</f>
        <v/>
      </c>
      <c r="C807" s="6"/>
      <c r="D807" s="7"/>
      <c r="E807" s="7"/>
      <c r="F807" s="7"/>
      <c r="G807" s="7" t="str">
        <f t="shared" si="60"/>
        <v/>
      </c>
      <c r="H807" s="7" t="str">
        <f t="shared" si="61"/>
        <v/>
      </c>
      <c r="I807" s="7" t="str">
        <f t="shared" si="62"/>
        <v/>
      </c>
      <c r="J807" s="7" t="str">
        <f t="shared" si="63"/>
        <v/>
      </c>
      <c r="K807" s="7" t="str">
        <f t="shared" si="64"/>
        <v/>
      </c>
    </row>
    <row r="808" spans="2:11" x14ac:dyDescent="0.25">
      <c r="B808" s="10" t="str">
        <f>IF(ROW(A802)&lt;=MAX(add!$A:$A),ROW($A802),"")</f>
        <v/>
      </c>
      <c r="C808" s="6"/>
      <c r="D808" s="7"/>
      <c r="E808" s="7"/>
      <c r="F808" s="7"/>
      <c r="G808" s="7" t="str">
        <f t="shared" si="60"/>
        <v/>
      </c>
      <c r="H808" s="7" t="str">
        <f t="shared" si="61"/>
        <v/>
      </c>
      <c r="I808" s="7" t="str">
        <f t="shared" si="62"/>
        <v/>
      </c>
      <c r="J808" s="7" t="str">
        <f t="shared" si="63"/>
        <v/>
      </c>
      <c r="K808" s="7" t="str">
        <f t="shared" si="64"/>
        <v/>
      </c>
    </row>
    <row r="809" spans="2:11" x14ac:dyDescent="0.25">
      <c r="B809" s="10" t="str">
        <f>IF(ROW(A803)&lt;=MAX(add!$A:$A),ROW($A803),"")</f>
        <v/>
      </c>
      <c r="C809" s="6"/>
      <c r="D809" s="7"/>
      <c r="E809" s="7"/>
      <c r="F809" s="7"/>
      <c r="G809" s="7" t="str">
        <f t="shared" si="60"/>
        <v/>
      </c>
      <c r="H809" s="7" t="str">
        <f t="shared" si="61"/>
        <v/>
      </c>
      <c r="I809" s="7" t="str">
        <f t="shared" si="62"/>
        <v/>
      </c>
      <c r="J809" s="7" t="str">
        <f t="shared" si="63"/>
        <v/>
      </c>
      <c r="K809" s="7" t="str">
        <f t="shared" si="64"/>
        <v/>
      </c>
    </row>
    <row r="810" spans="2:11" x14ac:dyDescent="0.25">
      <c r="B810" s="10" t="str">
        <f>IF(ROW(A804)&lt;=MAX(add!$A:$A),ROW($A804),"")</f>
        <v/>
      </c>
      <c r="C810" s="6"/>
      <c r="D810" s="7"/>
      <c r="E810" s="7"/>
      <c r="F810" s="7"/>
      <c r="G810" s="7" t="str">
        <f t="shared" si="60"/>
        <v/>
      </c>
      <c r="H810" s="7" t="str">
        <f t="shared" si="61"/>
        <v/>
      </c>
      <c r="I810" s="7" t="str">
        <f t="shared" si="62"/>
        <v/>
      </c>
      <c r="J810" s="7" t="str">
        <f t="shared" si="63"/>
        <v/>
      </c>
      <c r="K810" s="7" t="str">
        <f t="shared" si="64"/>
        <v/>
      </c>
    </row>
    <row r="811" spans="2:11" x14ac:dyDescent="0.25">
      <c r="B811" s="10" t="str">
        <f>IF(ROW(A805)&lt;=MAX(add!$A:$A),ROW($A805),"")</f>
        <v/>
      </c>
      <c r="C811" s="6"/>
      <c r="D811" s="7"/>
      <c r="E811" s="7"/>
      <c r="F811" s="7"/>
      <c r="G811" s="7" t="str">
        <f t="shared" si="60"/>
        <v/>
      </c>
      <c r="H811" s="7" t="str">
        <f t="shared" si="61"/>
        <v/>
      </c>
      <c r="I811" s="7" t="str">
        <f t="shared" si="62"/>
        <v/>
      </c>
      <c r="J811" s="7" t="str">
        <f t="shared" si="63"/>
        <v/>
      </c>
      <c r="K811" s="7" t="str">
        <f t="shared" si="64"/>
        <v/>
      </c>
    </row>
    <row r="812" spans="2:11" x14ac:dyDescent="0.25">
      <c r="B812" s="10" t="str">
        <f>IF(ROW(A806)&lt;=MAX(add!$A:$A),ROW($A806),"")</f>
        <v/>
      </c>
      <c r="C812" s="6"/>
      <c r="D812" s="7"/>
      <c r="E812" s="7"/>
      <c r="F812" s="7"/>
      <c r="G812" s="7" t="str">
        <f t="shared" si="60"/>
        <v/>
      </c>
      <c r="H812" s="7" t="str">
        <f t="shared" si="61"/>
        <v/>
      </c>
      <c r="I812" s="7" t="str">
        <f t="shared" si="62"/>
        <v/>
      </c>
      <c r="J812" s="7" t="str">
        <f t="shared" si="63"/>
        <v/>
      </c>
      <c r="K812" s="7" t="str">
        <f t="shared" si="64"/>
        <v/>
      </c>
    </row>
    <row r="813" spans="2:11" x14ac:dyDescent="0.25">
      <c r="B813" s="10" t="str">
        <f>IF(ROW(A807)&lt;=MAX(add!$A:$A),ROW($A807),"")</f>
        <v/>
      </c>
      <c r="C813" s="6"/>
      <c r="D813" s="7"/>
      <c r="E813" s="7"/>
      <c r="F813" s="7"/>
      <c r="G813" s="7" t="str">
        <f t="shared" si="60"/>
        <v/>
      </c>
      <c r="H813" s="7" t="str">
        <f t="shared" si="61"/>
        <v/>
      </c>
      <c r="I813" s="7" t="str">
        <f t="shared" si="62"/>
        <v/>
      </c>
      <c r="J813" s="7" t="str">
        <f t="shared" si="63"/>
        <v/>
      </c>
      <c r="K813" s="7" t="str">
        <f t="shared" si="64"/>
        <v/>
      </c>
    </row>
    <row r="814" spans="2:11" x14ac:dyDescent="0.25">
      <c r="B814" s="10" t="str">
        <f>IF(ROW(A808)&lt;=MAX(add!$A:$A),ROW($A808),"")</f>
        <v/>
      </c>
      <c r="C814" s="6"/>
      <c r="D814" s="7"/>
      <c r="E814" s="7"/>
      <c r="F814" s="7"/>
      <c r="G814" s="7" t="str">
        <f t="shared" si="60"/>
        <v/>
      </c>
      <c r="H814" s="7" t="str">
        <f t="shared" si="61"/>
        <v/>
      </c>
      <c r="I814" s="7" t="str">
        <f t="shared" si="62"/>
        <v/>
      </c>
      <c r="J814" s="7" t="str">
        <f t="shared" si="63"/>
        <v/>
      </c>
      <c r="K814" s="7" t="str">
        <f t="shared" si="64"/>
        <v/>
      </c>
    </row>
    <row r="815" spans="2:11" x14ac:dyDescent="0.25">
      <c r="B815" s="10" t="str">
        <f>IF(ROW(A809)&lt;=MAX(add!$A:$A),ROW($A809),"")</f>
        <v/>
      </c>
      <c r="C815" s="6"/>
      <c r="D815" s="7"/>
      <c r="E815" s="7"/>
      <c r="F815" s="7"/>
      <c r="G815" s="7" t="str">
        <f t="shared" si="60"/>
        <v/>
      </c>
      <c r="H815" s="7" t="str">
        <f t="shared" si="61"/>
        <v/>
      </c>
      <c r="I815" s="7" t="str">
        <f t="shared" si="62"/>
        <v/>
      </c>
      <c r="J815" s="7" t="str">
        <f t="shared" si="63"/>
        <v/>
      </c>
      <c r="K815" s="7" t="str">
        <f t="shared" si="64"/>
        <v/>
      </c>
    </row>
    <row r="816" spans="2:11" x14ac:dyDescent="0.25">
      <c r="B816" s="10" t="str">
        <f>IF(ROW(A810)&lt;=MAX(add!$A:$A),ROW($A810),"")</f>
        <v/>
      </c>
      <c r="C816" s="6"/>
      <c r="D816" s="7"/>
      <c r="E816" s="7"/>
      <c r="F816" s="7"/>
      <c r="G816" s="7" t="str">
        <f t="shared" si="60"/>
        <v/>
      </c>
      <c r="H816" s="7" t="str">
        <f t="shared" si="61"/>
        <v/>
      </c>
      <c r="I816" s="7" t="str">
        <f t="shared" si="62"/>
        <v/>
      </c>
      <c r="J816" s="7" t="str">
        <f t="shared" si="63"/>
        <v/>
      </c>
      <c r="K816" s="7" t="str">
        <f t="shared" si="64"/>
        <v/>
      </c>
    </row>
    <row r="817" spans="2:11" x14ac:dyDescent="0.25">
      <c r="B817" s="10" t="str">
        <f>IF(ROW(A811)&lt;=MAX(add!$A:$A),ROW($A811),"")</f>
        <v/>
      </c>
      <c r="C817" s="6"/>
      <c r="D817" s="7"/>
      <c r="E817" s="7"/>
      <c r="F817" s="7"/>
      <c r="G817" s="7" t="str">
        <f t="shared" si="60"/>
        <v/>
      </c>
      <c r="H817" s="7" t="str">
        <f t="shared" si="61"/>
        <v/>
      </c>
      <c r="I817" s="7" t="str">
        <f t="shared" si="62"/>
        <v/>
      </c>
      <c r="J817" s="7" t="str">
        <f t="shared" si="63"/>
        <v/>
      </c>
      <c r="K817" s="7" t="str">
        <f t="shared" si="64"/>
        <v/>
      </c>
    </row>
    <row r="818" spans="2:11" x14ac:dyDescent="0.25">
      <c r="B818" s="10" t="str">
        <f>IF(ROW(A812)&lt;=MAX(add!$A:$A),ROW($A812),"")</f>
        <v/>
      </c>
      <c r="C818" s="6"/>
      <c r="D818" s="7"/>
      <c r="E818" s="7"/>
      <c r="F818" s="7"/>
      <c r="G818" s="7" t="str">
        <f t="shared" si="60"/>
        <v/>
      </c>
      <c r="H818" s="7" t="str">
        <f t="shared" si="61"/>
        <v/>
      </c>
      <c r="I818" s="7" t="str">
        <f t="shared" si="62"/>
        <v/>
      </c>
      <c r="J818" s="7" t="str">
        <f t="shared" si="63"/>
        <v/>
      </c>
      <c r="K818" s="7" t="str">
        <f t="shared" si="64"/>
        <v/>
      </c>
    </row>
    <row r="819" spans="2:11" x14ac:dyDescent="0.25">
      <c r="B819" s="10" t="str">
        <f>IF(ROW(A813)&lt;=MAX(add!$A:$A),ROW($A813),"")</f>
        <v/>
      </c>
      <c r="C819" s="6"/>
      <c r="D819" s="7"/>
      <c r="E819" s="7"/>
      <c r="F819" s="7"/>
      <c r="G819" s="7" t="str">
        <f t="shared" si="60"/>
        <v/>
      </c>
      <c r="H819" s="7" t="str">
        <f t="shared" si="61"/>
        <v/>
      </c>
      <c r="I819" s="7" t="str">
        <f t="shared" si="62"/>
        <v/>
      </c>
      <c r="J819" s="7" t="str">
        <f t="shared" si="63"/>
        <v/>
      </c>
      <c r="K819" s="7" t="str">
        <f t="shared" si="64"/>
        <v/>
      </c>
    </row>
    <row r="820" spans="2:11" x14ac:dyDescent="0.25">
      <c r="B820" s="10" t="str">
        <f>IF(ROW(A814)&lt;=MAX(add!$A:$A),ROW($A814),"")</f>
        <v/>
      </c>
      <c r="C820" s="6"/>
      <c r="D820" s="7"/>
      <c r="E820" s="7"/>
      <c r="F820" s="7"/>
      <c r="G820" s="7" t="str">
        <f t="shared" si="60"/>
        <v/>
      </c>
      <c r="H820" s="7" t="str">
        <f t="shared" si="61"/>
        <v/>
      </c>
      <c r="I820" s="7" t="str">
        <f t="shared" si="62"/>
        <v/>
      </c>
      <c r="J820" s="7" t="str">
        <f t="shared" si="63"/>
        <v/>
      </c>
      <c r="K820" s="7" t="str">
        <f t="shared" si="64"/>
        <v/>
      </c>
    </row>
    <row r="821" spans="2:11" x14ac:dyDescent="0.25">
      <c r="B821" s="10" t="str">
        <f>IF(ROW(A815)&lt;=MAX(add!$A:$A),ROW($A815),"")</f>
        <v/>
      </c>
      <c r="C821" s="6"/>
      <c r="D821" s="7"/>
      <c r="E821" s="7"/>
      <c r="F821" s="7"/>
      <c r="G821" s="7" t="str">
        <f t="shared" si="60"/>
        <v/>
      </c>
      <c r="H821" s="7" t="str">
        <f t="shared" si="61"/>
        <v/>
      </c>
      <c r="I821" s="7" t="str">
        <f t="shared" si="62"/>
        <v/>
      </c>
      <c r="J821" s="7" t="str">
        <f t="shared" si="63"/>
        <v/>
      </c>
      <c r="K821" s="7" t="str">
        <f t="shared" si="64"/>
        <v/>
      </c>
    </row>
    <row r="822" spans="2:11" x14ac:dyDescent="0.25">
      <c r="B822" s="10" t="str">
        <f>IF(ROW(A816)&lt;=MAX(add!$A:$A),ROW($A816),"")</f>
        <v/>
      </c>
      <c r="C822" s="6"/>
      <c r="D822" s="7"/>
      <c r="E822" s="7"/>
      <c r="F822" s="7"/>
      <c r="G822" s="7" t="str">
        <f t="shared" si="60"/>
        <v/>
      </c>
      <c r="H822" s="7" t="str">
        <f t="shared" si="61"/>
        <v/>
      </c>
      <c r="I822" s="7" t="str">
        <f t="shared" si="62"/>
        <v/>
      </c>
      <c r="J822" s="7" t="str">
        <f t="shared" si="63"/>
        <v/>
      </c>
      <c r="K822" s="7" t="str">
        <f t="shared" si="64"/>
        <v/>
      </c>
    </row>
    <row r="823" spans="2:11" x14ac:dyDescent="0.25">
      <c r="B823" s="10" t="str">
        <f>IF(ROW(A817)&lt;=MAX(add!$A:$A),ROW($A817),"")</f>
        <v/>
      </c>
      <c r="C823" s="6"/>
      <c r="D823" s="7"/>
      <c r="E823" s="7"/>
      <c r="F823" s="7"/>
      <c r="G823" s="7" t="str">
        <f t="shared" si="60"/>
        <v/>
      </c>
      <c r="H823" s="7" t="str">
        <f t="shared" si="61"/>
        <v/>
      </c>
      <c r="I823" s="7" t="str">
        <f t="shared" si="62"/>
        <v/>
      </c>
      <c r="J823" s="7" t="str">
        <f t="shared" si="63"/>
        <v/>
      </c>
      <c r="K823" s="7" t="str">
        <f t="shared" si="64"/>
        <v/>
      </c>
    </row>
    <row r="824" spans="2:11" x14ac:dyDescent="0.25">
      <c r="B824" s="10" t="str">
        <f>IF(ROW(A818)&lt;=MAX(add!$A:$A),ROW($A818),"")</f>
        <v/>
      </c>
      <c r="C824" s="6"/>
      <c r="D824" s="7"/>
      <c r="E824" s="7"/>
      <c r="F824" s="7"/>
      <c r="G824" s="7" t="str">
        <f t="shared" si="60"/>
        <v/>
      </c>
      <c r="H824" s="7" t="str">
        <f t="shared" si="61"/>
        <v/>
      </c>
      <c r="I824" s="7" t="str">
        <f t="shared" si="62"/>
        <v/>
      </c>
      <c r="J824" s="7" t="str">
        <f t="shared" si="63"/>
        <v/>
      </c>
      <c r="K824" s="7" t="str">
        <f t="shared" si="64"/>
        <v/>
      </c>
    </row>
    <row r="825" spans="2:11" x14ac:dyDescent="0.25">
      <c r="B825" s="10" t="str">
        <f>IF(ROW(A819)&lt;=MAX(add!$A:$A),ROW($A819),"")</f>
        <v/>
      </c>
      <c r="C825" s="6"/>
      <c r="D825" s="7"/>
      <c r="E825" s="7"/>
      <c r="F825" s="7"/>
      <c r="G825" s="7" t="str">
        <f t="shared" si="60"/>
        <v/>
      </c>
      <c r="H825" s="7" t="str">
        <f t="shared" si="61"/>
        <v/>
      </c>
      <c r="I825" s="7" t="str">
        <f t="shared" si="62"/>
        <v/>
      </c>
      <c r="J825" s="7" t="str">
        <f t="shared" si="63"/>
        <v/>
      </c>
      <c r="K825" s="7" t="str">
        <f t="shared" si="64"/>
        <v/>
      </c>
    </row>
    <row r="826" spans="2:11" x14ac:dyDescent="0.25">
      <c r="B826" s="10" t="str">
        <f>IF(ROW(A820)&lt;=MAX(add!$A:$A),ROW($A820),"")</f>
        <v/>
      </c>
      <c r="C826" s="6"/>
      <c r="D826" s="7"/>
      <c r="E826" s="7"/>
      <c r="F826" s="7"/>
      <c r="G826" s="7" t="str">
        <f t="shared" si="60"/>
        <v/>
      </c>
      <c r="H826" s="7" t="str">
        <f t="shared" si="61"/>
        <v/>
      </c>
      <c r="I826" s="7" t="str">
        <f t="shared" si="62"/>
        <v/>
      </c>
      <c r="J826" s="7" t="str">
        <f t="shared" si="63"/>
        <v/>
      </c>
      <c r="K826" s="7" t="str">
        <f t="shared" si="64"/>
        <v/>
      </c>
    </row>
    <row r="827" spans="2:11" x14ac:dyDescent="0.25">
      <c r="B827" s="10" t="str">
        <f>IF(ROW(A821)&lt;=MAX(add!$A:$A),ROW($A821),"")</f>
        <v/>
      </c>
      <c r="C827" s="6"/>
      <c r="D827" s="7"/>
      <c r="E827" s="7"/>
      <c r="F827" s="7"/>
      <c r="G827" s="7" t="str">
        <f t="shared" si="60"/>
        <v/>
      </c>
      <c r="H827" s="7" t="str">
        <f t="shared" si="61"/>
        <v/>
      </c>
      <c r="I827" s="7" t="str">
        <f t="shared" si="62"/>
        <v/>
      </c>
      <c r="J827" s="7" t="str">
        <f t="shared" si="63"/>
        <v/>
      </c>
      <c r="K827" s="7" t="str">
        <f t="shared" si="64"/>
        <v/>
      </c>
    </row>
    <row r="828" spans="2:11" x14ac:dyDescent="0.25">
      <c r="B828" s="10" t="str">
        <f>IF(ROW(A822)&lt;=MAX(add!$A:$A),ROW($A822),"")</f>
        <v/>
      </c>
      <c r="C828" s="6"/>
      <c r="D828" s="7"/>
      <c r="E828" s="7"/>
      <c r="F828" s="7"/>
      <c r="G828" s="7" t="str">
        <f t="shared" si="60"/>
        <v/>
      </c>
      <c r="H828" s="7" t="str">
        <f t="shared" si="61"/>
        <v/>
      </c>
      <c r="I828" s="7" t="str">
        <f t="shared" si="62"/>
        <v/>
      </c>
      <c r="J828" s="7" t="str">
        <f t="shared" si="63"/>
        <v/>
      </c>
      <c r="K828" s="7" t="str">
        <f t="shared" si="64"/>
        <v/>
      </c>
    </row>
    <row r="829" spans="2:11" x14ac:dyDescent="0.25">
      <c r="B829" s="10" t="str">
        <f>IF(ROW(A823)&lt;=MAX(add!$A:$A),ROW($A823),"")</f>
        <v/>
      </c>
      <c r="C829" s="6"/>
      <c r="D829" s="7"/>
      <c r="E829" s="7"/>
      <c r="F829" s="7"/>
      <c r="G829" s="7" t="str">
        <f t="shared" si="60"/>
        <v/>
      </c>
      <c r="H829" s="7" t="str">
        <f t="shared" si="61"/>
        <v/>
      </c>
      <c r="I829" s="7" t="str">
        <f t="shared" si="62"/>
        <v/>
      </c>
      <c r="J829" s="7" t="str">
        <f t="shared" si="63"/>
        <v/>
      </c>
      <c r="K829" s="7" t="str">
        <f t="shared" si="64"/>
        <v/>
      </c>
    </row>
    <row r="830" spans="2:11" x14ac:dyDescent="0.25">
      <c r="B830" s="10" t="str">
        <f>IF(ROW(A824)&lt;=MAX(add!$A:$A),ROW($A824),"")</f>
        <v/>
      </c>
      <c r="C830" s="6"/>
      <c r="D830" s="7"/>
      <c r="E830" s="7"/>
      <c r="F830" s="7"/>
      <c r="G830" s="7" t="str">
        <f t="shared" si="60"/>
        <v/>
      </c>
      <c r="H830" s="7" t="str">
        <f t="shared" si="61"/>
        <v/>
      </c>
      <c r="I830" s="7" t="str">
        <f t="shared" si="62"/>
        <v/>
      </c>
      <c r="J830" s="7" t="str">
        <f t="shared" si="63"/>
        <v/>
      </c>
      <c r="K830" s="7" t="str">
        <f t="shared" si="64"/>
        <v/>
      </c>
    </row>
    <row r="831" spans="2:11" x14ac:dyDescent="0.25">
      <c r="B831" s="10" t="str">
        <f>IF(ROW(A825)&lt;=MAX(add!$A:$A),ROW($A825),"")</f>
        <v/>
      </c>
      <c r="C831" s="6"/>
      <c r="D831" s="7"/>
      <c r="E831" s="7"/>
      <c r="F831" s="7"/>
      <c r="G831" s="7" t="str">
        <f t="shared" si="60"/>
        <v/>
      </c>
      <c r="H831" s="7" t="str">
        <f t="shared" si="61"/>
        <v/>
      </c>
      <c r="I831" s="7" t="str">
        <f t="shared" si="62"/>
        <v/>
      </c>
      <c r="J831" s="7" t="str">
        <f t="shared" si="63"/>
        <v/>
      </c>
      <c r="K831" s="7" t="str">
        <f t="shared" si="64"/>
        <v/>
      </c>
    </row>
    <row r="832" spans="2:11" x14ac:dyDescent="0.25">
      <c r="B832" s="10" t="str">
        <f>IF(ROW(A826)&lt;=MAX(add!$A:$A),ROW($A826),"")</f>
        <v/>
      </c>
      <c r="C832" s="6"/>
      <c r="D832" s="7"/>
      <c r="E832" s="7"/>
      <c r="F832" s="7"/>
      <c r="G832" s="7" t="str">
        <f t="shared" si="60"/>
        <v/>
      </c>
      <c r="H832" s="7" t="str">
        <f t="shared" si="61"/>
        <v/>
      </c>
      <c r="I832" s="7" t="str">
        <f t="shared" si="62"/>
        <v/>
      </c>
      <c r="J832" s="7" t="str">
        <f t="shared" si="63"/>
        <v/>
      </c>
      <c r="K832" s="7" t="str">
        <f t="shared" si="64"/>
        <v/>
      </c>
    </row>
    <row r="833" spans="2:11" x14ac:dyDescent="0.25">
      <c r="B833" s="10" t="str">
        <f>IF(ROW(A827)&lt;=MAX(add!$A:$A),ROW($A827),"")</f>
        <v/>
      </c>
      <c r="C833" s="6"/>
      <c r="D833" s="7"/>
      <c r="E833" s="7"/>
      <c r="F833" s="7"/>
      <c r="G833" s="7" t="str">
        <f t="shared" si="60"/>
        <v/>
      </c>
      <c r="H833" s="7" t="str">
        <f t="shared" si="61"/>
        <v/>
      </c>
      <c r="I833" s="7" t="str">
        <f t="shared" si="62"/>
        <v/>
      </c>
      <c r="J833" s="7" t="str">
        <f t="shared" si="63"/>
        <v/>
      </c>
      <c r="K833" s="7" t="str">
        <f t="shared" si="64"/>
        <v/>
      </c>
    </row>
    <row r="834" spans="2:11" x14ac:dyDescent="0.25">
      <c r="B834" s="10" t="str">
        <f>IF(ROW(A828)&lt;=MAX(add!$A:$A),ROW($A828),"")</f>
        <v/>
      </c>
      <c r="C834" s="6"/>
      <c r="D834" s="7"/>
      <c r="E834" s="7"/>
      <c r="F834" s="7"/>
      <c r="G834" s="7" t="str">
        <f t="shared" si="60"/>
        <v/>
      </c>
      <c r="H834" s="7" t="str">
        <f t="shared" si="61"/>
        <v/>
      </c>
      <c r="I834" s="7" t="str">
        <f t="shared" si="62"/>
        <v/>
      </c>
      <c r="J834" s="7" t="str">
        <f t="shared" si="63"/>
        <v/>
      </c>
      <c r="K834" s="7" t="str">
        <f t="shared" si="64"/>
        <v/>
      </c>
    </row>
    <row r="835" spans="2:11" x14ac:dyDescent="0.25">
      <c r="B835" s="10" t="str">
        <f>IF(ROW(A829)&lt;=MAX(add!$A:$A),ROW($A829),"")</f>
        <v/>
      </c>
      <c r="C835" s="6"/>
      <c r="D835" s="7"/>
      <c r="E835" s="7"/>
      <c r="F835" s="7"/>
      <c r="G835" s="7" t="str">
        <f t="shared" si="60"/>
        <v/>
      </c>
      <c r="H835" s="7" t="str">
        <f t="shared" si="61"/>
        <v/>
      </c>
      <c r="I835" s="7" t="str">
        <f t="shared" si="62"/>
        <v/>
      </c>
      <c r="J835" s="7" t="str">
        <f t="shared" si="63"/>
        <v/>
      </c>
      <c r="K835" s="7" t="str">
        <f t="shared" si="64"/>
        <v/>
      </c>
    </row>
    <row r="836" spans="2:11" x14ac:dyDescent="0.25">
      <c r="B836" s="10" t="str">
        <f>IF(ROW(A830)&lt;=MAX(add!$A:$A),ROW($A830),"")</f>
        <v/>
      </c>
      <c r="C836" s="6"/>
      <c r="D836" s="7"/>
      <c r="E836" s="7"/>
      <c r="F836" s="7"/>
      <c r="G836" s="7" t="str">
        <f t="shared" si="60"/>
        <v/>
      </c>
      <c r="H836" s="7" t="str">
        <f t="shared" si="61"/>
        <v/>
      </c>
      <c r="I836" s="7" t="str">
        <f t="shared" si="62"/>
        <v/>
      </c>
      <c r="J836" s="7" t="str">
        <f t="shared" si="63"/>
        <v/>
      </c>
      <c r="K836" s="7" t="str">
        <f t="shared" si="64"/>
        <v/>
      </c>
    </row>
    <row r="837" spans="2:11" x14ac:dyDescent="0.25">
      <c r="B837" s="10" t="str">
        <f>IF(ROW(A831)&lt;=MAX(add!$A:$A),ROW($A831),"")</f>
        <v/>
      </c>
      <c r="C837" s="6"/>
      <c r="D837" s="7"/>
      <c r="E837" s="7"/>
      <c r="F837" s="7"/>
      <c r="G837" s="7" t="str">
        <f t="shared" si="60"/>
        <v/>
      </c>
      <c r="H837" s="7" t="str">
        <f t="shared" si="61"/>
        <v/>
      </c>
      <c r="I837" s="7" t="str">
        <f t="shared" si="62"/>
        <v/>
      </c>
      <c r="J837" s="7" t="str">
        <f t="shared" si="63"/>
        <v/>
      </c>
      <c r="K837" s="7" t="str">
        <f t="shared" si="64"/>
        <v/>
      </c>
    </row>
    <row r="838" spans="2:11" x14ac:dyDescent="0.25">
      <c r="B838" s="10" t="str">
        <f>IF(ROW(A832)&lt;=MAX(add!$A:$A),ROW($A832),"")</f>
        <v/>
      </c>
      <c r="C838" s="6"/>
      <c r="D838" s="7"/>
      <c r="E838" s="7"/>
      <c r="F838" s="7"/>
      <c r="G838" s="7" t="str">
        <f t="shared" si="60"/>
        <v/>
      </c>
      <c r="H838" s="7" t="str">
        <f t="shared" si="61"/>
        <v/>
      </c>
      <c r="I838" s="7" t="str">
        <f t="shared" si="62"/>
        <v/>
      </c>
      <c r="J838" s="7" t="str">
        <f t="shared" si="63"/>
        <v/>
      </c>
      <c r="K838" s="7" t="str">
        <f t="shared" si="64"/>
        <v/>
      </c>
    </row>
    <row r="839" spans="2:11" x14ac:dyDescent="0.25">
      <c r="B839" s="10" t="str">
        <f>IF(ROW(A833)&lt;=MAX(add!$A:$A),ROW($A833),"")</f>
        <v/>
      </c>
      <c r="C839" s="6"/>
      <c r="D839" s="7"/>
      <c r="E839" s="7"/>
      <c r="F839" s="7"/>
      <c r="G839" s="7" t="str">
        <f t="shared" ref="G839:G902" si="65">IF(B839="","",SUMIF(ADDRES,B839,ADDFV))</f>
        <v/>
      </c>
      <c r="H839" s="7" t="str">
        <f t="shared" ref="H839:H902" si="66">IF(B839="","",INDEX(RFC,MATCH(B839,ADDRES,0),0))</f>
        <v/>
      </c>
      <c r="I839" s="7" t="str">
        <f t="shared" ref="I839:I902" si="67">IF(B839="","",SUMIF(ADDRES,B839,EXFC))</f>
        <v/>
      </c>
      <c r="J839" s="7" t="str">
        <f t="shared" ref="J839:J902" si="68">IF(B839="","",INDEX(RTV,MATCH(B839,ADDRES,0),0))</f>
        <v/>
      </c>
      <c r="K839" s="7" t="str">
        <f t="shared" si="64"/>
        <v/>
      </c>
    </row>
    <row r="840" spans="2:11" x14ac:dyDescent="0.25">
      <c r="B840" s="10" t="str">
        <f>IF(ROW(A834)&lt;=MAX(add!$A:$A),ROW($A834),"")</f>
        <v/>
      </c>
      <c r="C840" s="6"/>
      <c r="D840" s="7"/>
      <c r="E840" s="7"/>
      <c r="F840" s="7"/>
      <c r="G840" s="7" t="str">
        <f t="shared" si="65"/>
        <v/>
      </c>
      <c r="H840" s="7" t="str">
        <f t="shared" si="66"/>
        <v/>
      </c>
      <c r="I840" s="7" t="str">
        <f t="shared" si="67"/>
        <v/>
      </c>
      <c r="J840" s="7" t="str">
        <f t="shared" si="68"/>
        <v/>
      </c>
      <c r="K840" s="7" t="str">
        <f t="shared" si="64"/>
        <v/>
      </c>
    </row>
    <row r="841" spans="2:11" x14ac:dyDescent="0.25">
      <c r="B841" s="10" t="str">
        <f>IF(ROW(A835)&lt;=MAX(add!$A:$A),ROW($A835),"")</f>
        <v/>
      </c>
      <c r="C841" s="6"/>
      <c r="D841" s="7"/>
      <c r="E841" s="7"/>
      <c r="F841" s="7"/>
      <c r="G841" s="7" t="str">
        <f t="shared" si="65"/>
        <v/>
      </c>
      <c r="H841" s="7" t="str">
        <f t="shared" si="66"/>
        <v/>
      </c>
      <c r="I841" s="7" t="str">
        <f t="shared" si="67"/>
        <v/>
      </c>
      <c r="J841" s="7" t="str">
        <f t="shared" si="68"/>
        <v/>
      </c>
      <c r="K841" s="7" t="str">
        <f t="shared" ref="K841:K904" si="69">IFERROR((K840+G841+H841)-(I841+J841),"")</f>
        <v/>
      </c>
    </row>
    <row r="842" spans="2:11" x14ac:dyDescent="0.25">
      <c r="B842" s="10" t="str">
        <f>IF(ROW(A836)&lt;=MAX(add!$A:$A),ROW($A836),"")</f>
        <v/>
      </c>
      <c r="C842" s="6"/>
      <c r="D842" s="7"/>
      <c r="E842" s="7"/>
      <c r="F842" s="7"/>
      <c r="G842" s="7" t="str">
        <f t="shared" si="65"/>
        <v/>
      </c>
      <c r="H842" s="7" t="str">
        <f t="shared" si="66"/>
        <v/>
      </c>
      <c r="I842" s="7" t="str">
        <f t="shared" si="67"/>
        <v/>
      </c>
      <c r="J842" s="7" t="str">
        <f t="shared" si="68"/>
        <v/>
      </c>
      <c r="K842" s="7" t="str">
        <f t="shared" si="69"/>
        <v/>
      </c>
    </row>
    <row r="843" spans="2:11" x14ac:dyDescent="0.25">
      <c r="B843" s="10" t="str">
        <f>IF(ROW(A837)&lt;=MAX(add!$A:$A),ROW($A837),"")</f>
        <v/>
      </c>
      <c r="C843" s="6"/>
      <c r="D843" s="7"/>
      <c r="E843" s="7"/>
      <c r="F843" s="7"/>
      <c r="G843" s="7" t="str">
        <f t="shared" si="65"/>
        <v/>
      </c>
      <c r="H843" s="7" t="str">
        <f t="shared" si="66"/>
        <v/>
      </c>
      <c r="I843" s="7" t="str">
        <f t="shared" si="67"/>
        <v/>
      </c>
      <c r="J843" s="7" t="str">
        <f t="shared" si="68"/>
        <v/>
      </c>
      <c r="K843" s="7" t="str">
        <f t="shared" si="69"/>
        <v/>
      </c>
    </row>
    <row r="844" spans="2:11" x14ac:dyDescent="0.25">
      <c r="B844" s="10" t="str">
        <f>IF(ROW(A838)&lt;=MAX(add!$A:$A),ROW($A838),"")</f>
        <v/>
      </c>
      <c r="C844" s="6"/>
      <c r="D844" s="7"/>
      <c r="E844" s="7"/>
      <c r="F844" s="7"/>
      <c r="G844" s="7" t="str">
        <f t="shared" si="65"/>
        <v/>
      </c>
      <c r="H844" s="7" t="str">
        <f t="shared" si="66"/>
        <v/>
      </c>
      <c r="I844" s="7" t="str">
        <f t="shared" si="67"/>
        <v/>
      </c>
      <c r="J844" s="7" t="str">
        <f t="shared" si="68"/>
        <v/>
      </c>
      <c r="K844" s="7" t="str">
        <f t="shared" si="69"/>
        <v/>
      </c>
    </row>
    <row r="845" spans="2:11" x14ac:dyDescent="0.25">
      <c r="B845" s="10" t="str">
        <f>IF(ROW(A839)&lt;=MAX(add!$A:$A),ROW($A839),"")</f>
        <v/>
      </c>
      <c r="C845" s="6"/>
      <c r="D845" s="7"/>
      <c r="E845" s="7"/>
      <c r="F845" s="7"/>
      <c r="G845" s="7" t="str">
        <f t="shared" si="65"/>
        <v/>
      </c>
      <c r="H845" s="7" t="str">
        <f t="shared" si="66"/>
        <v/>
      </c>
      <c r="I845" s="7" t="str">
        <f t="shared" si="67"/>
        <v/>
      </c>
      <c r="J845" s="7" t="str">
        <f t="shared" si="68"/>
        <v/>
      </c>
      <c r="K845" s="7" t="str">
        <f t="shared" si="69"/>
        <v/>
      </c>
    </row>
    <row r="846" spans="2:11" x14ac:dyDescent="0.25">
      <c r="B846" s="10" t="str">
        <f>IF(ROW(A840)&lt;=MAX(add!$A:$A),ROW($A840),"")</f>
        <v/>
      </c>
      <c r="C846" s="6"/>
      <c r="D846" s="7"/>
      <c r="E846" s="7"/>
      <c r="F846" s="7"/>
      <c r="G846" s="7" t="str">
        <f t="shared" si="65"/>
        <v/>
      </c>
      <c r="H846" s="7" t="str">
        <f t="shared" si="66"/>
        <v/>
      </c>
      <c r="I846" s="7" t="str">
        <f t="shared" si="67"/>
        <v/>
      </c>
      <c r="J846" s="7" t="str">
        <f t="shared" si="68"/>
        <v/>
      </c>
      <c r="K846" s="7" t="str">
        <f t="shared" si="69"/>
        <v/>
      </c>
    </row>
    <row r="847" spans="2:11" x14ac:dyDescent="0.25">
      <c r="B847" s="10" t="str">
        <f>IF(ROW(A841)&lt;=MAX(add!$A:$A),ROW($A841),"")</f>
        <v/>
      </c>
      <c r="C847" s="6"/>
      <c r="D847" s="7"/>
      <c r="E847" s="7"/>
      <c r="F847" s="7"/>
      <c r="G847" s="7" t="str">
        <f t="shared" si="65"/>
        <v/>
      </c>
      <c r="H847" s="7" t="str">
        <f t="shared" si="66"/>
        <v/>
      </c>
      <c r="I847" s="7" t="str">
        <f t="shared" si="67"/>
        <v/>
      </c>
      <c r="J847" s="7" t="str">
        <f t="shared" si="68"/>
        <v/>
      </c>
      <c r="K847" s="7" t="str">
        <f t="shared" si="69"/>
        <v/>
      </c>
    </row>
    <row r="848" spans="2:11" x14ac:dyDescent="0.25">
      <c r="B848" s="10" t="str">
        <f>IF(ROW(A842)&lt;=MAX(add!$A:$A),ROW($A842),"")</f>
        <v/>
      </c>
      <c r="C848" s="6"/>
      <c r="D848" s="7"/>
      <c r="E848" s="7"/>
      <c r="F848" s="7"/>
      <c r="G848" s="7" t="str">
        <f t="shared" si="65"/>
        <v/>
      </c>
      <c r="H848" s="7" t="str">
        <f t="shared" si="66"/>
        <v/>
      </c>
      <c r="I848" s="7" t="str">
        <f t="shared" si="67"/>
        <v/>
      </c>
      <c r="J848" s="7" t="str">
        <f t="shared" si="68"/>
        <v/>
      </c>
      <c r="K848" s="7" t="str">
        <f t="shared" si="69"/>
        <v/>
      </c>
    </row>
    <row r="849" spans="2:11" x14ac:dyDescent="0.25">
      <c r="B849" s="10" t="str">
        <f>IF(ROW(A843)&lt;=MAX(add!$A:$A),ROW($A843),"")</f>
        <v/>
      </c>
      <c r="C849" s="6"/>
      <c r="D849" s="7"/>
      <c r="E849" s="7"/>
      <c r="F849" s="7"/>
      <c r="G849" s="7" t="str">
        <f t="shared" si="65"/>
        <v/>
      </c>
      <c r="H849" s="7" t="str">
        <f t="shared" si="66"/>
        <v/>
      </c>
      <c r="I849" s="7" t="str">
        <f t="shared" si="67"/>
        <v/>
      </c>
      <c r="J849" s="7" t="str">
        <f t="shared" si="68"/>
        <v/>
      </c>
      <c r="K849" s="7" t="str">
        <f t="shared" si="69"/>
        <v/>
      </c>
    </row>
    <row r="850" spans="2:11" x14ac:dyDescent="0.25">
      <c r="B850" s="10" t="str">
        <f>IF(ROW(A844)&lt;=MAX(add!$A:$A),ROW($A844),"")</f>
        <v/>
      </c>
      <c r="C850" s="6"/>
      <c r="D850" s="7"/>
      <c r="E850" s="7"/>
      <c r="F850" s="7"/>
      <c r="G850" s="7" t="str">
        <f t="shared" si="65"/>
        <v/>
      </c>
      <c r="H850" s="7" t="str">
        <f t="shared" si="66"/>
        <v/>
      </c>
      <c r="I850" s="7" t="str">
        <f t="shared" si="67"/>
        <v/>
      </c>
      <c r="J850" s="7" t="str">
        <f t="shared" si="68"/>
        <v/>
      </c>
      <c r="K850" s="7" t="str">
        <f t="shared" si="69"/>
        <v/>
      </c>
    </row>
    <row r="851" spans="2:11" x14ac:dyDescent="0.25">
      <c r="B851" s="10" t="str">
        <f>IF(ROW(A845)&lt;=MAX(add!$A:$A),ROW($A845),"")</f>
        <v/>
      </c>
      <c r="C851" s="6"/>
      <c r="D851" s="7"/>
      <c r="E851" s="7"/>
      <c r="F851" s="7"/>
      <c r="G851" s="7" t="str">
        <f t="shared" si="65"/>
        <v/>
      </c>
      <c r="H851" s="7" t="str">
        <f t="shared" si="66"/>
        <v/>
      </c>
      <c r="I851" s="7" t="str">
        <f t="shared" si="67"/>
        <v/>
      </c>
      <c r="J851" s="7" t="str">
        <f t="shared" si="68"/>
        <v/>
      </c>
      <c r="K851" s="7" t="str">
        <f t="shared" si="69"/>
        <v/>
      </c>
    </row>
    <row r="852" spans="2:11" x14ac:dyDescent="0.25">
      <c r="B852" s="10" t="str">
        <f>IF(ROW(A846)&lt;=MAX(add!$A:$A),ROW($A846),"")</f>
        <v/>
      </c>
      <c r="C852" s="6"/>
      <c r="D852" s="7"/>
      <c r="E852" s="7"/>
      <c r="F852" s="7"/>
      <c r="G852" s="7" t="str">
        <f t="shared" si="65"/>
        <v/>
      </c>
      <c r="H852" s="7" t="str">
        <f t="shared" si="66"/>
        <v/>
      </c>
      <c r="I852" s="7" t="str">
        <f t="shared" si="67"/>
        <v/>
      </c>
      <c r="J852" s="7" t="str">
        <f t="shared" si="68"/>
        <v/>
      </c>
      <c r="K852" s="7" t="str">
        <f t="shared" si="69"/>
        <v/>
      </c>
    </row>
    <row r="853" spans="2:11" x14ac:dyDescent="0.25">
      <c r="B853" s="10" t="str">
        <f>IF(ROW(A847)&lt;=MAX(add!$A:$A),ROW($A847),"")</f>
        <v/>
      </c>
      <c r="C853" s="6"/>
      <c r="D853" s="7"/>
      <c r="E853" s="7"/>
      <c r="F853" s="7"/>
      <c r="G853" s="7" t="str">
        <f t="shared" si="65"/>
        <v/>
      </c>
      <c r="H853" s="7" t="str">
        <f t="shared" si="66"/>
        <v/>
      </c>
      <c r="I853" s="7" t="str">
        <f t="shared" si="67"/>
        <v/>
      </c>
      <c r="J853" s="7" t="str">
        <f t="shared" si="68"/>
        <v/>
      </c>
      <c r="K853" s="7" t="str">
        <f t="shared" si="69"/>
        <v/>
      </c>
    </row>
    <row r="854" spans="2:11" x14ac:dyDescent="0.25">
      <c r="B854" s="10" t="str">
        <f>IF(ROW(A848)&lt;=MAX(add!$A:$A),ROW($A848),"")</f>
        <v/>
      </c>
      <c r="C854" s="6"/>
      <c r="D854" s="7"/>
      <c r="E854" s="7"/>
      <c r="F854" s="7"/>
      <c r="G854" s="7" t="str">
        <f t="shared" si="65"/>
        <v/>
      </c>
      <c r="H854" s="7" t="str">
        <f t="shared" si="66"/>
        <v/>
      </c>
      <c r="I854" s="7" t="str">
        <f t="shared" si="67"/>
        <v/>
      </c>
      <c r="J854" s="7" t="str">
        <f t="shared" si="68"/>
        <v/>
      </c>
      <c r="K854" s="7" t="str">
        <f t="shared" si="69"/>
        <v/>
      </c>
    </row>
    <row r="855" spans="2:11" x14ac:dyDescent="0.25">
      <c r="B855" s="10" t="str">
        <f>IF(ROW(A849)&lt;=MAX(add!$A:$A),ROW($A849),"")</f>
        <v/>
      </c>
      <c r="C855" s="6"/>
      <c r="D855" s="7"/>
      <c r="E855" s="7"/>
      <c r="F855" s="7"/>
      <c r="G855" s="7" t="str">
        <f t="shared" si="65"/>
        <v/>
      </c>
      <c r="H855" s="7" t="str">
        <f t="shared" si="66"/>
        <v/>
      </c>
      <c r="I855" s="7" t="str">
        <f t="shared" si="67"/>
        <v/>
      </c>
      <c r="J855" s="7" t="str">
        <f t="shared" si="68"/>
        <v/>
      </c>
      <c r="K855" s="7" t="str">
        <f t="shared" si="69"/>
        <v/>
      </c>
    </row>
    <row r="856" spans="2:11" x14ac:dyDescent="0.25">
      <c r="B856" s="10" t="str">
        <f>IF(ROW(A850)&lt;=MAX(add!$A:$A),ROW($A850),"")</f>
        <v/>
      </c>
      <c r="C856" s="6"/>
      <c r="D856" s="7"/>
      <c r="E856" s="7"/>
      <c r="F856" s="7"/>
      <c r="G856" s="7" t="str">
        <f t="shared" si="65"/>
        <v/>
      </c>
      <c r="H856" s="7" t="str">
        <f t="shared" si="66"/>
        <v/>
      </c>
      <c r="I856" s="7" t="str">
        <f t="shared" si="67"/>
        <v/>
      </c>
      <c r="J856" s="7" t="str">
        <f t="shared" si="68"/>
        <v/>
      </c>
      <c r="K856" s="7" t="str">
        <f t="shared" si="69"/>
        <v/>
      </c>
    </row>
    <row r="857" spans="2:11" x14ac:dyDescent="0.25">
      <c r="B857" s="10" t="str">
        <f>IF(ROW(A851)&lt;=MAX(add!$A:$A),ROW($A851),"")</f>
        <v/>
      </c>
      <c r="C857" s="6"/>
      <c r="D857" s="7"/>
      <c r="E857" s="7"/>
      <c r="F857" s="7"/>
      <c r="G857" s="7" t="str">
        <f t="shared" si="65"/>
        <v/>
      </c>
      <c r="H857" s="7" t="str">
        <f t="shared" si="66"/>
        <v/>
      </c>
      <c r="I857" s="7" t="str">
        <f t="shared" si="67"/>
        <v/>
      </c>
      <c r="J857" s="7" t="str">
        <f t="shared" si="68"/>
        <v/>
      </c>
      <c r="K857" s="7" t="str">
        <f t="shared" si="69"/>
        <v/>
      </c>
    </row>
    <row r="858" spans="2:11" x14ac:dyDescent="0.25">
      <c r="B858" s="10" t="str">
        <f>IF(ROW(A852)&lt;=MAX(add!$A:$A),ROW($A852),"")</f>
        <v/>
      </c>
      <c r="C858" s="6"/>
      <c r="D858" s="7"/>
      <c r="E858" s="7"/>
      <c r="F858" s="7"/>
      <c r="G858" s="7" t="str">
        <f t="shared" si="65"/>
        <v/>
      </c>
      <c r="H858" s="7" t="str">
        <f t="shared" si="66"/>
        <v/>
      </c>
      <c r="I858" s="7" t="str">
        <f t="shared" si="67"/>
        <v/>
      </c>
      <c r="J858" s="7" t="str">
        <f t="shared" si="68"/>
        <v/>
      </c>
      <c r="K858" s="7" t="str">
        <f t="shared" si="69"/>
        <v/>
      </c>
    </row>
    <row r="859" spans="2:11" x14ac:dyDescent="0.25">
      <c r="B859" s="10" t="str">
        <f>IF(ROW(A853)&lt;=MAX(add!$A:$A),ROW($A853),"")</f>
        <v/>
      </c>
      <c r="C859" s="6"/>
      <c r="D859" s="7"/>
      <c r="E859" s="7"/>
      <c r="F859" s="7"/>
      <c r="G859" s="7" t="str">
        <f t="shared" si="65"/>
        <v/>
      </c>
      <c r="H859" s="7" t="str">
        <f t="shared" si="66"/>
        <v/>
      </c>
      <c r="I859" s="7" t="str">
        <f t="shared" si="67"/>
        <v/>
      </c>
      <c r="J859" s="7" t="str">
        <f t="shared" si="68"/>
        <v/>
      </c>
      <c r="K859" s="7" t="str">
        <f t="shared" si="69"/>
        <v/>
      </c>
    </row>
    <row r="860" spans="2:11" x14ac:dyDescent="0.25">
      <c r="B860" s="10" t="str">
        <f>IF(ROW(A854)&lt;=MAX(add!$A:$A),ROW($A854),"")</f>
        <v/>
      </c>
      <c r="C860" s="6"/>
      <c r="D860" s="7"/>
      <c r="E860" s="7"/>
      <c r="F860" s="7"/>
      <c r="G860" s="7" t="str">
        <f t="shared" si="65"/>
        <v/>
      </c>
      <c r="H860" s="7" t="str">
        <f t="shared" si="66"/>
        <v/>
      </c>
      <c r="I860" s="7" t="str">
        <f t="shared" si="67"/>
        <v/>
      </c>
      <c r="J860" s="7" t="str">
        <f t="shared" si="68"/>
        <v/>
      </c>
      <c r="K860" s="7" t="str">
        <f t="shared" si="69"/>
        <v/>
      </c>
    </row>
    <row r="861" spans="2:11" x14ac:dyDescent="0.25">
      <c r="B861" s="10" t="str">
        <f>IF(ROW(A855)&lt;=MAX(add!$A:$A),ROW($A855),"")</f>
        <v/>
      </c>
      <c r="C861" s="6"/>
      <c r="D861" s="7"/>
      <c r="E861" s="7"/>
      <c r="F861" s="7"/>
      <c r="G861" s="7" t="str">
        <f t="shared" si="65"/>
        <v/>
      </c>
      <c r="H861" s="7" t="str">
        <f t="shared" si="66"/>
        <v/>
      </c>
      <c r="I861" s="7" t="str">
        <f t="shared" si="67"/>
        <v/>
      </c>
      <c r="J861" s="7" t="str">
        <f t="shared" si="68"/>
        <v/>
      </c>
      <c r="K861" s="7" t="str">
        <f t="shared" si="69"/>
        <v/>
      </c>
    </row>
    <row r="862" spans="2:11" x14ac:dyDescent="0.25">
      <c r="B862" s="10" t="str">
        <f>IF(ROW(A856)&lt;=MAX(add!$A:$A),ROW($A856),"")</f>
        <v/>
      </c>
      <c r="C862" s="6"/>
      <c r="D862" s="7"/>
      <c r="E862" s="7"/>
      <c r="F862" s="7"/>
      <c r="G862" s="7" t="str">
        <f t="shared" si="65"/>
        <v/>
      </c>
      <c r="H862" s="7" t="str">
        <f t="shared" si="66"/>
        <v/>
      </c>
      <c r="I862" s="7" t="str">
        <f t="shared" si="67"/>
        <v/>
      </c>
      <c r="J862" s="7" t="str">
        <f t="shared" si="68"/>
        <v/>
      </c>
      <c r="K862" s="7" t="str">
        <f t="shared" si="69"/>
        <v/>
      </c>
    </row>
    <row r="863" spans="2:11" x14ac:dyDescent="0.25">
      <c r="B863" s="10" t="str">
        <f>IF(ROW(A857)&lt;=MAX(add!$A:$A),ROW($A857),"")</f>
        <v/>
      </c>
      <c r="C863" s="6"/>
      <c r="D863" s="7"/>
      <c r="E863" s="7"/>
      <c r="F863" s="7"/>
      <c r="G863" s="7" t="str">
        <f t="shared" si="65"/>
        <v/>
      </c>
      <c r="H863" s="7" t="str">
        <f t="shared" si="66"/>
        <v/>
      </c>
      <c r="I863" s="7" t="str">
        <f t="shared" si="67"/>
        <v/>
      </c>
      <c r="J863" s="7" t="str">
        <f t="shared" si="68"/>
        <v/>
      </c>
      <c r="K863" s="7" t="str">
        <f t="shared" si="69"/>
        <v/>
      </c>
    </row>
    <row r="864" spans="2:11" x14ac:dyDescent="0.25">
      <c r="B864" s="10" t="str">
        <f>IF(ROW(A858)&lt;=MAX(add!$A:$A),ROW($A858),"")</f>
        <v/>
      </c>
      <c r="C864" s="6"/>
      <c r="D864" s="7"/>
      <c r="E864" s="7"/>
      <c r="F864" s="7"/>
      <c r="G864" s="7" t="str">
        <f t="shared" si="65"/>
        <v/>
      </c>
      <c r="H864" s="7" t="str">
        <f t="shared" si="66"/>
        <v/>
      </c>
      <c r="I864" s="7" t="str">
        <f t="shared" si="67"/>
        <v/>
      </c>
      <c r="J864" s="7" t="str">
        <f t="shared" si="68"/>
        <v/>
      </c>
      <c r="K864" s="7" t="str">
        <f t="shared" si="69"/>
        <v/>
      </c>
    </row>
    <row r="865" spans="2:11" x14ac:dyDescent="0.25">
      <c r="B865" s="10" t="str">
        <f>IF(ROW(A859)&lt;=MAX(add!$A:$A),ROW($A859),"")</f>
        <v/>
      </c>
      <c r="C865" s="6"/>
      <c r="D865" s="7"/>
      <c r="E865" s="7"/>
      <c r="F865" s="7"/>
      <c r="G865" s="7" t="str">
        <f t="shared" si="65"/>
        <v/>
      </c>
      <c r="H865" s="7" t="str">
        <f t="shared" si="66"/>
        <v/>
      </c>
      <c r="I865" s="7" t="str">
        <f t="shared" si="67"/>
        <v/>
      </c>
      <c r="J865" s="7" t="str">
        <f t="shared" si="68"/>
        <v/>
      </c>
      <c r="K865" s="7" t="str">
        <f t="shared" si="69"/>
        <v/>
      </c>
    </row>
    <row r="866" spans="2:11" x14ac:dyDescent="0.25">
      <c r="B866" s="10" t="str">
        <f>IF(ROW(A860)&lt;=MAX(add!$A:$A),ROW($A860),"")</f>
        <v/>
      </c>
      <c r="C866" s="6"/>
      <c r="D866" s="7"/>
      <c r="E866" s="7"/>
      <c r="F866" s="7"/>
      <c r="G866" s="7" t="str">
        <f t="shared" si="65"/>
        <v/>
      </c>
      <c r="H866" s="7" t="str">
        <f t="shared" si="66"/>
        <v/>
      </c>
      <c r="I866" s="7" t="str">
        <f t="shared" si="67"/>
        <v/>
      </c>
      <c r="J866" s="7" t="str">
        <f t="shared" si="68"/>
        <v/>
      </c>
      <c r="K866" s="7" t="str">
        <f t="shared" si="69"/>
        <v/>
      </c>
    </row>
    <row r="867" spans="2:11" x14ac:dyDescent="0.25">
      <c r="B867" s="10" t="str">
        <f>IF(ROW(A861)&lt;=MAX(add!$A:$A),ROW($A861),"")</f>
        <v/>
      </c>
      <c r="C867" s="6"/>
      <c r="D867" s="7"/>
      <c r="E867" s="7"/>
      <c r="F867" s="7"/>
      <c r="G867" s="7" t="str">
        <f t="shared" si="65"/>
        <v/>
      </c>
      <c r="H867" s="7" t="str">
        <f t="shared" si="66"/>
        <v/>
      </c>
      <c r="I867" s="7" t="str">
        <f t="shared" si="67"/>
        <v/>
      </c>
      <c r="J867" s="7" t="str">
        <f t="shared" si="68"/>
        <v/>
      </c>
      <c r="K867" s="7" t="str">
        <f t="shared" si="69"/>
        <v/>
      </c>
    </row>
    <row r="868" spans="2:11" x14ac:dyDescent="0.25">
      <c r="B868" s="10" t="str">
        <f>IF(ROW(A862)&lt;=MAX(add!$A:$A),ROW($A862),"")</f>
        <v/>
      </c>
      <c r="C868" s="6"/>
      <c r="D868" s="7"/>
      <c r="E868" s="7"/>
      <c r="F868" s="7"/>
      <c r="G868" s="7" t="str">
        <f t="shared" si="65"/>
        <v/>
      </c>
      <c r="H868" s="7" t="str">
        <f t="shared" si="66"/>
        <v/>
      </c>
      <c r="I868" s="7" t="str">
        <f t="shared" si="67"/>
        <v/>
      </c>
      <c r="J868" s="7" t="str">
        <f t="shared" si="68"/>
        <v/>
      </c>
      <c r="K868" s="7" t="str">
        <f t="shared" si="69"/>
        <v/>
      </c>
    </row>
    <row r="869" spans="2:11" x14ac:dyDescent="0.25">
      <c r="B869" s="10" t="str">
        <f>IF(ROW(A863)&lt;=MAX(add!$A:$A),ROW($A863),"")</f>
        <v/>
      </c>
      <c r="C869" s="6"/>
      <c r="D869" s="7"/>
      <c r="E869" s="7"/>
      <c r="F869" s="7"/>
      <c r="G869" s="7" t="str">
        <f t="shared" si="65"/>
        <v/>
      </c>
      <c r="H869" s="7" t="str">
        <f t="shared" si="66"/>
        <v/>
      </c>
      <c r="I869" s="7" t="str">
        <f t="shared" si="67"/>
        <v/>
      </c>
      <c r="J869" s="7" t="str">
        <f t="shared" si="68"/>
        <v/>
      </c>
      <c r="K869" s="7" t="str">
        <f t="shared" si="69"/>
        <v/>
      </c>
    </row>
    <row r="870" spans="2:11" x14ac:dyDescent="0.25">
      <c r="B870" s="10" t="str">
        <f>IF(ROW(A864)&lt;=MAX(add!$A:$A),ROW($A864),"")</f>
        <v/>
      </c>
      <c r="C870" s="6"/>
      <c r="D870" s="7"/>
      <c r="E870" s="7"/>
      <c r="F870" s="7"/>
      <c r="G870" s="7" t="str">
        <f t="shared" si="65"/>
        <v/>
      </c>
      <c r="H870" s="7" t="str">
        <f t="shared" si="66"/>
        <v/>
      </c>
      <c r="I870" s="7" t="str">
        <f t="shared" si="67"/>
        <v/>
      </c>
      <c r="J870" s="7" t="str">
        <f t="shared" si="68"/>
        <v/>
      </c>
      <c r="K870" s="7" t="str">
        <f t="shared" si="69"/>
        <v/>
      </c>
    </row>
    <row r="871" spans="2:11" x14ac:dyDescent="0.25">
      <c r="B871" s="10" t="str">
        <f>IF(ROW(A865)&lt;=MAX(add!$A:$A),ROW($A865),"")</f>
        <v/>
      </c>
      <c r="C871" s="6"/>
      <c r="D871" s="7"/>
      <c r="E871" s="7"/>
      <c r="F871" s="7"/>
      <c r="G871" s="7" t="str">
        <f t="shared" si="65"/>
        <v/>
      </c>
      <c r="H871" s="7" t="str">
        <f t="shared" si="66"/>
        <v/>
      </c>
      <c r="I871" s="7" t="str">
        <f t="shared" si="67"/>
        <v/>
      </c>
      <c r="J871" s="7" t="str">
        <f t="shared" si="68"/>
        <v/>
      </c>
      <c r="K871" s="7" t="str">
        <f t="shared" si="69"/>
        <v/>
      </c>
    </row>
    <row r="872" spans="2:11" x14ac:dyDescent="0.25">
      <c r="B872" s="10" t="str">
        <f>IF(ROW(A866)&lt;=MAX(add!$A:$A),ROW($A866),"")</f>
        <v/>
      </c>
      <c r="C872" s="6"/>
      <c r="D872" s="7"/>
      <c r="E872" s="7"/>
      <c r="F872" s="7"/>
      <c r="G872" s="7" t="str">
        <f t="shared" si="65"/>
        <v/>
      </c>
      <c r="H872" s="7" t="str">
        <f t="shared" si="66"/>
        <v/>
      </c>
      <c r="I872" s="7" t="str">
        <f t="shared" si="67"/>
        <v/>
      </c>
      <c r="J872" s="7" t="str">
        <f t="shared" si="68"/>
        <v/>
      </c>
      <c r="K872" s="7" t="str">
        <f t="shared" si="69"/>
        <v/>
      </c>
    </row>
    <row r="873" spans="2:11" x14ac:dyDescent="0.25">
      <c r="B873" s="10" t="str">
        <f>IF(ROW(A867)&lt;=MAX(add!$A:$A),ROW($A867),"")</f>
        <v/>
      </c>
      <c r="C873" s="6"/>
      <c r="D873" s="7"/>
      <c r="E873" s="7"/>
      <c r="F873" s="7"/>
      <c r="G873" s="7" t="str">
        <f t="shared" si="65"/>
        <v/>
      </c>
      <c r="H873" s="7" t="str">
        <f t="shared" si="66"/>
        <v/>
      </c>
      <c r="I873" s="7" t="str">
        <f t="shared" si="67"/>
        <v/>
      </c>
      <c r="J873" s="7" t="str">
        <f t="shared" si="68"/>
        <v/>
      </c>
      <c r="K873" s="7" t="str">
        <f t="shared" si="69"/>
        <v/>
      </c>
    </row>
    <row r="874" spans="2:11" x14ac:dyDescent="0.25">
      <c r="B874" s="10" t="str">
        <f>IF(ROW(A868)&lt;=MAX(add!$A:$A),ROW($A868),"")</f>
        <v/>
      </c>
      <c r="C874" s="6"/>
      <c r="D874" s="7"/>
      <c r="E874" s="7"/>
      <c r="F874" s="7"/>
      <c r="G874" s="7" t="str">
        <f t="shared" si="65"/>
        <v/>
      </c>
      <c r="H874" s="7" t="str">
        <f t="shared" si="66"/>
        <v/>
      </c>
      <c r="I874" s="7" t="str">
        <f t="shared" si="67"/>
        <v/>
      </c>
      <c r="J874" s="7" t="str">
        <f t="shared" si="68"/>
        <v/>
      </c>
      <c r="K874" s="7" t="str">
        <f t="shared" si="69"/>
        <v/>
      </c>
    </row>
    <row r="875" spans="2:11" x14ac:dyDescent="0.25">
      <c r="B875" s="10" t="str">
        <f>IF(ROW(A869)&lt;=MAX(add!$A:$A),ROW($A869),"")</f>
        <v/>
      </c>
      <c r="C875" s="6"/>
      <c r="D875" s="7"/>
      <c r="E875" s="7"/>
      <c r="F875" s="7"/>
      <c r="G875" s="7" t="str">
        <f t="shared" si="65"/>
        <v/>
      </c>
      <c r="H875" s="7" t="str">
        <f t="shared" si="66"/>
        <v/>
      </c>
      <c r="I875" s="7" t="str">
        <f t="shared" si="67"/>
        <v/>
      </c>
      <c r="J875" s="7" t="str">
        <f t="shared" si="68"/>
        <v/>
      </c>
      <c r="K875" s="7" t="str">
        <f t="shared" si="69"/>
        <v/>
      </c>
    </row>
    <row r="876" spans="2:11" x14ac:dyDescent="0.25">
      <c r="B876" s="10" t="str">
        <f>IF(ROW(A870)&lt;=MAX(add!$A:$A),ROW($A870),"")</f>
        <v/>
      </c>
      <c r="C876" s="6"/>
      <c r="D876" s="7"/>
      <c r="E876" s="7"/>
      <c r="F876" s="7"/>
      <c r="G876" s="7" t="str">
        <f t="shared" si="65"/>
        <v/>
      </c>
      <c r="H876" s="7" t="str">
        <f t="shared" si="66"/>
        <v/>
      </c>
      <c r="I876" s="7" t="str">
        <f t="shared" si="67"/>
        <v/>
      </c>
      <c r="J876" s="7" t="str">
        <f t="shared" si="68"/>
        <v/>
      </c>
      <c r="K876" s="7" t="str">
        <f t="shared" si="69"/>
        <v/>
      </c>
    </row>
    <row r="877" spans="2:11" x14ac:dyDescent="0.25">
      <c r="B877" s="10" t="str">
        <f>IF(ROW(A871)&lt;=MAX(add!$A:$A),ROW($A871),"")</f>
        <v/>
      </c>
      <c r="C877" s="6"/>
      <c r="D877" s="7"/>
      <c r="E877" s="7"/>
      <c r="F877" s="7"/>
      <c r="G877" s="7" t="str">
        <f t="shared" si="65"/>
        <v/>
      </c>
      <c r="H877" s="7" t="str">
        <f t="shared" si="66"/>
        <v/>
      </c>
      <c r="I877" s="7" t="str">
        <f t="shared" si="67"/>
        <v/>
      </c>
      <c r="J877" s="7" t="str">
        <f t="shared" si="68"/>
        <v/>
      </c>
      <c r="K877" s="7" t="str">
        <f t="shared" si="69"/>
        <v/>
      </c>
    </row>
    <row r="878" spans="2:11" x14ac:dyDescent="0.25">
      <c r="B878" s="10" t="str">
        <f>IF(ROW(A872)&lt;=MAX(add!$A:$A),ROW($A872),"")</f>
        <v/>
      </c>
      <c r="C878" s="6"/>
      <c r="D878" s="7"/>
      <c r="E878" s="7"/>
      <c r="F878" s="7"/>
      <c r="G878" s="7" t="str">
        <f t="shared" si="65"/>
        <v/>
      </c>
      <c r="H878" s="7" t="str">
        <f t="shared" si="66"/>
        <v/>
      </c>
      <c r="I878" s="7" t="str">
        <f t="shared" si="67"/>
        <v/>
      </c>
      <c r="J878" s="7" t="str">
        <f t="shared" si="68"/>
        <v/>
      </c>
      <c r="K878" s="7" t="str">
        <f t="shared" si="69"/>
        <v/>
      </c>
    </row>
    <row r="879" spans="2:11" x14ac:dyDescent="0.25">
      <c r="B879" s="10" t="str">
        <f>IF(ROW(A873)&lt;=MAX(add!$A:$A),ROW($A873),"")</f>
        <v/>
      </c>
      <c r="C879" s="6"/>
      <c r="D879" s="7"/>
      <c r="E879" s="7"/>
      <c r="F879" s="7"/>
      <c r="G879" s="7" t="str">
        <f t="shared" si="65"/>
        <v/>
      </c>
      <c r="H879" s="7" t="str">
        <f t="shared" si="66"/>
        <v/>
      </c>
      <c r="I879" s="7" t="str">
        <f t="shared" si="67"/>
        <v/>
      </c>
      <c r="J879" s="7" t="str">
        <f t="shared" si="68"/>
        <v/>
      </c>
      <c r="K879" s="7" t="str">
        <f t="shared" si="69"/>
        <v/>
      </c>
    </row>
    <row r="880" spans="2:11" x14ac:dyDescent="0.25">
      <c r="B880" s="10" t="str">
        <f>IF(ROW(A874)&lt;=MAX(add!$A:$A),ROW($A874),"")</f>
        <v/>
      </c>
      <c r="C880" s="6"/>
      <c r="D880" s="7"/>
      <c r="E880" s="7"/>
      <c r="F880" s="7"/>
      <c r="G880" s="7" t="str">
        <f t="shared" si="65"/>
        <v/>
      </c>
      <c r="H880" s="7" t="str">
        <f t="shared" si="66"/>
        <v/>
      </c>
      <c r="I880" s="7" t="str">
        <f t="shared" si="67"/>
        <v/>
      </c>
      <c r="J880" s="7" t="str">
        <f t="shared" si="68"/>
        <v/>
      </c>
      <c r="K880" s="7" t="str">
        <f t="shared" si="69"/>
        <v/>
      </c>
    </row>
    <row r="881" spans="2:11" x14ac:dyDescent="0.25">
      <c r="B881" s="10" t="str">
        <f>IF(ROW(A875)&lt;=MAX(add!$A:$A),ROW($A875),"")</f>
        <v/>
      </c>
      <c r="C881" s="6"/>
      <c r="D881" s="7"/>
      <c r="E881" s="7"/>
      <c r="F881" s="7"/>
      <c r="G881" s="7" t="str">
        <f t="shared" si="65"/>
        <v/>
      </c>
      <c r="H881" s="7" t="str">
        <f t="shared" si="66"/>
        <v/>
      </c>
      <c r="I881" s="7" t="str">
        <f t="shared" si="67"/>
        <v/>
      </c>
      <c r="J881" s="7" t="str">
        <f t="shared" si="68"/>
        <v/>
      </c>
      <c r="K881" s="7" t="str">
        <f t="shared" si="69"/>
        <v/>
      </c>
    </row>
    <row r="882" spans="2:11" x14ac:dyDescent="0.25">
      <c r="B882" s="10" t="str">
        <f>IF(ROW(A876)&lt;=MAX(add!$A:$A),ROW($A876),"")</f>
        <v/>
      </c>
      <c r="C882" s="6"/>
      <c r="D882" s="7"/>
      <c r="E882" s="7"/>
      <c r="F882" s="7"/>
      <c r="G882" s="7" t="str">
        <f t="shared" si="65"/>
        <v/>
      </c>
      <c r="H882" s="7" t="str">
        <f t="shared" si="66"/>
        <v/>
      </c>
      <c r="I882" s="7" t="str">
        <f t="shared" si="67"/>
        <v/>
      </c>
      <c r="J882" s="7" t="str">
        <f t="shared" si="68"/>
        <v/>
      </c>
      <c r="K882" s="7" t="str">
        <f t="shared" si="69"/>
        <v/>
      </c>
    </row>
    <row r="883" spans="2:11" x14ac:dyDescent="0.25">
      <c r="B883" s="10" t="str">
        <f>IF(ROW(A877)&lt;=MAX(add!$A:$A),ROW($A877),"")</f>
        <v/>
      </c>
      <c r="C883" s="6"/>
      <c r="D883" s="7"/>
      <c r="E883" s="7"/>
      <c r="F883" s="7"/>
      <c r="G883" s="7" t="str">
        <f t="shared" si="65"/>
        <v/>
      </c>
      <c r="H883" s="7" t="str">
        <f t="shared" si="66"/>
        <v/>
      </c>
      <c r="I883" s="7" t="str">
        <f t="shared" si="67"/>
        <v/>
      </c>
      <c r="J883" s="7" t="str">
        <f t="shared" si="68"/>
        <v/>
      </c>
      <c r="K883" s="7" t="str">
        <f t="shared" si="69"/>
        <v/>
      </c>
    </row>
    <row r="884" spans="2:11" x14ac:dyDescent="0.25">
      <c r="B884" s="10" t="str">
        <f>IF(ROW(A878)&lt;=MAX(add!$A:$A),ROW($A878),"")</f>
        <v/>
      </c>
      <c r="C884" s="6"/>
      <c r="D884" s="7"/>
      <c r="E884" s="7"/>
      <c r="F884" s="7"/>
      <c r="G884" s="7" t="str">
        <f t="shared" si="65"/>
        <v/>
      </c>
      <c r="H884" s="7" t="str">
        <f t="shared" si="66"/>
        <v/>
      </c>
      <c r="I884" s="7" t="str">
        <f t="shared" si="67"/>
        <v/>
      </c>
      <c r="J884" s="7" t="str">
        <f t="shared" si="68"/>
        <v/>
      </c>
      <c r="K884" s="7" t="str">
        <f t="shared" si="69"/>
        <v/>
      </c>
    </row>
    <row r="885" spans="2:11" x14ac:dyDescent="0.25">
      <c r="B885" s="10" t="str">
        <f>IF(ROW(A879)&lt;=MAX(add!$A:$A),ROW($A879),"")</f>
        <v/>
      </c>
      <c r="C885" s="6"/>
      <c r="D885" s="7"/>
      <c r="E885" s="7"/>
      <c r="F885" s="7"/>
      <c r="G885" s="7" t="str">
        <f t="shared" si="65"/>
        <v/>
      </c>
      <c r="H885" s="7" t="str">
        <f t="shared" si="66"/>
        <v/>
      </c>
      <c r="I885" s="7" t="str">
        <f t="shared" si="67"/>
        <v/>
      </c>
      <c r="J885" s="7" t="str">
        <f t="shared" si="68"/>
        <v/>
      </c>
      <c r="K885" s="7" t="str">
        <f t="shared" si="69"/>
        <v/>
      </c>
    </row>
    <row r="886" spans="2:11" x14ac:dyDescent="0.25">
      <c r="B886" s="10" t="str">
        <f>IF(ROW(A880)&lt;=MAX(add!$A:$A),ROW($A880),"")</f>
        <v/>
      </c>
      <c r="C886" s="6"/>
      <c r="D886" s="7"/>
      <c r="E886" s="7"/>
      <c r="F886" s="7"/>
      <c r="G886" s="7" t="str">
        <f t="shared" si="65"/>
        <v/>
      </c>
      <c r="H886" s="7" t="str">
        <f t="shared" si="66"/>
        <v/>
      </c>
      <c r="I886" s="7" t="str">
        <f t="shared" si="67"/>
        <v/>
      </c>
      <c r="J886" s="7" t="str">
        <f t="shared" si="68"/>
        <v/>
      </c>
      <c r="K886" s="7" t="str">
        <f t="shared" si="69"/>
        <v/>
      </c>
    </row>
    <row r="887" spans="2:11" x14ac:dyDescent="0.25">
      <c r="B887" s="10" t="str">
        <f>IF(ROW(A881)&lt;=MAX(add!$A:$A),ROW($A881),"")</f>
        <v/>
      </c>
      <c r="C887" s="6"/>
      <c r="D887" s="7"/>
      <c r="E887" s="7"/>
      <c r="F887" s="7"/>
      <c r="G887" s="7" t="str">
        <f t="shared" si="65"/>
        <v/>
      </c>
      <c r="H887" s="7" t="str">
        <f t="shared" si="66"/>
        <v/>
      </c>
      <c r="I887" s="7" t="str">
        <f t="shared" si="67"/>
        <v/>
      </c>
      <c r="J887" s="7" t="str">
        <f t="shared" si="68"/>
        <v/>
      </c>
      <c r="K887" s="7" t="str">
        <f t="shared" si="69"/>
        <v/>
      </c>
    </row>
    <row r="888" spans="2:11" x14ac:dyDescent="0.25">
      <c r="B888" s="10" t="str">
        <f>IF(ROW(A882)&lt;=MAX(add!$A:$A),ROW($A882),"")</f>
        <v/>
      </c>
      <c r="C888" s="6"/>
      <c r="D888" s="7"/>
      <c r="E888" s="7"/>
      <c r="F888" s="7"/>
      <c r="G888" s="7" t="str">
        <f t="shared" si="65"/>
        <v/>
      </c>
      <c r="H888" s="7" t="str">
        <f t="shared" si="66"/>
        <v/>
      </c>
      <c r="I888" s="7" t="str">
        <f t="shared" si="67"/>
        <v/>
      </c>
      <c r="J888" s="7" t="str">
        <f t="shared" si="68"/>
        <v/>
      </c>
      <c r="K888" s="7" t="str">
        <f t="shared" si="69"/>
        <v/>
      </c>
    </row>
    <row r="889" spans="2:11" x14ac:dyDescent="0.25">
      <c r="B889" s="10" t="str">
        <f>IF(ROW(A883)&lt;=MAX(add!$A:$A),ROW($A883),"")</f>
        <v/>
      </c>
      <c r="C889" s="6"/>
      <c r="D889" s="7"/>
      <c r="E889" s="7"/>
      <c r="F889" s="7"/>
      <c r="G889" s="7" t="str">
        <f t="shared" si="65"/>
        <v/>
      </c>
      <c r="H889" s="7" t="str">
        <f t="shared" si="66"/>
        <v/>
      </c>
      <c r="I889" s="7" t="str">
        <f t="shared" si="67"/>
        <v/>
      </c>
      <c r="J889" s="7" t="str">
        <f t="shared" si="68"/>
        <v/>
      </c>
      <c r="K889" s="7" t="str">
        <f t="shared" si="69"/>
        <v/>
      </c>
    </row>
    <row r="890" spans="2:11" x14ac:dyDescent="0.25">
      <c r="B890" s="10" t="str">
        <f>IF(ROW(A884)&lt;=MAX(add!$A:$A),ROW($A884),"")</f>
        <v/>
      </c>
      <c r="C890" s="6"/>
      <c r="D890" s="7"/>
      <c r="E890" s="7"/>
      <c r="F890" s="7"/>
      <c r="G890" s="7" t="str">
        <f t="shared" si="65"/>
        <v/>
      </c>
      <c r="H890" s="7" t="str">
        <f t="shared" si="66"/>
        <v/>
      </c>
      <c r="I890" s="7" t="str">
        <f t="shared" si="67"/>
        <v/>
      </c>
      <c r="J890" s="7" t="str">
        <f t="shared" si="68"/>
        <v/>
      </c>
      <c r="K890" s="7" t="str">
        <f t="shared" si="69"/>
        <v/>
      </c>
    </row>
    <row r="891" spans="2:11" x14ac:dyDescent="0.25">
      <c r="B891" s="10" t="str">
        <f>IF(ROW(A885)&lt;=MAX(add!$A:$A),ROW($A885),"")</f>
        <v/>
      </c>
      <c r="C891" s="6"/>
      <c r="D891" s="7"/>
      <c r="E891" s="7"/>
      <c r="F891" s="7"/>
      <c r="G891" s="7" t="str">
        <f t="shared" si="65"/>
        <v/>
      </c>
      <c r="H891" s="7" t="str">
        <f t="shared" si="66"/>
        <v/>
      </c>
      <c r="I891" s="7" t="str">
        <f t="shared" si="67"/>
        <v/>
      </c>
      <c r="J891" s="7" t="str">
        <f t="shared" si="68"/>
        <v/>
      </c>
      <c r="K891" s="7" t="str">
        <f t="shared" si="69"/>
        <v/>
      </c>
    </row>
    <row r="892" spans="2:11" x14ac:dyDescent="0.25">
      <c r="B892" s="10" t="str">
        <f>IF(ROW(A886)&lt;=MAX(add!$A:$A),ROW($A886),"")</f>
        <v/>
      </c>
      <c r="C892" s="6"/>
      <c r="D892" s="7"/>
      <c r="E892" s="7"/>
      <c r="F892" s="7"/>
      <c r="G892" s="7" t="str">
        <f t="shared" si="65"/>
        <v/>
      </c>
      <c r="H892" s="7" t="str">
        <f t="shared" si="66"/>
        <v/>
      </c>
      <c r="I892" s="7" t="str">
        <f t="shared" si="67"/>
        <v/>
      </c>
      <c r="J892" s="7" t="str">
        <f t="shared" si="68"/>
        <v/>
      </c>
      <c r="K892" s="7" t="str">
        <f t="shared" si="69"/>
        <v/>
      </c>
    </row>
    <row r="893" spans="2:11" x14ac:dyDescent="0.25">
      <c r="B893" s="10" t="str">
        <f>IF(ROW(A887)&lt;=MAX(add!$A:$A),ROW($A887),"")</f>
        <v/>
      </c>
      <c r="C893" s="6"/>
      <c r="D893" s="7"/>
      <c r="E893" s="7"/>
      <c r="F893" s="7"/>
      <c r="G893" s="7" t="str">
        <f t="shared" si="65"/>
        <v/>
      </c>
      <c r="H893" s="7" t="str">
        <f t="shared" si="66"/>
        <v/>
      </c>
      <c r="I893" s="7" t="str">
        <f t="shared" si="67"/>
        <v/>
      </c>
      <c r="J893" s="7" t="str">
        <f t="shared" si="68"/>
        <v/>
      </c>
      <c r="K893" s="7" t="str">
        <f t="shared" si="69"/>
        <v/>
      </c>
    </row>
    <row r="894" spans="2:11" x14ac:dyDescent="0.25">
      <c r="B894" s="10" t="str">
        <f>IF(ROW(A888)&lt;=MAX(add!$A:$A),ROW($A888),"")</f>
        <v/>
      </c>
      <c r="C894" s="6"/>
      <c r="D894" s="7"/>
      <c r="E894" s="7"/>
      <c r="F894" s="7"/>
      <c r="G894" s="7" t="str">
        <f t="shared" si="65"/>
        <v/>
      </c>
      <c r="H894" s="7" t="str">
        <f t="shared" si="66"/>
        <v/>
      </c>
      <c r="I894" s="7" t="str">
        <f t="shared" si="67"/>
        <v/>
      </c>
      <c r="J894" s="7" t="str">
        <f t="shared" si="68"/>
        <v/>
      </c>
      <c r="K894" s="7" t="str">
        <f t="shared" si="69"/>
        <v/>
      </c>
    </row>
    <row r="895" spans="2:11" x14ac:dyDescent="0.25">
      <c r="B895" s="10" t="str">
        <f>IF(ROW(A889)&lt;=MAX(add!$A:$A),ROW($A889),"")</f>
        <v/>
      </c>
      <c r="C895" s="6"/>
      <c r="D895" s="7"/>
      <c r="E895" s="7"/>
      <c r="F895" s="7"/>
      <c r="G895" s="7" t="str">
        <f t="shared" si="65"/>
        <v/>
      </c>
      <c r="H895" s="7" t="str">
        <f t="shared" si="66"/>
        <v/>
      </c>
      <c r="I895" s="7" t="str">
        <f t="shared" si="67"/>
        <v/>
      </c>
      <c r="J895" s="7" t="str">
        <f t="shared" si="68"/>
        <v/>
      </c>
      <c r="K895" s="7" t="str">
        <f t="shared" si="69"/>
        <v/>
      </c>
    </row>
    <row r="896" spans="2:11" x14ac:dyDescent="0.25">
      <c r="B896" s="10" t="str">
        <f>IF(ROW(A890)&lt;=MAX(add!$A:$A),ROW($A890),"")</f>
        <v/>
      </c>
      <c r="C896" s="6"/>
      <c r="D896" s="7"/>
      <c r="E896" s="7"/>
      <c r="F896" s="7"/>
      <c r="G896" s="7" t="str">
        <f t="shared" si="65"/>
        <v/>
      </c>
      <c r="H896" s="7" t="str">
        <f t="shared" si="66"/>
        <v/>
      </c>
      <c r="I896" s="7" t="str">
        <f t="shared" si="67"/>
        <v/>
      </c>
      <c r="J896" s="7" t="str">
        <f t="shared" si="68"/>
        <v/>
      </c>
      <c r="K896" s="7" t="str">
        <f t="shared" si="69"/>
        <v/>
      </c>
    </row>
    <row r="897" spans="2:11" x14ac:dyDescent="0.25">
      <c r="B897" s="10" t="str">
        <f>IF(ROW(A891)&lt;=MAX(add!$A:$A),ROW($A891),"")</f>
        <v/>
      </c>
      <c r="C897" s="6"/>
      <c r="D897" s="7"/>
      <c r="E897" s="7"/>
      <c r="F897" s="7"/>
      <c r="G897" s="7" t="str">
        <f t="shared" si="65"/>
        <v/>
      </c>
      <c r="H897" s="7" t="str">
        <f t="shared" si="66"/>
        <v/>
      </c>
      <c r="I897" s="7" t="str">
        <f t="shared" si="67"/>
        <v/>
      </c>
      <c r="J897" s="7" t="str">
        <f t="shared" si="68"/>
        <v/>
      </c>
      <c r="K897" s="7" t="str">
        <f t="shared" si="69"/>
        <v/>
      </c>
    </row>
    <row r="898" spans="2:11" x14ac:dyDescent="0.25">
      <c r="B898" s="10" t="str">
        <f>IF(ROW(A892)&lt;=MAX(add!$A:$A),ROW($A892),"")</f>
        <v/>
      </c>
      <c r="C898" s="6"/>
      <c r="D898" s="7"/>
      <c r="E898" s="7"/>
      <c r="F898" s="7"/>
      <c r="G898" s="7" t="str">
        <f t="shared" si="65"/>
        <v/>
      </c>
      <c r="H898" s="7" t="str">
        <f t="shared" si="66"/>
        <v/>
      </c>
      <c r="I898" s="7" t="str">
        <f t="shared" si="67"/>
        <v/>
      </c>
      <c r="J898" s="7" t="str">
        <f t="shared" si="68"/>
        <v/>
      </c>
      <c r="K898" s="7" t="str">
        <f t="shared" si="69"/>
        <v/>
      </c>
    </row>
    <row r="899" spans="2:11" x14ac:dyDescent="0.25">
      <c r="B899" s="10" t="str">
        <f>IF(ROW(A893)&lt;=MAX(add!$A:$A),ROW($A893),"")</f>
        <v/>
      </c>
      <c r="C899" s="6"/>
      <c r="D899" s="7"/>
      <c r="E899" s="7"/>
      <c r="F899" s="7"/>
      <c r="G899" s="7" t="str">
        <f t="shared" si="65"/>
        <v/>
      </c>
      <c r="H899" s="7" t="str">
        <f t="shared" si="66"/>
        <v/>
      </c>
      <c r="I899" s="7" t="str">
        <f t="shared" si="67"/>
        <v/>
      </c>
      <c r="J899" s="7" t="str">
        <f t="shared" si="68"/>
        <v/>
      </c>
      <c r="K899" s="7" t="str">
        <f t="shared" si="69"/>
        <v/>
      </c>
    </row>
    <row r="900" spans="2:11" x14ac:dyDescent="0.25">
      <c r="B900" s="10" t="str">
        <f>IF(ROW(A894)&lt;=MAX(add!$A:$A),ROW($A894),"")</f>
        <v/>
      </c>
      <c r="C900" s="6"/>
      <c r="D900" s="7"/>
      <c r="E900" s="7"/>
      <c r="F900" s="7"/>
      <c r="G900" s="7" t="str">
        <f t="shared" si="65"/>
        <v/>
      </c>
      <c r="H900" s="7" t="str">
        <f t="shared" si="66"/>
        <v/>
      </c>
      <c r="I900" s="7" t="str">
        <f t="shared" si="67"/>
        <v/>
      </c>
      <c r="J900" s="7" t="str">
        <f t="shared" si="68"/>
        <v/>
      </c>
      <c r="K900" s="7" t="str">
        <f t="shared" si="69"/>
        <v/>
      </c>
    </row>
    <row r="901" spans="2:11" x14ac:dyDescent="0.25">
      <c r="B901" s="10" t="str">
        <f>IF(ROW(A895)&lt;=MAX(add!$A:$A),ROW($A895),"")</f>
        <v/>
      </c>
      <c r="C901" s="6"/>
      <c r="D901" s="7"/>
      <c r="E901" s="7"/>
      <c r="F901" s="7"/>
      <c r="G901" s="7" t="str">
        <f t="shared" si="65"/>
        <v/>
      </c>
      <c r="H901" s="7" t="str">
        <f t="shared" si="66"/>
        <v/>
      </c>
      <c r="I901" s="7" t="str">
        <f t="shared" si="67"/>
        <v/>
      </c>
      <c r="J901" s="7" t="str">
        <f t="shared" si="68"/>
        <v/>
      </c>
      <c r="K901" s="7" t="str">
        <f t="shared" si="69"/>
        <v/>
      </c>
    </row>
    <row r="902" spans="2:11" x14ac:dyDescent="0.25">
      <c r="B902" s="10" t="str">
        <f>IF(ROW(A896)&lt;=MAX(add!$A:$A),ROW($A896),"")</f>
        <v/>
      </c>
      <c r="C902" s="6"/>
      <c r="D902" s="7"/>
      <c r="E902" s="7"/>
      <c r="F902" s="7"/>
      <c r="G902" s="7" t="str">
        <f t="shared" si="65"/>
        <v/>
      </c>
      <c r="H902" s="7" t="str">
        <f t="shared" si="66"/>
        <v/>
      </c>
      <c r="I902" s="7" t="str">
        <f t="shared" si="67"/>
        <v/>
      </c>
      <c r="J902" s="7" t="str">
        <f t="shared" si="68"/>
        <v/>
      </c>
      <c r="K902" s="7" t="str">
        <f t="shared" si="69"/>
        <v/>
      </c>
    </row>
    <row r="903" spans="2:11" x14ac:dyDescent="0.25">
      <c r="B903" s="10" t="str">
        <f>IF(ROW(A897)&lt;=MAX(add!$A:$A),ROW($A897),"")</f>
        <v/>
      </c>
      <c r="C903" s="6"/>
      <c r="D903" s="7"/>
      <c r="E903" s="7"/>
      <c r="F903" s="7"/>
      <c r="G903" s="7" t="str">
        <f t="shared" ref="G903:G966" si="70">IF(B903="","",SUMIF(ADDRES,B903,ADDFV))</f>
        <v/>
      </c>
      <c r="H903" s="7" t="str">
        <f t="shared" ref="H903:H966" si="71">IF(B903="","",INDEX(RFC,MATCH(B903,ADDRES,0),0))</f>
        <v/>
      </c>
      <c r="I903" s="7" t="str">
        <f t="shared" ref="I903:I966" si="72">IF(B903="","",SUMIF(ADDRES,B903,EXFC))</f>
        <v/>
      </c>
      <c r="J903" s="7" t="str">
        <f t="shared" ref="J903:J966" si="73">IF(B903="","",INDEX(RTV,MATCH(B903,ADDRES,0),0))</f>
        <v/>
      </c>
      <c r="K903" s="7" t="str">
        <f t="shared" si="69"/>
        <v/>
      </c>
    </row>
    <row r="904" spans="2:11" x14ac:dyDescent="0.25">
      <c r="B904" s="10" t="str">
        <f>IF(ROW(A898)&lt;=MAX(add!$A:$A),ROW($A898),"")</f>
        <v/>
      </c>
      <c r="C904" s="6"/>
      <c r="D904" s="7"/>
      <c r="E904" s="7"/>
      <c r="F904" s="7"/>
      <c r="G904" s="7" t="str">
        <f t="shared" si="70"/>
        <v/>
      </c>
      <c r="H904" s="7" t="str">
        <f t="shared" si="71"/>
        <v/>
      </c>
      <c r="I904" s="7" t="str">
        <f t="shared" si="72"/>
        <v/>
      </c>
      <c r="J904" s="7" t="str">
        <f t="shared" si="73"/>
        <v/>
      </c>
      <c r="K904" s="7" t="str">
        <f t="shared" si="69"/>
        <v/>
      </c>
    </row>
    <row r="905" spans="2:11" x14ac:dyDescent="0.25">
      <c r="B905" s="10" t="str">
        <f>IF(ROW(A899)&lt;=MAX(add!$A:$A),ROW($A899),"")</f>
        <v/>
      </c>
      <c r="C905" s="6"/>
      <c r="D905" s="7"/>
      <c r="E905" s="7"/>
      <c r="F905" s="7"/>
      <c r="G905" s="7" t="str">
        <f t="shared" si="70"/>
        <v/>
      </c>
      <c r="H905" s="7" t="str">
        <f t="shared" si="71"/>
        <v/>
      </c>
      <c r="I905" s="7" t="str">
        <f t="shared" si="72"/>
        <v/>
      </c>
      <c r="J905" s="7" t="str">
        <f t="shared" si="73"/>
        <v/>
      </c>
      <c r="K905" s="7" t="str">
        <f t="shared" ref="K905:K968" si="74">IFERROR((K904+G905+H905)-(I905+J905),"")</f>
        <v/>
      </c>
    </row>
    <row r="906" spans="2:11" x14ac:dyDescent="0.25">
      <c r="B906" s="10" t="str">
        <f>IF(ROW(A900)&lt;=MAX(add!$A:$A),ROW($A900),"")</f>
        <v/>
      </c>
      <c r="C906" s="6"/>
      <c r="D906" s="7"/>
      <c r="E906" s="7"/>
      <c r="F906" s="7"/>
      <c r="G906" s="7" t="str">
        <f t="shared" si="70"/>
        <v/>
      </c>
      <c r="H906" s="7" t="str">
        <f t="shared" si="71"/>
        <v/>
      </c>
      <c r="I906" s="7" t="str">
        <f t="shared" si="72"/>
        <v/>
      </c>
      <c r="J906" s="7" t="str">
        <f t="shared" si="73"/>
        <v/>
      </c>
      <c r="K906" s="7" t="str">
        <f t="shared" si="74"/>
        <v/>
      </c>
    </row>
    <row r="907" spans="2:11" x14ac:dyDescent="0.25">
      <c r="B907" s="10" t="str">
        <f>IF(ROW(A901)&lt;=MAX(add!$A:$A),ROW($A901),"")</f>
        <v/>
      </c>
      <c r="C907" s="6"/>
      <c r="D907" s="7"/>
      <c r="E907" s="7"/>
      <c r="F907" s="7"/>
      <c r="G907" s="7" t="str">
        <f t="shared" si="70"/>
        <v/>
      </c>
      <c r="H907" s="7" t="str">
        <f t="shared" si="71"/>
        <v/>
      </c>
      <c r="I907" s="7" t="str">
        <f t="shared" si="72"/>
        <v/>
      </c>
      <c r="J907" s="7" t="str">
        <f t="shared" si="73"/>
        <v/>
      </c>
      <c r="K907" s="7" t="str">
        <f t="shared" si="74"/>
        <v/>
      </c>
    </row>
    <row r="908" spans="2:11" x14ac:dyDescent="0.25">
      <c r="B908" s="10" t="str">
        <f>IF(ROW(A902)&lt;=MAX(add!$A:$A),ROW($A902),"")</f>
        <v/>
      </c>
      <c r="C908" s="6"/>
      <c r="D908" s="7"/>
      <c r="E908" s="7"/>
      <c r="F908" s="7"/>
      <c r="G908" s="7" t="str">
        <f t="shared" si="70"/>
        <v/>
      </c>
      <c r="H908" s="7" t="str">
        <f t="shared" si="71"/>
        <v/>
      </c>
      <c r="I908" s="7" t="str">
        <f t="shared" si="72"/>
        <v/>
      </c>
      <c r="J908" s="7" t="str">
        <f t="shared" si="73"/>
        <v/>
      </c>
      <c r="K908" s="7" t="str">
        <f t="shared" si="74"/>
        <v/>
      </c>
    </row>
    <row r="909" spans="2:11" x14ac:dyDescent="0.25">
      <c r="B909" s="10" t="str">
        <f>IF(ROW(A903)&lt;=MAX(add!$A:$A),ROW($A903),"")</f>
        <v/>
      </c>
      <c r="C909" s="6"/>
      <c r="D909" s="7"/>
      <c r="E909" s="7"/>
      <c r="F909" s="7"/>
      <c r="G909" s="7" t="str">
        <f t="shared" si="70"/>
        <v/>
      </c>
      <c r="H909" s="7" t="str">
        <f t="shared" si="71"/>
        <v/>
      </c>
      <c r="I909" s="7" t="str">
        <f t="shared" si="72"/>
        <v/>
      </c>
      <c r="J909" s="7" t="str">
        <f t="shared" si="73"/>
        <v/>
      </c>
      <c r="K909" s="7" t="str">
        <f t="shared" si="74"/>
        <v/>
      </c>
    </row>
    <row r="910" spans="2:11" x14ac:dyDescent="0.25">
      <c r="B910" s="10" t="str">
        <f>IF(ROW(A904)&lt;=MAX(add!$A:$A),ROW($A904),"")</f>
        <v/>
      </c>
      <c r="C910" s="6"/>
      <c r="D910" s="7"/>
      <c r="E910" s="7"/>
      <c r="F910" s="7"/>
      <c r="G910" s="7" t="str">
        <f t="shared" si="70"/>
        <v/>
      </c>
      <c r="H910" s="7" t="str">
        <f t="shared" si="71"/>
        <v/>
      </c>
      <c r="I910" s="7" t="str">
        <f t="shared" si="72"/>
        <v/>
      </c>
      <c r="J910" s="7" t="str">
        <f t="shared" si="73"/>
        <v/>
      </c>
      <c r="K910" s="7" t="str">
        <f t="shared" si="74"/>
        <v/>
      </c>
    </row>
    <row r="911" spans="2:11" x14ac:dyDescent="0.25">
      <c r="B911" s="10" t="str">
        <f>IF(ROW(A905)&lt;=MAX(add!$A:$A),ROW($A905),"")</f>
        <v/>
      </c>
      <c r="C911" s="6"/>
      <c r="D911" s="7"/>
      <c r="E911" s="7"/>
      <c r="F911" s="7"/>
      <c r="G911" s="7" t="str">
        <f t="shared" si="70"/>
        <v/>
      </c>
      <c r="H911" s="7" t="str">
        <f t="shared" si="71"/>
        <v/>
      </c>
      <c r="I911" s="7" t="str">
        <f t="shared" si="72"/>
        <v/>
      </c>
      <c r="J911" s="7" t="str">
        <f t="shared" si="73"/>
        <v/>
      </c>
      <c r="K911" s="7" t="str">
        <f t="shared" si="74"/>
        <v/>
      </c>
    </row>
    <row r="912" spans="2:11" x14ac:dyDescent="0.25">
      <c r="B912" s="10" t="str">
        <f>IF(ROW(A906)&lt;=MAX(add!$A:$A),ROW($A906),"")</f>
        <v/>
      </c>
      <c r="C912" s="6"/>
      <c r="D912" s="7"/>
      <c r="E912" s="7"/>
      <c r="F912" s="7"/>
      <c r="G912" s="7" t="str">
        <f t="shared" si="70"/>
        <v/>
      </c>
      <c r="H912" s="7" t="str">
        <f t="shared" si="71"/>
        <v/>
      </c>
      <c r="I912" s="7" t="str">
        <f t="shared" si="72"/>
        <v/>
      </c>
      <c r="J912" s="7" t="str">
        <f t="shared" si="73"/>
        <v/>
      </c>
      <c r="K912" s="7" t="str">
        <f t="shared" si="74"/>
        <v/>
      </c>
    </row>
    <row r="913" spans="2:11" x14ac:dyDescent="0.25">
      <c r="B913" s="10" t="str">
        <f>IF(ROW(A907)&lt;=MAX(add!$A:$A),ROW($A907),"")</f>
        <v/>
      </c>
      <c r="C913" s="6"/>
      <c r="D913" s="7"/>
      <c r="E913" s="7"/>
      <c r="F913" s="7"/>
      <c r="G913" s="7" t="str">
        <f t="shared" si="70"/>
        <v/>
      </c>
      <c r="H913" s="7" t="str">
        <f t="shared" si="71"/>
        <v/>
      </c>
      <c r="I913" s="7" t="str">
        <f t="shared" si="72"/>
        <v/>
      </c>
      <c r="J913" s="7" t="str">
        <f t="shared" si="73"/>
        <v/>
      </c>
      <c r="K913" s="7" t="str">
        <f t="shared" si="74"/>
        <v/>
      </c>
    </row>
    <row r="914" spans="2:11" x14ac:dyDescent="0.25">
      <c r="B914" s="10" t="str">
        <f>IF(ROW(A908)&lt;=MAX(add!$A:$A),ROW($A908),"")</f>
        <v/>
      </c>
      <c r="C914" s="6"/>
      <c r="D914" s="7"/>
      <c r="E914" s="7"/>
      <c r="F914" s="7"/>
      <c r="G914" s="7" t="str">
        <f t="shared" si="70"/>
        <v/>
      </c>
      <c r="H914" s="7" t="str">
        <f t="shared" si="71"/>
        <v/>
      </c>
      <c r="I914" s="7" t="str">
        <f t="shared" si="72"/>
        <v/>
      </c>
      <c r="J914" s="7" t="str">
        <f t="shared" si="73"/>
        <v/>
      </c>
      <c r="K914" s="7" t="str">
        <f t="shared" si="74"/>
        <v/>
      </c>
    </row>
    <row r="915" spans="2:11" x14ac:dyDescent="0.25">
      <c r="B915" s="10" t="str">
        <f>IF(ROW(A909)&lt;=MAX(add!$A:$A),ROW($A909),"")</f>
        <v/>
      </c>
      <c r="C915" s="6"/>
      <c r="D915" s="7"/>
      <c r="E915" s="7"/>
      <c r="F915" s="7"/>
      <c r="G915" s="7" t="str">
        <f t="shared" si="70"/>
        <v/>
      </c>
      <c r="H915" s="7" t="str">
        <f t="shared" si="71"/>
        <v/>
      </c>
      <c r="I915" s="7" t="str">
        <f t="shared" si="72"/>
        <v/>
      </c>
      <c r="J915" s="7" t="str">
        <f t="shared" si="73"/>
        <v/>
      </c>
      <c r="K915" s="7" t="str">
        <f t="shared" si="74"/>
        <v/>
      </c>
    </row>
    <row r="916" spans="2:11" x14ac:dyDescent="0.25">
      <c r="B916" s="10" t="str">
        <f>IF(ROW(A910)&lt;=MAX(add!$A:$A),ROW($A910),"")</f>
        <v/>
      </c>
      <c r="C916" s="6"/>
      <c r="D916" s="7"/>
      <c r="E916" s="7"/>
      <c r="F916" s="7"/>
      <c r="G916" s="7" t="str">
        <f t="shared" si="70"/>
        <v/>
      </c>
      <c r="H916" s="7" t="str">
        <f t="shared" si="71"/>
        <v/>
      </c>
      <c r="I916" s="7" t="str">
        <f t="shared" si="72"/>
        <v/>
      </c>
      <c r="J916" s="7" t="str">
        <f t="shared" si="73"/>
        <v/>
      </c>
      <c r="K916" s="7" t="str">
        <f t="shared" si="74"/>
        <v/>
      </c>
    </row>
    <row r="917" spans="2:11" x14ac:dyDescent="0.25">
      <c r="B917" s="10" t="str">
        <f>IF(ROW(A911)&lt;=MAX(add!$A:$A),ROW($A911),"")</f>
        <v/>
      </c>
      <c r="C917" s="6"/>
      <c r="D917" s="7"/>
      <c r="E917" s="7"/>
      <c r="F917" s="7"/>
      <c r="G917" s="7" t="str">
        <f t="shared" si="70"/>
        <v/>
      </c>
      <c r="H917" s="7" t="str">
        <f t="shared" si="71"/>
        <v/>
      </c>
      <c r="I917" s="7" t="str">
        <f t="shared" si="72"/>
        <v/>
      </c>
      <c r="J917" s="7" t="str">
        <f t="shared" si="73"/>
        <v/>
      </c>
      <c r="K917" s="7" t="str">
        <f t="shared" si="74"/>
        <v/>
      </c>
    </row>
    <row r="918" spans="2:11" x14ac:dyDescent="0.25">
      <c r="B918" s="10" t="str">
        <f>IF(ROW(A912)&lt;=MAX(add!$A:$A),ROW($A912),"")</f>
        <v/>
      </c>
      <c r="C918" s="6"/>
      <c r="D918" s="7"/>
      <c r="E918" s="7"/>
      <c r="F918" s="7"/>
      <c r="G918" s="7" t="str">
        <f t="shared" si="70"/>
        <v/>
      </c>
      <c r="H918" s="7" t="str">
        <f t="shared" si="71"/>
        <v/>
      </c>
      <c r="I918" s="7" t="str">
        <f t="shared" si="72"/>
        <v/>
      </c>
      <c r="J918" s="7" t="str">
        <f t="shared" si="73"/>
        <v/>
      </c>
      <c r="K918" s="7" t="str">
        <f t="shared" si="74"/>
        <v/>
      </c>
    </row>
    <row r="919" spans="2:11" x14ac:dyDescent="0.25">
      <c r="B919" s="10" t="str">
        <f>IF(ROW(A913)&lt;=MAX(add!$A:$A),ROW($A913),"")</f>
        <v/>
      </c>
      <c r="C919" s="6"/>
      <c r="D919" s="7"/>
      <c r="E919" s="7"/>
      <c r="F919" s="7"/>
      <c r="G919" s="7" t="str">
        <f t="shared" si="70"/>
        <v/>
      </c>
      <c r="H919" s="7" t="str">
        <f t="shared" si="71"/>
        <v/>
      </c>
      <c r="I919" s="7" t="str">
        <f t="shared" si="72"/>
        <v/>
      </c>
      <c r="J919" s="7" t="str">
        <f t="shared" si="73"/>
        <v/>
      </c>
      <c r="K919" s="7" t="str">
        <f t="shared" si="74"/>
        <v/>
      </c>
    </row>
    <row r="920" spans="2:11" x14ac:dyDescent="0.25">
      <c r="B920" s="10" t="str">
        <f>IF(ROW(A914)&lt;=MAX(add!$A:$A),ROW($A914),"")</f>
        <v/>
      </c>
      <c r="C920" s="6"/>
      <c r="D920" s="7"/>
      <c r="E920" s="7"/>
      <c r="F920" s="7"/>
      <c r="G920" s="7" t="str">
        <f t="shared" si="70"/>
        <v/>
      </c>
      <c r="H920" s="7" t="str">
        <f t="shared" si="71"/>
        <v/>
      </c>
      <c r="I920" s="7" t="str">
        <f t="shared" si="72"/>
        <v/>
      </c>
      <c r="J920" s="7" t="str">
        <f t="shared" si="73"/>
        <v/>
      </c>
      <c r="K920" s="7" t="str">
        <f t="shared" si="74"/>
        <v/>
      </c>
    </row>
    <row r="921" spans="2:11" x14ac:dyDescent="0.25">
      <c r="B921" s="10" t="str">
        <f>IF(ROW(A915)&lt;=MAX(add!$A:$A),ROW($A915),"")</f>
        <v/>
      </c>
      <c r="C921" s="6"/>
      <c r="D921" s="7"/>
      <c r="E921" s="7"/>
      <c r="F921" s="7"/>
      <c r="G921" s="7" t="str">
        <f t="shared" si="70"/>
        <v/>
      </c>
      <c r="H921" s="7" t="str">
        <f t="shared" si="71"/>
        <v/>
      </c>
      <c r="I921" s="7" t="str">
        <f t="shared" si="72"/>
        <v/>
      </c>
      <c r="J921" s="7" t="str">
        <f t="shared" si="73"/>
        <v/>
      </c>
      <c r="K921" s="7" t="str">
        <f t="shared" si="74"/>
        <v/>
      </c>
    </row>
    <row r="922" spans="2:11" x14ac:dyDescent="0.25">
      <c r="B922" s="10" t="str">
        <f>IF(ROW(A916)&lt;=MAX(add!$A:$A),ROW($A916),"")</f>
        <v/>
      </c>
      <c r="C922" s="6"/>
      <c r="D922" s="7"/>
      <c r="E922" s="7"/>
      <c r="F922" s="7"/>
      <c r="G922" s="7" t="str">
        <f t="shared" si="70"/>
        <v/>
      </c>
      <c r="H922" s="7" t="str">
        <f t="shared" si="71"/>
        <v/>
      </c>
      <c r="I922" s="7" t="str">
        <f t="shared" si="72"/>
        <v/>
      </c>
      <c r="J922" s="7" t="str">
        <f t="shared" si="73"/>
        <v/>
      </c>
      <c r="K922" s="7" t="str">
        <f t="shared" si="74"/>
        <v/>
      </c>
    </row>
    <row r="923" spans="2:11" x14ac:dyDescent="0.25">
      <c r="B923" s="10" t="str">
        <f>IF(ROW(A917)&lt;=MAX(add!$A:$A),ROW($A917),"")</f>
        <v/>
      </c>
      <c r="C923" s="6"/>
      <c r="D923" s="7"/>
      <c r="E923" s="7"/>
      <c r="F923" s="7"/>
      <c r="G923" s="7" t="str">
        <f t="shared" si="70"/>
        <v/>
      </c>
      <c r="H923" s="7" t="str">
        <f t="shared" si="71"/>
        <v/>
      </c>
      <c r="I923" s="7" t="str">
        <f t="shared" si="72"/>
        <v/>
      </c>
      <c r="J923" s="7" t="str">
        <f t="shared" si="73"/>
        <v/>
      </c>
      <c r="K923" s="7" t="str">
        <f t="shared" si="74"/>
        <v/>
      </c>
    </row>
    <row r="924" spans="2:11" x14ac:dyDescent="0.25">
      <c r="B924" s="10" t="str">
        <f>IF(ROW(A918)&lt;=MAX(add!$A:$A),ROW($A918),"")</f>
        <v/>
      </c>
      <c r="C924" s="6"/>
      <c r="D924" s="7"/>
      <c r="E924" s="7"/>
      <c r="F924" s="7"/>
      <c r="G924" s="7" t="str">
        <f t="shared" si="70"/>
        <v/>
      </c>
      <c r="H924" s="7" t="str">
        <f t="shared" si="71"/>
        <v/>
      </c>
      <c r="I924" s="7" t="str">
        <f t="shared" si="72"/>
        <v/>
      </c>
      <c r="J924" s="7" t="str">
        <f t="shared" si="73"/>
        <v/>
      </c>
      <c r="K924" s="7" t="str">
        <f t="shared" si="74"/>
        <v/>
      </c>
    </row>
    <row r="925" spans="2:11" x14ac:dyDescent="0.25">
      <c r="B925" s="10" t="str">
        <f>IF(ROW(A919)&lt;=MAX(add!$A:$A),ROW($A919),"")</f>
        <v/>
      </c>
      <c r="C925" s="6"/>
      <c r="D925" s="7"/>
      <c r="E925" s="7"/>
      <c r="F925" s="7"/>
      <c r="G925" s="7" t="str">
        <f t="shared" si="70"/>
        <v/>
      </c>
      <c r="H925" s="7" t="str">
        <f t="shared" si="71"/>
        <v/>
      </c>
      <c r="I925" s="7" t="str">
        <f t="shared" si="72"/>
        <v/>
      </c>
      <c r="J925" s="7" t="str">
        <f t="shared" si="73"/>
        <v/>
      </c>
      <c r="K925" s="7" t="str">
        <f t="shared" si="74"/>
        <v/>
      </c>
    </row>
    <row r="926" spans="2:11" x14ac:dyDescent="0.25">
      <c r="B926" s="10" t="str">
        <f>IF(ROW(A920)&lt;=MAX(add!$A:$A),ROW($A920),"")</f>
        <v/>
      </c>
      <c r="C926" s="6"/>
      <c r="D926" s="7"/>
      <c r="E926" s="7"/>
      <c r="F926" s="7"/>
      <c r="G926" s="7" t="str">
        <f t="shared" si="70"/>
        <v/>
      </c>
      <c r="H926" s="7" t="str">
        <f t="shared" si="71"/>
        <v/>
      </c>
      <c r="I926" s="7" t="str">
        <f t="shared" si="72"/>
        <v/>
      </c>
      <c r="J926" s="7" t="str">
        <f t="shared" si="73"/>
        <v/>
      </c>
      <c r="K926" s="7" t="str">
        <f t="shared" si="74"/>
        <v/>
      </c>
    </row>
    <row r="927" spans="2:11" x14ac:dyDescent="0.25">
      <c r="B927" s="10" t="str">
        <f>IF(ROW(A921)&lt;=MAX(add!$A:$A),ROW($A921),"")</f>
        <v/>
      </c>
      <c r="C927" s="6"/>
      <c r="D927" s="7"/>
      <c r="E927" s="7"/>
      <c r="F927" s="7"/>
      <c r="G927" s="7" t="str">
        <f t="shared" si="70"/>
        <v/>
      </c>
      <c r="H927" s="7" t="str">
        <f t="shared" si="71"/>
        <v/>
      </c>
      <c r="I927" s="7" t="str">
        <f t="shared" si="72"/>
        <v/>
      </c>
      <c r="J927" s="7" t="str">
        <f t="shared" si="73"/>
        <v/>
      </c>
      <c r="K927" s="7" t="str">
        <f t="shared" si="74"/>
        <v/>
      </c>
    </row>
    <row r="928" spans="2:11" x14ac:dyDescent="0.25">
      <c r="B928" s="10" t="str">
        <f>IF(ROW(A922)&lt;=MAX(add!$A:$A),ROW($A922),"")</f>
        <v/>
      </c>
      <c r="C928" s="6"/>
      <c r="D928" s="7"/>
      <c r="E928" s="7"/>
      <c r="F928" s="7"/>
      <c r="G928" s="7" t="str">
        <f t="shared" si="70"/>
        <v/>
      </c>
      <c r="H928" s="7" t="str">
        <f t="shared" si="71"/>
        <v/>
      </c>
      <c r="I928" s="7" t="str">
        <f t="shared" si="72"/>
        <v/>
      </c>
      <c r="J928" s="7" t="str">
        <f t="shared" si="73"/>
        <v/>
      </c>
      <c r="K928" s="7" t="str">
        <f t="shared" si="74"/>
        <v/>
      </c>
    </row>
    <row r="929" spans="2:11" x14ac:dyDescent="0.25">
      <c r="B929" s="10" t="str">
        <f>IF(ROW(A923)&lt;=MAX(add!$A:$A),ROW($A923),"")</f>
        <v/>
      </c>
      <c r="C929" s="6"/>
      <c r="D929" s="7"/>
      <c r="E929" s="7"/>
      <c r="F929" s="7"/>
      <c r="G929" s="7" t="str">
        <f t="shared" si="70"/>
        <v/>
      </c>
      <c r="H929" s="7" t="str">
        <f t="shared" si="71"/>
        <v/>
      </c>
      <c r="I929" s="7" t="str">
        <f t="shared" si="72"/>
        <v/>
      </c>
      <c r="J929" s="7" t="str">
        <f t="shared" si="73"/>
        <v/>
      </c>
      <c r="K929" s="7" t="str">
        <f t="shared" si="74"/>
        <v/>
      </c>
    </row>
    <row r="930" spans="2:11" x14ac:dyDescent="0.25">
      <c r="B930" s="10" t="str">
        <f>IF(ROW(A924)&lt;=MAX(add!$A:$A),ROW($A924),"")</f>
        <v/>
      </c>
      <c r="C930" s="6"/>
      <c r="D930" s="7"/>
      <c r="E930" s="7"/>
      <c r="F930" s="7"/>
      <c r="G930" s="7" t="str">
        <f t="shared" si="70"/>
        <v/>
      </c>
      <c r="H930" s="7" t="str">
        <f t="shared" si="71"/>
        <v/>
      </c>
      <c r="I930" s="7" t="str">
        <f t="shared" si="72"/>
        <v/>
      </c>
      <c r="J930" s="7" t="str">
        <f t="shared" si="73"/>
        <v/>
      </c>
      <c r="K930" s="7" t="str">
        <f t="shared" si="74"/>
        <v/>
      </c>
    </row>
    <row r="931" spans="2:11" x14ac:dyDescent="0.25">
      <c r="B931" s="10" t="str">
        <f>IF(ROW(A925)&lt;=MAX(add!$A:$A),ROW($A925),"")</f>
        <v/>
      </c>
      <c r="C931" s="6"/>
      <c r="D931" s="7"/>
      <c r="E931" s="7"/>
      <c r="F931" s="7"/>
      <c r="G931" s="7" t="str">
        <f t="shared" si="70"/>
        <v/>
      </c>
      <c r="H931" s="7" t="str">
        <f t="shared" si="71"/>
        <v/>
      </c>
      <c r="I931" s="7" t="str">
        <f t="shared" si="72"/>
        <v/>
      </c>
      <c r="J931" s="7" t="str">
        <f t="shared" si="73"/>
        <v/>
      </c>
      <c r="K931" s="7" t="str">
        <f t="shared" si="74"/>
        <v/>
      </c>
    </row>
    <row r="932" spans="2:11" x14ac:dyDescent="0.25">
      <c r="B932" s="10" t="str">
        <f>IF(ROW(A926)&lt;=MAX(add!$A:$A),ROW($A926),"")</f>
        <v/>
      </c>
      <c r="C932" s="6"/>
      <c r="D932" s="7"/>
      <c r="E932" s="7"/>
      <c r="F932" s="7"/>
      <c r="G932" s="7" t="str">
        <f t="shared" si="70"/>
        <v/>
      </c>
      <c r="H932" s="7" t="str">
        <f t="shared" si="71"/>
        <v/>
      </c>
      <c r="I932" s="7" t="str">
        <f t="shared" si="72"/>
        <v/>
      </c>
      <c r="J932" s="7" t="str">
        <f t="shared" si="73"/>
        <v/>
      </c>
      <c r="K932" s="7" t="str">
        <f t="shared" si="74"/>
        <v/>
      </c>
    </row>
    <row r="933" spans="2:11" x14ac:dyDescent="0.25">
      <c r="B933" s="10" t="str">
        <f>IF(ROW(A927)&lt;=MAX(add!$A:$A),ROW($A927),"")</f>
        <v/>
      </c>
      <c r="C933" s="6"/>
      <c r="D933" s="7"/>
      <c r="E933" s="7"/>
      <c r="F933" s="7"/>
      <c r="G933" s="7" t="str">
        <f t="shared" si="70"/>
        <v/>
      </c>
      <c r="H933" s="7" t="str">
        <f t="shared" si="71"/>
        <v/>
      </c>
      <c r="I933" s="7" t="str">
        <f t="shared" si="72"/>
        <v/>
      </c>
      <c r="J933" s="7" t="str">
        <f t="shared" si="73"/>
        <v/>
      </c>
      <c r="K933" s="7" t="str">
        <f t="shared" si="74"/>
        <v/>
      </c>
    </row>
    <row r="934" spans="2:11" x14ac:dyDescent="0.25">
      <c r="B934" s="10" t="str">
        <f>IF(ROW(A928)&lt;=MAX(add!$A:$A),ROW($A928),"")</f>
        <v/>
      </c>
      <c r="C934" s="6"/>
      <c r="D934" s="7"/>
      <c r="E934" s="7"/>
      <c r="F934" s="7"/>
      <c r="G934" s="7" t="str">
        <f t="shared" si="70"/>
        <v/>
      </c>
      <c r="H934" s="7" t="str">
        <f t="shared" si="71"/>
        <v/>
      </c>
      <c r="I934" s="7" t="str">
        <f t="shared" si="72"/>
        <v/>
      </c>
      <c r="J934" s="7" t="str">
        <f t="shared" si="73"/>
        <v/>
      </c>
      <c r="K934" s="7" t="str">
        <f t="shared" si="74"/>
        <v/>
      </c>
    </row>
    <row r="935" spans="2:11" x14ac:dyDescent="0.25">
      <c r="B935" s="10" t="str">
        <f>IF(ROW(A929)&lt;=MAX(add!$A:$A),ROW($A929),"")</f>
        <v/>
      </c>
      <c r="C935" s="6"/>
      <c r="D935" s="7"/>
      <c r="E935" s="7"/>
      <c r="F935" s="7"/>
      <c r="G935" s="7" t="str">
        <f t="shared" si="70"/>
        <v/>
      </c>
      <c r="H935" s="7" t="str">
        <f t="shared" si="71"/>
        <v/>
      </c>
      <c r="I935" s="7" t="str">
        <f t="shared" si="72"/>
        <v/>
      </c>
      <c r="J935" s="7" t="str">
        <f t="shared" si="73"/>
        <v/>
      </c>
      <c r="K935" s="7" t="str">
        <f t="shared" si="74"/>
        <v/>
      </c>
    </row>
    <row r="936" spans="2:11" x14ac:dyDescent="0.25">
      <c r="B936" s="10" t="str">
        <f>IF(ROW(A930)&lt;=MAX(add!$A:$A),ROW($A930),"")</f>
        <v/>
      </c>
      <c r="C936" s="6"/>
      <c r="D936" s="7"/>
      <c r="E936" s="7"/>
      <c r="F936" s="7"/>
      <c r="G936" s="7" t="str">
        <f t="shared" si="70"/>
        <v/>
      </c>
      <c r="H936" s="7" t="str">
        <f t="shared" si="71"/>
        <v/>
      </c>
      <c r="I936" s="7" t="str">
        <f t="shared" si="72"/>
        <v/>
      </c>
      <c r="J936" s="7" t="str">
        <f t="shared" si="73"/>
        <v/>
      </c>
      <c r="K936" s="7" t="str">
        <f t="shared" si="74"/>
        <v/>
      </c>
    </row>
    <row r="937" spans="2:11" x14ac:dyDescent="0.25">
      <c r="B937" s="10" t="str">
        <f>IF(ROW(A931)&lt;=MAX(add!$A:$A),ROW($A931),"")</f>
        <v/>
      </c>
      <c r="C937" s="6"/>
      <c r="D937" s="7"/>
      <c r="E937" s="7"/>
      <c r="F937" s="7"/>
      <c r="G937" s="7" t="str">
        <f t="shared" si="70"/>
        <v/>
      </c>
      <c r="H937" s="7" t="str">
        <f t="shared" si="71"/>
        <v/>
      </c>
      <c r="I937" s="7" t="str">
        <f t="shared" si="72"/>
        <v/>
      </c>
      <c r="J937" s="7" t="str">
        <f t="shared" si="73"/>
        <v/>
      </c>
      <c r="K937" s="7" t="str">
        <f t="shared" si="74"/>
        <v/>
      </c>
    </row>
    <row r="938" spans="2:11" x14ac:dyDescent="0.25">
      <c r="B938" s="10" t="str">
        <f>IF(ROW(A932)&lt;=MAX(add!$A:$A),ROW($A932),"")</f>
        <v/>
      </c>
      <c r="C938" s="6"/>
      <c r="D938" s="7"/>
      <c r="E938" s="7"/>
      <c r="F938" s="7"/>
      <c r="G938" s="7" t="str">
        <f t="shared" si="70"/>
        <v/>
      </c>
      <c r="H938" s="7" t="str">
        <f t="shared" si="71"/>
        <v/>
      </c>
      <c r="I938" s="7" t="str">
        <f t="shared" si="72"/>
        <v/>
      </c>
      <c r="J938" s="7" t="str">
        <f t="shared" si="73"/>
        <v/>
      </c>
      <c r="K938" s="7" t="str">
        <f t="shared" si="74"/>
        <v/>
      </c>
    </row>
    <row r="939" spans="2:11" x14ac:dyDescent="0.25">
      <c r="B939" s="10" t="str">
        <f>IF(ROW(A933)&lt;=MAX(add!$A:$A),ROW($A933),"")</f>
        <v/>
      </c>
      <c r="C939" s="6"/>
      <c r="D939" s="7"/>
      <c r="E939" s="7"/>
      <c r="F939" s="7"/>
      <c r="G939" s="7" t="str">
        <f t="shared" si="70"/>
        <v/>
      </c>
      <c r="H939" s="7" t="str">
        <f t="shared" si="71"/>
        <v/>
      </c>
      <c r="I939" s="7" t="str">
        <f t="shared" si="72"/>
        <v/>
      </c>
      <c r="J939" s="7" t="str">
        <f t="shared" si="73"/>
        <v/>
      </c>
      <c r="K939" s="7" t="str">
        <f t="shared" si="74"/>
        <v/>
      </c>
    </row>
    <row r="940" spans="2:11" x14ac:dyDescent="0.25">
      <c r="B940" s="10" t="str">
        <f>IF(ROW(A934)&lt;=MAX(add!$A:$A),ROW($A934),"")</f>
        <v/>
      </c>
      <c r="C940" s="6"/>
      <c r="D940" s="7"/>
      <c r="E940" s="7"/>
      <c r="F940" s="7"/>
      <c r="G940" s="7" t="str">
        <f t="shared" si="70"/>
        <v/>
      </c>
      <c r="H940" s="7" t="str">
        <f t="shared" si="71"/>
        <v/>
      </c>
      <c r="I940" s="7" t="str">
        <f t="shared" si="72"/>
        <v/>
      </c>
      <c r="J940" s="7" t="str">
        <f t="shared" si="73"/>
        <v/>
      </c>
      <c r="K940" s="7" t="str">
        <f t="shared" si="74"/>
        <v/>
      </c>
    </row>
    <row r="941" spans="2:11" x14ac:dyDescent="0.25">
      <c r="B941" s="10" t="str">
        <f>IF(ROW(A935)&lt;=MAX(add!$A:$A),ROW($A935),"")</f>
        <v/>
      </c>
      <c r="C941" s="6"/>
      <c r="D941" s="7"/>
      <c r="E941" s="7"/>
      <c r="F941" s="7"/>
      <c r="G941" s="7" t="str">
        <f t="shared" si="70"/>
        <v/>
      </c>
      <c r="H941" s="7" t="str">
        <f t="shared" si="71"/>
        <v/>
      </c>
      <c r="I941" s="7" t="str">
        <f t="shared" si="72"/>
        <v/>
      </c>
      <c r="J941" s="7" t="str">
        <f t="shared" si="73"/>
        <v/>
      </c>
      <c r="K941" s="7" t="str">
        <f t="shared" si="74"/>
        <v/>
      </c>
    </row>
    <row r="942" spans="2:11" x14ac:dyDescent="0.25">
      <c r="B942" s="10" t="str">
        <f>IF(ROW(A936)&lt;=MAX(add!$A:$A),ROW($A936),"")</f>
        <v/>
      </c>
      <c r="C942" s="6"/>
      <c r="D942" s="7"/>
      <c r="E942" s="7"/>
      <c r="F942" s="7"/>
      <c r="G942" s="7" t="str">
        <f t="shared" si="70"/>
        <v/>
      </c>
      <c r="H942" s="7" t="str">
        <f t="shared" si="71"/>
        <v/>
      </c>
      <c r="I942" s="7" t="str">
        <f t="shared" si="72"/>
        <v/>
      </c>
      <c r="J942" s="7" t="str">
        <f t="shared" si="73"/>
        <v/>
      </c>
      <c r="K942" s="7" t="str">
        <f t="shared" si="74"/>
        <v/>
      </c>
    </row>
    <row r="943" spans="2:11" x14ac:dyDescent="0.25">
      <c r="B943" s="10" t="str">
        <f>IF(ROW(A937)&lt;=MAX(add!$A:$A),ROW($A937),"")</f>
        <v/>
      </c>
      <c r="C943" s="6"/>
      <c r="D943" s="7"/>
      <c r="E943" s="7"/>
      <c r="F943" s="7"/>
      <c r="G943" s="7" t="str">
        <f t="shared" si="70"/>
        <v/>
      </c>
      <c r="H943" s="7" t="str">
        <f t="shared" si="71"/>
        <v/>
      </c>
      <c r="I943" s="7" t="str">
        <f t="shared" si="72"/>
        <v/>
      </c>
      <c r="J943" s="7" t="str">
        <f t="shared" si="73"/>
        <v/>
      </c>
      <c r="K943" s="7" t="str">
        <f t="shared" si="74"/>
        <v/>
      </c>
    </row>
    <row r="944" spans="2:11" x14ac:dyDescent="0.25">
      <c r="B944" s="10" t="str">
        <f>IF(ROW(A938)&lt;=MAX(add!$A:$A),ROW($A938),"")</f>
        <v/>
      </c>
      <c r="C944" s="6"/>
      <c r="D944" s="7"/>
      <c r="E944" s="7"/>
      <c r="F944" s="7"/>
      <c r="G944" s="7" t="str">
        <f t="shared" si="70"/>
        <v/>
      </c>
      <c r="H944" s="7" t="str">
        <f t="shared" si="71"/>
        <v/>
      </c>
      <c r="I944" s="7" t="str">
        <f t="shared" si="72"/>
        <v/>
      </c>
      <c r="J944" s="7" t="str">
        <f t="shared" si="73"/>
        <v/>
      </c>
      <c r="K944" s="7" t="str">
        <f t="shared" si="74"/>
        <v/>
      </c>
    </row>
    <row r="945" spans="2:11" x14ac:dyDescent="0.25">
      <c r="B945" s="10" t="str">
        <f>IF(ROW(A939)&lt;=MAX(add!$A:$A),ROW($A939),"")</f>
        <v/>
      </c>
      <c r="C945" s="6"/>
      <c r="D945" s="7"/>
      <c r="E945" s="7"/>
      <c r="F945" s="7"/>
      <c r="G945" s="7" t="str">
        <f t="shared" si="70"/>
        <v/>
      </c>
      <c r="H945" s="7" t="str">
        <f t="shared" si="71"/>
        <v/>
      </c>
      <c r="I945" s="7" t="str">
        <f t="shared" si="72"/>
        <v/>
      </c>
      <c r="J945" s="7" t="str">
        <f t="shared" si="73"/>
        <v/>
      </c>
      <c r="K945" s="7" t="str">
        <f t="shared" si="74"/>
        <v/>
      </c>
    </row>
    <row r="946" spans="2:11" x14ac:dyDescent="0.25">
      <c r="B946" s="10" t="str">
        <f>IF(ROW(A940)&lt;=MAX(add!$A:$A),ROW($A940),"")</f>
        <v/>
      </c>
      <c r="C946" s="6"/>
      <c r="D946" s="7"/>
      <c r="E946" s="7"/>
      <c r="F946" s="7"/>
      <c r="G946" s="7" t="str">
        <f t="shared" si="70"/>
        <v/>
      </c>
      <c r="H946" s="7" t="str">
        <f t="shared" si="71"/>
        <v/>
      </c>
      <c r="I946" s="7" t="str">
        <f t="shared" si="72"/>
        <v/>
      </c>
      <c r="J946" s="7" t="str">
        <f t="shared" si="73"/>
        <v/>
      </c>
      <c r="K946" s="7" t="str">
        <f t="shared" si="74"/>
        <v/>
      </c>
    </row>
    <row r="947" spans="2:11" x14ac:dyDescent="0.25">
      <c r="B947" s="10" t="str">
        <f>IF(ROW(A941)&lt;=MAX(add!$A:$A),ROW($A941),"")</f>
        <v/>
      </c>
      <c r="C947" s="6"/>
      <c r="D947" s="7"/>
      <c r="E947" s="7"/>
      <c r="F947" s="7"/>
      <c r="G947" s="7" t="str">
        <f t="shared" si="70"/>
        <v/>
      </c>
      <c r="H947" s="7" t="str">
        <f t="shared" si="71"/>
        <v/>
      </c>
      <c r="I947" s="7" t="str">
        <f t="shared" si="72"/>
        <v/>
      </c>
      <c r="J947" s="7" t="str">
        <f t="shared" si="73"/>
        <v/>
      </c>
      <c r="K947" s="7" t="str">
        <f t="shared" si="74"/>
        <v/>
      </c>
    </row>
    <row r="948" spans="2:11" x14ac:dyDescent="0.25">
      <c r="B948" s="10" t="str">
        <f>IF(ROW(A942)&lt;=MAX(add!$A:$A),ROW($A942),"")</f>
        <v/>
      </c>
      <c r="C948" s="6"/>
      <c r="D948" s="7"/>
      <c r="E948" s="7"/>
      <c r="F948" s="7"/>
      <c r="G948" s="7" t="str">
        <f t="shared" si="70"/>
        <v/>
      </c>
      <c r="H948" s="7" t="str">
        <f t="shared" si="71"/>
        <v/>
      </c>
      <c r="I948" s="7" t="str">
        <f t="shared" si="72"/>
        <v/>
      </c>
      <c r="J948" s="7" t="str">
        <f t="shared" si="73"/>
        <v/>
      </c>
      <c r="K948" s="7" t="str">
        <f t="shared" si="74"/>
        <v/>
      </c>
    </row>
    <row r="949" spans="2:11" x14ac:dyDescent="0.25">
      <c r="B949" s="10" t="str">
        <f>IF(ROW(A943)&lt;=MAX(add!$A:$A),ROW($A943),"")</f>
        <v/>
      </c>
      <c r="C949" s="6"/>
      <c r="D949" s="7"/>
      <c r="E949" s="7"/>
      <c r="F949" s="7"/>
      <c r="G949" s="7" t="str">
        <f t="shared" si="70"/>
        <v/>
      </c>
      <c r="H949" s="7" t="str">
        <f t="shared" si="71"/>
        <v/>
      </c>
      <c r="I949" s="7" t="str">
        <f t="shared" si="72"/>
        <v/>
      </c>
      <c r="J949" s="7" t="str">
        <f t="shared" si="73"/>
        <v/>
      </c>
      <c r="K949" s="7" t="str">
        <f t="shared" si="74"/>
        <v/>
      </c>
    </row>
    <row r="950" spans="2:11" x14ac:dyDescent="0.25">
      <c r="B950" s="10" t="str">
        <f>IF(ROW(A944)&lt;=MAX(add!$A:$A),ROW($A944),"")</f>
        <v/>
      </c>
      <c r="C950" s="6"/>
      <c r="D950" s="7"/>
      <c r="E950" s="7"/>
      <c r="F950" s="7"/>
      <c r="G950" s="7" t="str">
        <f t="shared" si="70"/>
        <v/>
      </c>
      <c r="H950" s="7" t="str">
        <f t="shared" si="71"/>
        <v/>
      </c>
      <c r="I950" s="7" t="str">
        <f t="shared" si="72"/>
        <v/>
      </c>
      <c r="J950" s="7" t="str">
        <f t="shared" si="73"/>
        <v/>
      </c>
      <c r="K950" s="7" t="str">
        <f t="shared" si="74"/>
        <v/>
      </c>
    </row>
    <row r="951" spans="2:11" x14ac:dyDescent="0.25">
      <c r="B951" s="10" t="str">
        <f>IF(ROW(A945)&lt;=MAX(add!$A:$A),ROW($A945),"")</f>
        <v/>
      </c>
      <c r="C951" s="6"/>
      <c r="D951" s="7"/>
      <c r="E951" s="7"/>
      <c r="F951" s="7"/>
      <c r="G951" s="7" t="str">
        <f t="shared" si="70"/>
        <v/>
      </c>
      <c r="H951" s="7" t="str">
        <f t="shared" si="71"/>
        <v/>
      </c>
      <c r="I951" s="7" t="str">
        <f t="shared" si="72"/>
        <v/>
      </c>
      <c r="J951" s="7" t="str">
        <f t="shared" si="73"/>
        <v/>
      </c>
      <c r="K951" s="7" t="str">
        <f t="shared" si="74"/>
        <v/>
      </c>
    </row>
    <row r="952" spans="2:11" x14ac:dyDescent="0.25">
      <c r="B952" s="10" t="str">
        <f>IF(ROW(A946)&lt;=MAX(add!$A:$A),ROW($A946),"")</f>
        <v/>
      </c>
      <c r="C952" s="6"/>
      <c r="D952" s="7"/>
      <c r="E952" s="7"/>
      <c r="F952" s="7"/>
      <c r="G952" s="7" t="str">
        <f t="shared" si="70"/>
        <v/>
      </c>
      <c r="H952" s="7" t="str">
        <f t="shared" si="71"/>
        <v/>
      </c>
      <c r="I952" s="7" t="str">
        <f t="shared" si="72"/>
        <v/>
      </c>
      <c r="J952" s="7" t="str">
        <f t="shared" si="73"/>
        <v/>
      </c>
      <c r="K952" s="7" t="str">
        <f t="shared" si="74"/>
        <v/>
      </c>
    </row>
    <row r="953" spans="2:11" x14ac:dyDescent="0.25">
      <c r="B953" s="10" t="str">
        <f>IF(ROW(A947)&lt;=MAX(add!$A:$A),ROW($A947),"")</f>
        <v/>
      </c>
      <c r="C953" s="6"/>
      <c r="D953" s="7"/>
      <c r="E953" s="7"/>
      <c r="F953" s="7"/>
      <c r="G953" s="7" t="str">
        <f t="shared" si="70"/>
        <v/>
      </c>
      <c r="H953" s="7" t="str">
        <f t="shared" si="71"/>
        <v/>
      </c>
      <c r="I953" s="7" t="str">
        <f t="shared" si="72"/>
        <v/>
      </c>
      <c r="J953" s="7" t="str">
        <f t="shared" si="73"/>
        <v/>
      </c>
      <c r="K953" s="7" t="str">
        <f t="shared" si="74"/>
        <v/>
      </c>
    </row>
    <row r="954" spans="2:11" x14ac:dyDescent="0.25">
      <c r="B954" s="10" t="str">
        <f>IF(ROW(A948)&lt;=MAX(add!$A:$A),ROW($A948),"")</f>
        <v/>
      </c>
      <c r="C954" s="6"/>
      <c r="D954" s="7"/>
      <c r="E954" s="7"/>
      <c r="F954" s="7"/>
      <c r="G954" s="7" t="str">
        <f t="shared" si="70"/>
        <v/>
      </c>
      <c r="H954" s="7" t="str">
        <f t="shared" si="71"/>
        <v/>
      </c>
      <c r="I954" s="7" t="str">
        <f t="shared" si="72"/>
        <v/>
      </c>
      <c r="J954" s="7" t="str">
        <f t="shared" si="73"/>
        <v/>
      </c>
      <c r="K954" s="7" t="str">
        <f t="shared" si="74"/>
        <v/>
      </c>
    </row>
    <row r="955" spans="2:11" x14ac:dyDescent="0.25">
      <c r="B955" s="10" t="str">
        <f>IF(ROW(A949)&lt;=MAX(add!$A:$A),ROW($A949),"")</f>
        <v/>
      </c>
      <c r="C955" s="6"/>
      <c r="D955" s="7"/>
      <c r="E955" s="7"/>
      <c r="F955" s="7"/>
      <c r="G955" s="7" t="str">
        <f t="shared" si="70"/>
        <v/>
      </c>
      <c r="H955" s="7" t="str">
        <f t="shared" si="71"/>
        <v/>
      </c>
      <c r="I955" s="7" t="str">
        <f t="shared" si="72"/>
        <v/>
      </c>
      <c r="J955" s="7" t="str">
        <f t="shared" si="73"/>
        <v/>
      </c>
      <c r="K955" s="7" t="str">
        <f t="shared" si="74"/>
        <v/>
      </c>
    </row>
    <row r="956" spans="2:11" x14ac:dyDescent="0.25">
      <c r="B956" s="10" t="str">
        <f>IF(ROW(A950)&lt;=MAX(add!$A:$A),ROW($A950),"")</f>
        <v/>
      </c>
      <c r="C956" s="6"/>
      <c r="D956" s="7"/>
      <c r="E956" s="7"/>
      <c r="F956" s="7"/>
      <c r="G956" s="7" t="str">
        <f t="shared" si="70"/>
        <v/>
      </c>
      <c r="H956" s="7" t="str">
        <f t="shared" si="71"/>
        <v/>
      </c>
      <c r="I956" s="7" t="str">
        <f t="shared" si="72"/>
        <v/>
      </c>
      <c r="J956" s="7" t="str">
        <f t="shared" si="73"/>
        <v/>
      </c>
      <c r="K956" s="7" t="str">
        <f t="shared" si="74"/>
        <v/>
      </c>
    </row>
    <row r="957" spans="2:11" x14ac:dyDescent="0.25">
      <c r="B957" s="10" t="str">
        <f>IF(ROW(A951)&lt;=MAX(add!$A:$A),ROW($A951),"")</f>
        <v/>
      </c>
      <c r="C957" s="6"/>
      <c r="D957" s="7"/>
      <c r="E957" s="7"/>
      <c r="F957" s="7"/>
      <c r="G957" s="7" t="str">
        <f t="shared" si="70"/>
        <v/>
      </c>
      <c r="H957" s="7" t="str">
        <f t="shared" si="71"/>
        <v/>
      </c>
      <c r="I957" s="7" t="str">
        <f t="shared" si="72"/>
        <v/>
      </c>
      <c r="J957" s="7" t="str">
        <f t="shared" si="73"/>
        <v/>
      </c>
      <c r="K957" s="7" t="str">
        <f t="shared" si="74"/>
        <v/>
      </c>
    </row>
    <row r="958" spans="2:11" x14ac:dyDescent="0.25">
      <c r="B958" s="10" t="str">
        <f>IF(ROW(A952)&lt;=MAX(add!$A:$A),ROW($A952),"")</f>
        <v/>
      </c>
      <c r="C958" s="6"/>
      <c r="D958" s="7"/>
      <c r="E958" s="7"/>
      <c r="F958" s="7"/>
      <c r="G958" s="7" t="str">
        <f t="shared" si="70"/>
        <v/>
      </c>
      <c r="H958" s="7" t="str">
        <f t="shared" si="71"/>
        <v/>
      </c>
      <c r="I958" s="7" t="str">
        <f t="shared" si="72"/>
        <v/>
      </c>
      <c r="J958" s="7" t="str">
        <f t="shared" si="73"/>
        <v/>
      </c>
      <c r="K958" s="7" t="str">
        <f t="shared" si="74"/>
        <v/>
      </c>
    </row>
    <row r="959" spans="2:11" x14ac:dyDescent="0.25">
      <c r="B959" s="10" t="str">
        <f>IF(ROW(A953)&lt;=MAX(add!$A:$A),ROW($A953),"")</f>
        <v/>
      </c>
      <c r="C959" s="6"/>
      <c r="D959" s="7"/>
      <c r="E959" s="7"/>
      <c r="F959" s="7"/>
      <c r="G959" s="7" t="str">
        <f t="shared" si="70"/>
        <v/>
      </c>
      <c r="H959" s="7" t="str">
        <f t="shared" si="71"/>
        <v/>
      </c>
      <c r="I959" s="7" t="str">
        <f t="shared" si="72"/>
        <v/>
      </c>
      <c r="J959" s="7" t="str">
        <f t="shared" si="73"/>
        <v/>
      </c>
      <c r="K959" s="7" t="str">
        <f t="shared" si="74"/>
        <v/>
      </c>
    </row>
    <row r="960" spans="2:11" x14ac:dyDescent="0.25">
      <c r="B960" s="10" t="str">
        <f>IF(ROW(A954)&lt;=MAX(add!$A:$A),ROW($A954),"")</f>
        <v/>
      </c>
      <c r="C960" s="6"/>
      <c r="D960" s="7"/>
      <c r="E960" s="7"/>
      <c r="F960" s="7"/>
      <c r="G960" s="7" t="str">
        <f t="shared" si="70"/>
        <v/>
      </c>
      <c r="H960" s="7" t="str">
        <f t="shared" si="71"/>
        <v/>
      </c>
      <c r="I960" s="7" t="str">
        <f t="shared" si="72"/>
        <v/>
      </c>
      <c r="J960" s="7" t="str">
        <f t="shared" si="73"/>
        <v/>
      </c>
      <c r="K960" s="7" t="str">
        <f t="shared" si="74"/>
        <v/>
      </c>
    </row>
    <row r="961" spans="2:11" x14ac:dyDescent="0.25">
      <c r="B961" s="10" t="str">
        <f>IF(ROW(A955)&lt;=MAX(add!$A:$A),ROW($A955),"")</f>
        <v/>
      </c>
      <c r="C961" s="6"/>
      <c r="D961" s="7"/>
      <c r="E961" s="7"/>
      <c r="F961" s="7"/>
      <c r="G961" s="7" t="str">
        <f t="shared" si="70"/>
        <v/>
      </c>
      <c r="H961" s="7" t="str">
        <f t="shared" si="71"/>
        <v/>
      </c>
      <c r="I961" s="7" t="str">
        <f t="shared" si="72"/>
        <v/>
      </c>
      <c r="J961" s="7" t="str">
        <f t="shared" si="73"/>
        <v/>
      </c>
      <c r="K961" s="7" t="str">
        <f t="shared" si="74"/>
        <v/>
      </c>
    </row>
    <row r="962" spans="2:11" x14ac:dyDescent="0.25">
      <c r="B962" s="10" t="str">
        <f>IF(ROW(A956)&lt;=MAX(add!$A:$A),ROW($A956),"")</f>
        <v/>
      </c>
      <c r="C962" s="6"/>
      <c r="D962" s="7"/>
      <c r="E962" s="7"/>
      <c r="F962" s="7"/>
      <c r="G962" s="7" t="str">
        <f t="shared" si="70"/>
        <v/>
      </c>
      <c r="H962" s="7" t="str">
        <f t="shared" si="71"/>
        <v/>
      </c>
      <c r="I962" s="7" t="str">
        <f t="shared" si="72"/>
        <v/>
      </c>
      <c r="J962" s="7" t="str">
        <f t="shared" si="73"/>
        <v/>
      </c>
      <c r="K962" s="7" t="str">
        <f t="shared" si="74"/>
        <v/>
      </c>
    </row>
    <row r="963" spans="2:11" x14ac:dyDescent="0.25">
      <c r="B963" s="10" t="str">
        <f>IF(ROW(A957)&lt;=MAX(add!$A:$A),ROW($A957),"")</f>
        <v/>
      </c>
      <c r="C963" s="6"/>
      <c r="D963" s="7"/>
      <c r="E963" s="7"/>
      <c r="F963" s="7"/>
      <c r="G963" s="7" t="str">
        <f t="shared" si="70"/>
        <v/>
      </c>
      <c r="H963" s="7" t="str">
        <f t="shared" si="71"/>
        <v/>
      </c>
      <c r="I963" s="7" t="str">
        <f t="shared" si="72"/>
        <v/>
      </c>
      <c r="J963" s="7" t="str">
        <f t="shared" si="73"/>
        <v/>
      </c>
      <c r="K963" s="7" t="str">
        <f t="shared" si="74"/>
        <v/>
      </c>
    </row>
    <row r="964" spans="2:11" x14ac:dyDescent="0.25">
      <c r="B964" s="10" t="str">
        <f>IF(ROW(A958)&lt;=MAX(add!$A:$A),ROW($A958),"")</f>
        <v/>
      </c>
      <c r="C964" s="6"/>
      <c r="D964" s="7"/>
      <c r="E964" s="7"/>
      <c r="F964" s="7"/>
      <c r="G964" s="7" t="str">
        <f t="shared" si="70"/>
        <v/>
      </c>
      <c r="H964" s="7" t="str">
        <f t="shared" si="71"/>
        <v/>
      </c>
      <c r="I964" s="7" t="str">
        <f t="shared" si="72"/>
        <v/>
      </c>
      <c r="J964" s="7" t="str">
        <f t="shared" si="73"/>
        <v/>
      </c>
      <c r="K964" s="7" t="str">
        <f t="shared" si="74"/>
        <v/>
      </c>
    </row>
    <row r="965" spans="2:11" x14ac:dyDescent="0.25">
      <c r="B965" s="10" t="str">
        <f>IF(ROW(A959)&lt;=MAX(add!$A:$A),ROW($A959),"")</f>
        <v/>
      </c>
      <c r="C965" s="6"/>
      <c r="D965" s="7"/>
      <c r="E965" s="7"/>
      <c r="F965" s="7"/>
      <c r="G965" s="7" t="str">
        <f t="shared" si="70"/>
        <v/>
      </c>
      <c r="H965" s="7" t="str">
        <f t="shared" si="71"/>
        <v/>
      </c>
      <c r="I965" s="7" t="str">
        <f t="shared" si="72"/>
        <v/>
      </c>
      <c r="J965" s="7" t="str">
        <f t="shared" si="73"/>
        <v/>
      </c>
      <c r="K965" s="7" t="str">
        <f t="shared" si="74"/>
        <v/>
      </c>
    </row>
    <row r="966" spans="2:11" x14ac:dyDescent="0.25">
      <c r="B966" s="10" t="str">
        <f>IF(ROW(A960)&lt;=MAX(add!$A:$A),ROW($A960),"")</f>
        <v/>
      </c>
      <c r="C966" s="6"/>
      <c r="D966" s="7"/>
      <c r="E966" s="7"/>
      <c r="F966" s="7"/>
      <c r="G966" s="7" t="str">
        <f t="shared" si="70"/>
        <v/>
      </c>
      <c r="H966" s="7" t="str">
        <f t="shared" si="71"/>
        <v/>
      </c>
      <c r="I966" s="7" t="str">
        <f t="shared" si="72"/>
        <v/>
      </c>
      <c r="J966" s="7" t="str">
        <f t="shared" si="73"/>
        <v/>
      </c>
      <c r="K966" s="7" t="str">
        <f t="shared" si="74"/>
        <v/>
      </c>
    </row>
    <row r="967" spans="2:11" x14ac:dyDescent="0.25">
      <c r="B967" s="10" t="str">
        <f>IF(ROW(A961)&lt;=MAX(add!$A:$A),ROW($A961),"")</f>
        <v/>
      </c>
      <c r="C967" s="6"/>
      <c r="D967" s="7"/>
      <c r="E967" s="7"/>
      <c r="F967" s="7"/>
      <c r="G967" s="7" t="str">
        <f t="shared" ref="G967:G1007" si="75">IF(B967="","",SUMIF(ADDRES,B967,ADDFV))</f>
        <v/>
      </c>
      <c r="H967" s="7" t="str">
        <f t="shared" ref="H967:H1007" si="76">IF(B967="","",INDEX(RFC,MATCH(B967,ADDRES,0),0))</f>
        <v/>
      </c>
      <c r="I967" s="7" t="str">
        <f t="shared" ref="I967:I1007" si="77">IF(B967="","",SUMIF(ADDRES,B967,EXFC))</f>
        <v/>
      </c>
      <c r="J967" s="7" t="str">
        <f t="shared" ref="J967:J1007" si="78">IF(B967="","",INDEX(RTV,MATCH(B967,ADDRES,0),0))</f>
        <v/>
      </c>
      <c r="K967" s="7" t="str">
        <f t="shared" si="74"/>
        <v/>
      </c>
    </row>
    <row r="968" spans="2:11" x14ac:dyDescent="0.25">
      <c r="B968" s="10" t="str">
        <f>IF(ROW(A962)&lt;=MAX(add!$A:$A),ROW($A962),"")</f>
        <v/>
      </c>
      <c r="C968" s="6"/>
      <c r="D968" s="7"/>
      <c r="E968" s="7"/>
      <c r="F968" s="7"/>
      <c r="G968" s="7" t="str">
        <f t="shared" si="75"/>
        <v/>
      </c>
      <c r="H968" s="7" t="str">
        <f t="shared" si="76"/>
        <v/>
      </c>
      <c r="I968" s="7" t="str">
        <f t="shared" si="77"/>
        <v/>
      </c>
      <c r="J968" s="7" t="str">
        <f t="shared" si="78"/>
        <v/>
      </c>
      <c r="K968" s="7" t="str">
        <f t="shared" si="74"/>
        <v/>
      </c>
    </row>
    <row r="969" spans="2:11" x14ac:dyDescent="0.25">
      <c r="B969" s="10" t="str">
        <f>IF(ROW(A963)&lt;=MAX(add!$A:$A),ROW($A963),"")</f>
        <v/>
      </c>
      <c r="C969" s="6"/>
      <c r="D969" s="7"/>
      <c r="E969" s="7"/>
      <c r="F969" s="7"/>
      <c r="G969" s="7" t="str">
        <f t="shared" si="75"/>
        <v/>
      </c>
      <c r="H969" s="7" t="str">
        <f t="shared" si="76"/>
        <v/>
      </c>
      <c r="I969" s="7" t="str">
        <f t="shared" si="77"/>
        <v/>
      </c>
      <c r="J969" s="7" t="str">
        <f t="shared" si="78"/>
        <v/>
      </c>
      <c r="K969" s="7" t="str">
        <f t="shared" ref="K969:K1005" si="79">IFERROR((K968+G969+H969)-(I969+J969),"")</f>
        <v/>
      </c>
    </row>
    <row r="970" spans="2:11" x14ac:dyDescent="0.25">
      <c r="B970" s="10" t="str">
        <f>IF(ROW(A964)&lt;=MAX(add!$A:$A),ROW($A964),"")</f>
        <v/>
      </c>
      <c r="C970" s="6"/>
      <c r="D970" s="7"/>
      <c r="E970" s="7"/>
      <c r="F970" s="7"/>
      <c r="G970" s="7" t="str">
        <f t="shared" si="75"/>
        <v/>
      </c>
      <c r="H970" s="7" t="str">
        <f t="shared" si="76"/>
        <v/>
      </c>
      <c r="I970" s="7" t="str">
        <f t="shared" si="77"/>
        <v/>
      </c>
      <c r="J970" s="7" t="str">
        <f t="shared" si="78"/>
        <v/>
      </c>
      <c r="K970" s="7" t="str">
        <f t="shared" si="79"/>
        <v/>
      </c>
    </row>
    <row r="971" spans="2:11" x14ac:dyDescent="0.25">
      <c r="B971" s="10" t="str">
        <f>IF(ROW(A965)&lt;=MAX(add!$A:$A),ROW($A965),"")</f>
        <v/>
      </c>
      <c r="C971" s="6"/>
      <c r="D971" s="7"/>
      <c r="E971" s="7"/>
      <c r="F971" s="7"/>
      <c r="G971" s="7" t="str">
        <f t="shared" si="75"/>
        <v/>
      </c>
      <c r="H971" s="7" t="str">
        <f t="shared" si="76"/>
        <v/>
      </c>
      <c r="I971" s="7" t="str">
        <f t="shared" si="77"/>
        <v/>
      </c>
      <c r="J971" s="7" t="str">
        <f t="shared" si="78"/>
        <v/>
      </c>
      <c r="K971" s="7" t="str">
        <f t="shared" si="79"/>
        <v/>
      </c>
    </row>
    <row r="972" spans="2:11" x14ac:dyDescent="0.25">
      <c r="B972" s="10" t="str">
        <f>IF(ROW(A966)&lt;=MAX(add!$A:$A),ROW($A966),"")</f>
        <v/>
      </c>
      <c r="C972" s="6"/>
      <c r="D972" s="7"/>
      <c r="E972" s="7"/>
      <c r="F972" s="7"/>
      <c r="G972" s="7" t="str">
        <f t="shared" si="75"/>
        <v/>
      </c>
      <c r="H972" s="7" t="str">
        <f t="shared" si="76"/>
        <v/>
      </c>
      <c r="I972" s="7" t="str">
        <f t="shared" si="77"/>
        <v/>
      </c>
      <c r="J972" s="7" t="str">
        <f t="shared" si="78"/>
        <v/>
      </c>
      <c r="K972" s="7" t="str">
        <f t="shared" si="79"/>
        <v/>
      </c>
    </row>
    <row r="973" spans="2:11" x14ac:dyDescent="0.25">
      <c r="B973" s="10" t="str">
        <f>IF(ROW(A967)&lt;=MAX(add!$A:$A),ROW($A967),"")</f>
        <v/>
      </c>
      <c r="C973" s="6"/>
      <c r="D973" s="7"/>
      <c r="E973" s="7"/>
      <c r="F973" s="7"/>
      <c r="G973" s="7" t="str">
        <f t="shared" si="75"/>
        <v/>
      </c>
      <c r="H973" s="7" t="str">
        <f t="shared" si="76"/>
        <v/>
      </c>
      <c r="I973" s="7" t="str">
        <f t="shared" si="77"/>
        <v/>
      </c>
      <c r="J973" s="7" t="str">
        <f t="shared" si="78"/>
        <v/>
      </c>
      <c r="K973" s="7" t="str">
        <f t="shared" si="79"/>
        <v/>
      </c>
    </row>
    <row r="974" spans="2:11" x14ac:dyDescent="0.25">
      <c r="B974" s="10" t="str">
        <f>IF(ROW(A968)&lt;=MAX(add!$A:$A),ROW($A968),"")</f>
        <v/>
      </c>
      <c r="C974" s="6"/>
      <c r="D974" s="7"/>
      <c r="E974" s="7"/>
      <c r="F974" s="7"/>
      <c r="G974" s="7" t="str">
        <f t="shared" si="75"/>
        <v/>
      </c>
      <c r="H974" s="7" t="str">
        <f t="shared" si="76"/>
        <v/>
      </c>
      <c r="I974" s="7" t="str">
        <f t="shared" si="77"/>
        <v/>
      </c>
      <c r="J974" s="7" t="str">
        <f t="shared" si="78"/>
        <v/>
      </c>
      <c r="K974" s="7" t="str">
        <f t="shared" si="79"/>
        <v/>
      </c>
    </row>
    <row r="975" spans="2:11" x14ac:dyDescent="0.25">
      <c r="B975" s="10" t="str">
        <f>IF(ROW(A969)&lt;=MAX(add!$A:$A),ROW($A969),"")</f>
        <v/>
      </c>
      <c r="C975" s="6"/>
      <c r="D975" s="7"/>
      <c r="E975" s="7"/>
      <c r="F975" s="7"/>
      <c r="G975" s="7" t="str">
        <f t="shared" si="75"/>
        <v/>
      </c>
      <c r="H975" s="7" t="str">
        <f t="shared" si="76"/>
        <v/>
      </c>
      <c r="I975" s="7" t="str">
        <f t="shared" si="77"/>
        <v/>
      </c>
      <c r="J975" s="7" t="str">
        <f t="shared" si="78"/>
        <v/>
      </c>
      <c r="K975" s="7" t="str">
        <f t="shared" si="79"/>
        <v/>
      </c>
    </row>
    <row r="976" spans="2:11" x14ac:dyDescent="0.25">
      <c r="B976" s="10" t="str">
        <f>IF(ROW(A970)&lt;=MAX(add!$A:$A),ROW($A970),"")</f>
        <v/>
      </c>
      <c r="C976" s="6"/>
      <c r="D976" s="7"/>
      <c r="E976" s="7"/>
      <c r="F976" s="7"/>
      <c r="G976" s="7" t="str">
        <f t="shared" si="75"/>
        <v/>
      </c>
      <c r="H976" s="7" t="str">
        <f t="shared" si="76"/>
        <v/>
      </c>
      <c r="I976" s="7" t="str">
        <f t="shared" si="77"/>
        <v/>
      </c>
      <c r="J976" s="7" t="str">
        <f t="shared" si="78"/>
        <v/>
      </c>
      <c r="K976" s="7" t="str">
        <f t="shared" si="79"/>
        <v/>
      </c>
    </row>
    <row r="977" spans="2:11" x14ac:dyDescent="0.25">
      <c r="B977" s="10" t="str">
        <f>IF(ROW(A971)&lt;=MAX(add!$A:$A),ROW($A971),"")</f>
        <v/>
      </c>
      <c r="C977" s="6"/>
      <c r="D977" s="7"/>
      <c r="E977" s="7"/>
      <c r="F977" s="7"/>
      <c r="G977" s="7" t="str">
        <f t="shared" si="75"/>
        <v/>
      </c>
      <c r="H977" s="7" t="str">
        <f t="shared" si="76"/>
        <v/>
      </c>
      <c r="I977" s="7" t="str">
        <f t="shared" si="77"/>
        <v/>
      </c>
      <c r="J977" s="7" t="str">
        <f t="shared" si="78"/>
        <v/>
      </c>
      <c r="K977" s="7" t="str">
        <f t="shared" si="79"/>
        <v/>
      </c>
    </row>
    <row r="978" spans="2:11" x14ac:dyDescent="0.25">
      <c r="B978" s="10" t="str">
        <f>IF(ROW(A972)&lt;=MAX(add!$A:$A),ROW($A972),"")</f>
        <v/>
      </c>
      <c r="C978" s="6"/>
      <c r="D978" s="7"/>
      <c r="E978" s="7"/>
      <c r="F978" s="7"/>
      <c r="G978" s="7" t="str">
        <f t="shared" si="75"/>
        <v/>
      </c>
      <c r="H978" s="7" t="str">
        <f t="shared" si="76"/>
        <v/>
      </c>
      <c r="I978" s="7" t="str">
        <f t="shared" si="77"/>
        <v/>
      </c>
      <c r="J978" s="7" t="str">
        <f t="shared" si="78"/>
        <v/>
      </c>
      <c r="K978" s="7" t="str">
        <f t="shared" si="79"/>
        <v/>
      </c>
    </row>
    <row r="979" spans="2:11" x14ac:dyDescent="0.25">
      <c r="B979" s="10" t="str">
        <f>IF(ROW(A973)&lt;=MAX(add!$A:$A),ROW($A973),"")</f>
        <v/>
      </c>
      <c r="C979" s="6"/>
      <c r="D979" s="7"/>
      <c r="E979" s="7"/>
      <c r="F979" s="7"/>
      <c r="G979" s="7" t="str">
        <f t="shared" si="75"/>
        <v/>
      </c>
      <c r="H979" s="7" t="str">
        <f t="shared" si="76"/>
        <v/>
      </c>
      <c r="I979" s="7" t="str">
        <f t="shared" si="77"/>
        <v/>
      </c>
      <c r="J979" s="7" t="str">
        <f t="shared" si="78"/>
        <v/>
      </c>
      <c r="K979" s="7" t="str">
        <f t="shared" si="79"/>
        <v/>
      </c>
    </row>
    <row r="980" spans="2:11" x14ac:dyDescent="0.25">
      <c r="B980" s="10" t="str">
        <f>IF(ROW(A974)&lt;=MAX(add!$A:$A),ROW($A974),"")</f>
        <v/>
      </c>
      <c r="C980" s="6"/>
      <c r="D980" s="7"/>
      <c r="E980" s="7"/>
      <c r="F980" s="7"/>
      <c r="G980" s="7" t="str">
        <f t="shared" si="75"/>
        <v/>
      </c>
      <c r="H980" s="7" t="str">
        <f t="shared" si="76"/>
        <v/>
      </c>
      <c r="I980" s="7" t="str">
        <f t="shared" si="77"/>
        <v/>
      </c>
      <c r="J980" s="7" t="str">
        <f t="shared" si="78"/>
        <v/>
      </c>
      <c r="K980" s="7" t="str">
        <f t="shared" si="79"/>
        <v/>
      </c>
    </row>
    <row r="981" spans="2:11" x14ac:dyDescent="0.25">
      <c r="B981" s="10" t="str">
        <f>IF(ROW(A975)&lt;=MAX(add!$A:$A),ROW($A975),"")</f>
        <v/>
      </c>
      <c r="C981" s="6"/>
      <c r="D981" s="7"/>
      <c r="E981" s="7"/>
      <c r="F981" s="7"/>
      <c r="G981" s="7" t="str">
        <f t="shared" si="75"/>
        <v/>
      </c>
      <c r="H981" s="7" t="str">
        <f t="shared" si="76"/>
        <v/>
      </c>
      <c r="I981" s="7" t="str">
        <f t="shared" si="77"/>
        <v/>
      </c>
      <c r="J981" s="7" t="str">
        <f t="shared" si="78"/>
        <v/>
      </c>
      <c r="K981" s="7" t="str">
        <f t="shared" si="79"/>
        <v/>
      </c>
    </row>
    <row r="982" spans="2:11" x14ac:dyDescent="0.25">
      <c r="B982" s="10" t="str">
        <f>IF(ROW(A976)&lt;=MAX(add!$A:$A),ROW($A976),"")</f>
        <v/>
      </c>
      <c r="C982" s="6"/>
      <c r="D982" s="7"/>
      <c r="E982" s="7"/>
      <c r="F982" s="7"/>
      <c r="G982" s="7" t="str">
        <f t="shared" si="75"/>
        <v/>
      </c>
      <c r="H982" s="7" t="str">
        <f t="shared" si="76"/>
        <v/>
      </c>
      <c r="I982" s="7" t="str">
        <f t="shared" si="77"/>
        <v/>
      </c>
      <c r="J982" s="7" t="str">
        <f t="shared" si="78"/>
        <v/>
      </c>
      <c r="K982" s="7" t="str">
        <f t="shared" si="79"/>
        <v/>
      </c>
    </row>
    <row r="983" spans="2:11" x14ac:dyDescent="0.25">
      <c r="B983" s="10" t="str">
        <f>IF(ROW(A977)&lt;=MAX(add!$A:$A),ROW($A977),"")</f>
        <v/>
      </c>
      <c r="C983" s="6"/>
      <c r="D983" s="7"/>
      <c r="E983" s="7"/>
      <c r="F983" s="7"/>
      <c r="G983" s="7" t="str">
        <f t="shared" si="75"/>
        <v/>
      </c>
      <c r="H983" s="7" t="str">
        <f t="shared" si="76"/>
        <v/>
      </c>
      <c r="I983" s="7" t="str">
        <f t="shared" si="77"/>
        <v/>
      </c>
      <c r="J983" s="7" t="str">
        <f t="shared" si="78"/>
        <v/>
      </c>
      <c r="K983" s="7" t="str">
        <f t="shared" si="79"/>
        <v/>
      </c>
    </row>
    <row r="984" spans="2:11" x14ac:dyDescent="0.25">
      <c r="B984" s="10" t="str">
        <f>IF(ROW(A978)&lt;=MAX(add!$A:$A),ROW($A978),"")</f>
        <v/>
      </c>
      <c r="C984" s="6"/>
      <c r="D984" s="7"/>
      <c r="E984" s="7"/>
      <c r="F984" s="7"/>
      <c r="G984" s="7" t="str">
        <f t="shared" si="75"/>
        <v/>
      </c>
      <c r="H984" s="7" t="str">
        <f t="shared" si="76"/>
        <v/>
      </c>
      <c r="I984" s="7" t="str">
        <f t="shared" si="77"/>
        <v/>
      </c>
      <c r="J984" s="7" t="str">
        <f t="shared" si="78"/>
        <v/>
      </c>
      <c r="K984" s="7" t="str">
        <f t="shared" si="79"/>
        <v/>
      </c>
    </row>
    <row r="985" spans="2:11" x14ac:dyDescent="0.25">
      <c r="B985" s="10" t="str">
        <f>IF(ROW(A979)&lt;=MAX(add!$A:$A),ROW($A979),"")</f>
        <v/>
      </c>
      <c r="C985" s="6"/>
      <c r="D985" s="7"/>
      <c r="E985" s="7"/>
      <c r="F985" s="7"/>
      <c r="G985" s="7" t="str">
        <f t="shared" si="75"/>
        <v/>
      </c>
      <c r="H985" s="7" t="str">
        <f t="shared" si="76"/>
        <v/>
      </c>
      <c r="I985" s="7" t="str">
        <f t="shared" si="77"/>
        <v/>
      </c>
      <c r="J985" s="7" t="str">
        <f t="shared" si="78"/>
        <v/>
      </c>
      <c r="K985" s="7" t="str">
        <f t="shared" si="79"/>
        <v/>
      </c>
    </row>
    <row r="986" spans="2:11" x14ac:dyDescent="0.25">
      <c r="B986" s="10" t="str">
        <f>IF(ROW(A980)&lt;=MAX(add!$A:$A),ROW($A980),"")</f>
        <v/>
      </c>
      <c r="C986" s="6"/>
      <c r="D986" s="7"/>
      <c r="E986" s="7"/>
      <c r="F986" s="7"/>
      <c r="G986" s="7" t="str">
        <f t="shared" si="75"/>
        <v/>
      </c>
      <c r="H986" s="7" t="str">
        <f t="shared" si="76"/>
        <v/>
      </c>
      <c r="I986" s="7" t="str">
        <f t="shared" si="77"/>
        <v/>
      </c>
      <c r="J986" s="7" t="str">
        <f t="shared" si="78"/>
        <v/>
      </c>
      <c r="K986" s="7" t="str">
        <f t="shared" si="79"/>
        <v/>
      </c>
    </row>
    <row r="987" spans="2:11" x14ac:dyDescent="0.25">
      <c r="B987" s="10" t="str">
        <f>IF(ROW(A981)&lt;=MAX(add!$A:$A),ROW($A981),"")</f>
        <v/>
      </c>
      <c r="C987" s="6"/>
      <c r="D987" s="7"/>
      <c r="E987" s="7"/>
      <c r="F987" s="7"/>
      <c r="G987" s="7" t="str">
        <f t="shared" si="75"/>
        <v/>
      </c>
      <c r="H987" s="7" t="str">
        <f t="shared" si="76"/>
        <v/>
      </c>
      <c r="I987" s="7" t="str">
        <f t="shared" si="77"/>
        <v/>
      </c>
      <c r="J987" s="7" t="str">
        <f t="shared" si="78"/>
        <v/>
      </c>
      <c r="K987" s="7" t="str">
        <f t="shared" si="79"/>
        <v/>
      </c>
    </row>
    <row r="988" spans="2:11" x14ac:dyDescent="0.25">
      <c r="B988" s="10" t="str">
        <f>IF(ROW(A982)&lt;=MAX(add!$A:$A),ROW($A982),"")</f>
        <v/>
      </c>
      <c r="C988" s="6"/>
      <c r="D988" s="7"/>
      <c r="E988" s="7"/>
      <c r="F988" s="7"/>
      <c r="G988" s="7" t="str">
        <f t="shared" si="75"/>
        <v/>
      </c>
      <c r="H988" s="7" t="str">
        <f t="shared" si="76"/>
        <v/>
      </c>
      <c r="I988" s="7" t="str">
        <f t="shared" si="77"/>
        <v/>
      </c>
      <c r="J988" s="7" t="str">
        <f t="shared" si="78"/>
        <v/>
      </c>
      <c r="K988" s="7" t="str">
        <f t="shared" si="79"/>
        <v/>
      </c>
    </row>
    <row r="989" spans="2:11" x14ac:dyDescent="0.25">
      <c r="B989" s="10" t="str">
        <f>IF(ROW(A983)&lt;=MAX(add!$A:$A),ROW($A983),"")</f>
        <v/>
      </c>
      <c r="C989" s="6"/>
      <c r="D989" s="7"/>
      <c r="E989" s="7"/>
      <c r="F989" s="7"/>
      <c r="G989" s="7" t="str">
        <f t="shared" si="75"/>
        <v/>
      </c>
      <c r="H989" s="7" t="str">
        <f t="shared" si="76"/>
        <v/>
      </c>
      <c r="I989" s="7" t="str">
        <f t="shared" si="77"/>
        <v/>
      </c>
      <c r="J989" s="7" t="str">
        <f t="shared" si="78"/>
        <v/>
      </c>
      <c r="K989" s="7" t="str">
        <f t="shared" si="79"/>
        <v/>
      </c>
    </row>
    <row r="990" spans="2:11" x14ac:dyDescent="0.25">
      <c r="B990" s="10" t="str">
        <f>IF(ROW(A984)&lt;=MAX(add!$A:$A),ROW($A984),"")</f>
        <v/>
      </c>
      <c r="C990" s="6"/>
      <c r="D990" s="7"/>
      <c r="E990" s="7"/>
      <c r="F990" s="7"/>
      <c r="G990" s="7" t="str">
        <f t="shared" si="75"/>
        <v/>
      </c>
      <c r="H990" s="7" t="str">
        <f t="shared" si="76"/>
        <v/>
      </c>
      <c r="I990" s="7" t="str">
        <f t="shared" si="77"/>
        <v/>
      </c>
      <c r="J990" s="7" t="str">
        <f t="shared" si="78"/>
        <v/>
      </c>
      <c r="K990" s="7" t="str">
        <f t="shared" si="79"/>
        <v/>
      </c>
    </row>
    <row r="991" spans="2:11" x14ac:dyDescent="0.25">
      <c r="B991" s="10" t="str">
        <f>IF(ROW(A985)&lt;=MAX(add!$A:$A),ROW($A985),"")</f>
        <v/>
      </c>
      <c r="C991" s="6"/>
      <c r="D991" s="7"/>
      <c r="E991" s="7"/>
      <c r="F991" s="7"/>
      <c r="G991" s="7" t="str">
        <f t="shared" si="75"/>
        <v/>
      </c>
      <c r="H991" s="7" t="str">
        <f t="shared" si="76"/>
        <v/>
      </c>
      <c r="I991" s="7" t="str">
        <f t="shared" si="77"/>
        <v/>
      </c>
      <c r="J991" s="7" t="str">
        <f t="shared" si="78"/>
        <v/>
      </c>
      <c r="K991" s="7" t="str">
        <f t="shared" si="79"/>
        <v/>
      </c>
    </row>
    <row r="992" spans="2:11" x14ac:dyDescent="0.25">
      <c r="B992" s="10" t="str">
        <f>IF(ROW(A986)&lt;=MAX(add!$A:$A),ROW($A986),"")</f>
        <v/>
      </c>
      <c r="C992" s="6"/>
      <c r="D992" s="7"/>
      <c r="E992" s="7"/>
      <c r="F992" s="7"/>
      <c r="G992" s="7" t="str">
        <f t="shared" si="75"/>
        <v/>
      </c>
      <c r="H992" s="7" t="str">
        <f t="shared" si="76"/>
        <v/>
      </c>
      <c r="I992" s="7" t="str">
        <f t="shared" si="77"/>
        <v/>
      </c>
      <c r="J992" s="7" t="str">
        <f t="shared" si="78"/>
        <v/>
      </c>
      <c r="K992" s="7" t="str">
        <f t="shared" si="79"/>
        <v/>
      </c>
    </row>
    <row r="993" spans="2:11" x14ac:dyDescent="0.25">
      <c r="B993" s="10" t="str">
        <f>IF(ROW(A987)&lt;=MAX(add!$A:$A),ROW($A987),"")</f>
        <v/>
      </c>
      <c r="C993" s="6"/>
      <c r="D993" s="7"/>
      <c r="E993" s="7"/>
      <c r="F993" s="7"/>
      <c r="G993" s="7" t="str">
        <f t="shared" si="75"/>
        <v/>
      </c>
      <c r="H993" s="7" t="str">
        <f t="shared" si="76"/>
        <v/>
      </c>
      <c r="I993" s="7" t="str">
        <f t="shared" si="77"/>
        <v/>
      </c>
      <c r="J993" s="7" t="str">
        <f t="shared" si="78"/>
        <v/>
      </c>
      <c r="K993" s="7" t="str">
        <f t="shared" si="79"/>
        <v/>
      </c>
    </row>
    <row r="994" spans="2:11" x14ac:dyDescent="0.25">
      <c r="B994" s="10" t="str">
        <f>IF(ROW(A988)&lt;=MAX(add!$A:$A),ROW($A988),"")</f>
        <v/>
      </c>
      <c r="C994" s="6"/>
      <c r="D994" s="7"/>
      <c r="E994" s="7"/>
      <c r="F994" s="7"/>
      <c r="G994" s="7" t="str">
        <f t="shared" si="75"/>
        <v/>
      </c>
      <c r="H994" s="7" t="str">
        <f t="shared" si="76"/>
        <v/>
      </c>
      <c r="I994" s="7" t="str">
        <f t="shared" si="77"/>
        <v/>
      </c>
      <c r="J994" s="7" t="str">
        <f t="shared" si="78"/>
        <v/>
      </c>
      <c r="K994" s="7" t="str">
        <f t="shared" si="79"/>
        <v/>
      </c>
    </row>
    <row r="995" spans="2:11" x14ac:dyDescent="0.25">
      <c r="B995" s="10" t="str">
        <f>IF(ROW(A989)&lt;=MAX(add!$A:$A),ROW($A989),"")</f>
        <v/>
      </c>
      <c r="C995" s="6"/>
      <c r="D995" s="7"/>
      <c r="E995" s="7"/>
      <c r="F995" s="7"/>
      <c r="G995" s="7" t="str">
        <f t="shared" si="75"/>
        <v/>
      </c>
      <c r="H995" s="7" t="str">
        <f t="shared" si="76"/>
        <v/>
      </c>
      <c r="I995" s="7" t="str">
        <f t="shared" si="77"/>
        <v/>
      </c>
      <c r="J995" s="7" t="str">
        <f t="shared" si="78"/>
        <v/>
      </c>
      <c r="K995" s="7" t="str">
        <f t="shared" si="79"/>
        <v/>
      </c>
    </row>
    <row r="996" spans="2:11" x14ac:dyDescent="0.25">
      <c r="B996" s="10" t="str">
        <f>IF(ROW(A990)&lt;=MAX(add!$A:$A),ROW($A990),"")</f>
        <v/>
      </c>
      <c r="C996" s="6"/>
      <c r="D996" s="7"/>
      <c r="E996" s="7"/>
      <c r="F996" s="7"/>
      <c r="G996" s="7" t="str">
        <f t="shared" si="75"/>
        <v/>
      </c>
      <c r="H996" s="7" t="str">
        <f t="shared" si="76"/>
        <v/>
      </c>
      <c r="I996" s="7" t="str">
        <f t="shared" si="77"/>
        <v/>
      </c>
      <c r="J996" s="7" t="str">
        <f t="shared" si="78"/>
        <v/>
      </c>
      <c r="K996" s="7" t="str">
        <f t="shared" si="79"/>
        <v/>
      </c>
    </row>
    <row r="997" spans="2:11" x14ac:dyDescent="0.25">
      <c r="B997" s="10" t="str">
        <f>IF(ROW(A991)&lt;=MAX(add!$A:$A),ROW($A991),"")</f>
        <v/>
      </c>
      <c r="C997" s="6"/>
      <c r="D997" s="7"/>
      <c r="E997" s="7"/>
      <c r="F997" s="7"/>
      <c r="G997" s="7" t="str">
        <f t="shared" si="75"/>
        <v/>
      </c>
      <c r="H997" s="7" t="str">
        <f t="shared" si="76"/>
        <v/>
      </c>
      <c r="I997" s="7" t="str">
        <f t="shared" si="77"/>
        <v/>
      </c>
      <c r="J997" s="7" t="str">
        <f t="shared" si="78"/>
        <v/>
      </c>
      <c r="K997" s="7" t="str">
        <f t="shared" si="79"/>
        <v/>
      </c>
    </row>
    <row r="998" spans="2:11" x14ac:dyDescent="0.25">
      <c r="B998" s="10" t="str">
        <f>IF(ROW(A992)&lt;=MAX(add!$A:$A),ROW($A992),"")</f>
        <v/>
      </c>
      <c r="C998" s="6"/>
      <c r="D998" s="7"/>
      <c r="E998" s="7"/>
      <c r="F998" s="7"/>
      <c r="G998" s="7" t="str">
        <f t="shared" si="75"/>
        <v/>
      </c>
      <c r="H998" s="7" t="str">
        <f t="shared" si="76"/>
        <v/>
      </c>
      <c r="I998" s="7" t="str">
        <f t="shared" si="77"/>
        <v/>
      </c>
      <c r="J998" s="7" t="str">
        <f t="shared" si="78"/>
        <v/>
      </c>
      <c r="K998" s="7" t="str">
        <f t="shared" si="79"/>
        <v/>
      </c>
    </row>
    <row r="999" spans="2:11" x14ac:dyDescent="0.25">
      <c r="B999" s="10" t="str">
        <f>IF(ROW(A993)&lt;=MAX(add!$A:$A),ROW($A993),"")</f>
        <v/>
      </c>
      <c r="C999" s="6"/>
      <c r="D999" s="7"/>
      <c r="E999" s="7"/>
      <c r="F999" s="7"/>
      <c r="G999" s="7" t="str">
        <f t="shared" si="75"/>
        <v/>
      </c>
      <c r="H999" s="7" t="str">
        <f t="shared" si="76"/>
        <v/>
      </c>
      <c r="I999" s="7" t="str">
        <f t="shared" si="77"/>
        <v/>
      </c>
      <c r="J999" s="7" t="str">
        <f t="shared" si="78"/>
        <v/>
      </c>
      <c r="K999" s="7" t="str">
        <f t="shared" si="79"/>
        <v/>
      </c>
    </row>
    <row r="1000" spans="2:11" x14ac:dyDescent="0.25">
      <c r="B1000" s="10" t="str">
        <f>IF(ROW(A994)&lt;=MAX(add!$A:$A),ROW($A994),"")</f>
        <v/>
      </c>
      <c r="C1000" s="6"/>
      <c r="D1000" s="7"/>
      <c r="E1000" s="7"/>
      <c r="F1000" s="7"/>
      <c r="G1000" s="7" t="str">
        <f t="shared" si="75"/>
        <v/>
      </c>
      <c r="H1000" s="7" t="str">
        <f t="shared" si="76"/>
        <v/>
      </c>
      <c r="I1000" s="7" t="str">
        <f t="shared" si="77"/>
        <v/>
      </c>
      <c r="J1000" s="7" t="str">
        <f t="shared" si="78"/>
        <v/>
      </c>
      <c r="K1000" s="7" t="str">
        <f t="shared" si="79"/>
        <v/>
      </c>
    </row>
    <row r="1001" spans="2:11" x14ac:dyDescent="0.25">
      <c r="B1001" s="10" t="str">
        <f>IF(ROW(A995)&lt;=MAX(add!$A:$A),ROW($A995),"")</f>
        <v/>
      </c>
      <c r="C1001" s="6"/>
      <c r="D1001" s="7"/>
      <c r="E1001" s="7"/>
      <c r="F1001" s="7"/>
      <c r="G1001" s="7" t="str">
        <f t="shared" si="75"/>
        <v/>
      </c>
      <c r="H1001" s="7" t="str">
        <f t="shared" si="76"/>
        <v/>
      </c>
      <c r="I1001" s="7" t="str">
        <f t="shared" si="77"/>
        <v/>
      </c>
      <c r="J1001" s="7" t="str">
        <f t="shared" si="78"/>
        <v/>
      </c>
      <c r="K1001" s="7" t="str">
        <f t="shared" si="79"/>
        <v/>
      </c>
    </row>
    <row r="1002" spans="2:11" x14ac:dyDescent="0.25">
      <c r="B1002" s="10" t="str">
        <f>IF(ROW(A996)&lt;=MAX(add!$A:$A),ROW($A996),"")</f>
        <v/>
      </c>
      <c r="C1002" s="6"/>
      <c r="D1002" s="7"/>
      <c r="E1002" s="7"/>
      <c r="F1002" s="7"/>
      <c r="G1002" s="7" t="str">
        <f t="shared" si="75"/>
        <v/>
      </c>
      <c r="H1002" s="7" t="str">
        <f t="shared" si="76"/>
        <v/>
      </c>
      <c r="I1002" s="7" t="str">
        <f t="shared" si="77"/>
        <v/>
      </c>
      <c r="J1002" s="7" t="str">
        <f t="shared" si="78"/>
        <v/>
      </c>
      <c r="K1002" s="7" t="str">
        <f t="shared" si="79"/>
        <v/>
      </c>
    </row>
    <row r="1003" spans="2:11" x14ac:dyDescent="0.25">
      <c r="B1003" s="10" t="str">
        <f>IF(ROW(A997)&lt;=MAX(add!$A:$A),ROW($A997),"")</f>
        <v/>
      </c>
      <c r="C1003" s="6"/>
      <c r="D1003" s="7"/>
      <c r="E1003" s="7"/>
      <c r="F1003" s="7"/>
      <c r="G1003" s="7" t="str">
        <f t="shared" si="75"/>
        <v/>
      </c>
      <c r="H1003" s="7" t="str">
        <f t="shared" si="76"/>
        <v/>
      </c>
      <c r="I1003" s="7" t="str">
        <f t="shared" si="77"/>
        <v/>
      </c>
      <c r="J1003" s="7" t="str">
        <f t="shared" si="78"/>
        <v/>
      </c>
      <c r="K1003" s="7" t="str">
        <f t="shared" si="79"/>
        <v/>
      </c>
    </row>
    <row r="1004" spans="2:11" x14ac:dyDescent="0.25">
      <c r="B1004" s="10" t="str">
        <f>IF(ROW(A998)&lt;=MAX(add!$A:$A),ROW($A998),"")</f>
        <v/>
      </c>
      <c r="C1004" s="6"/>
      <c r="D1004" s="7"/>
      <c r="E1004" s="7"/>
      <c r="F1004" s="7"/>
      <c r="G1004" s="7" t="str">
        <f t="shared" si="75"/>
        <v/>
      </c>
      <c r="H1004" s="7" t="str">
        <f t="shared" si="76"/>
        <v/>
      </c>
      <c r="I1004" s="7" t="str">
        <f t="shared" si="77"/>
        <v/>
      </c>
      <c r="J1004" s="7" t="str">
        <f t="shared" si="78"/>
        <v/>
      </c>
      <c r="K1004" s="7" t="str">
        <f t="shared" si="79"/>
        <v/>
      </c>
    </row>
    <row r="1005" spans="2:11" x14ac:dyDescent="0.25">
      <c r="B1005" s="10" t="str">
        <f>IF(ROW(A999)&lt;=MAX(add!$A:$A),ROW($A999),"")</f>
        <v/>
      </c>
      <c r="C1005" s="6"/>
      <c r="D1005" s="7"/>
      <c r="E1005" s="7"/>
      <c r="F1005" s="7"/>
      <c r="G1005" s="7" t="str">
        <f t="shared" si="75"/>
        <v/>
      </c>
      <c r="H1005" s="7" t="str">
        <f t="shared" si="76"/>
        <v/>
      </c>
      <c r="I1005" s="7" t="str">
        <f t="shared" si="77"/>
        <v/>
      </c>
      <c r="J1005" s="7" t="str">
        <f t="shared" si="78"/>
        <v/>
      </c>
      <c r="K1005" s="7" t="str">
        <f t="shared" si="79"/>
        <v/>
      </c>
    </row>
    <row r="1006" spans="2:11" x14ac:dyDescent="0.25">
      <c r="B1006" s="10" t="str">
        <f>IF(ROW(A1000)&lt;=MAX(add!$A:$A),ROW($A1000),"")</f>
        <v/>
      </c>
      <c r="C1006" s="6"/>
      <c r="D1006" s="7"/>
      <c r="E1006" s="7"/>
      <c r="F1006" s="7"/>
      <c r="G1006" s="7" t="str">
        <f t="shared" si="75"/>
        <v/>
      </c>
      <c r="H1006" s="7" t="str">
        <f t="shared" si="76"/>
        <v/>
      </c>
      <c r="I1006" s="7" t="str">
        <f t="shared" si="77"/>
        <v/>
      </c>
      <c r="J1006" s="7" t="str">
        <f t="shared" si="78"/>
        <v/>
      </c>
      <c r="K1006" s="7" t="str">
        <f t="shared" ref="K1006:K1007" si="80">IFERROR((K1005+G1006+H1006)-(I1006+J1006),"")</f>
        <v/>
      </c>
    </row>
    <row r="1007" spans="2:11" x14ac:dyDescent="0.25">
      <c r="B1007" s="10" t="str">
        <f>IF(ROW(A1001)&lt;=MAX(add!$A:$A),ROW($A1001),"")</f>
        <v/>
      </c>
      <c r="C1007" s="6"/>
      <c r="D1007" s="7"/>
      <c r="E1007" s="7"/>
      <c r="F1007" s="7"/>
      <c r="G1007" s="7" t="str">
        <f t="shared" si="75"/>
        <v/>
      </c>
      <c r="H1007" s="7" t="str">
        <f t="shared" si="76"/>
        <v/>
      </c>
      <c r="I1007" s="7" t="str">
        <f t="shared" si="77"/>
        <v/>
      </c>
      <c r="J1007" s="7" t="str">
        <f t="shared" si="78"/>
        <v/>
      </c>
      <c r="K1007" s="7" t="str">
        <f t="shared" si="80"/>
        <v/>
      </c>
    </row>
    <row r="1008" spans="2:1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</sheetData>
  <sheetProtection sheet="1" objects="1" scenarios="1" formatCells="0" formatColumns="0" formatRows="0" insertHyperlinks="0" sort="0" autoFilter="0"/>
  <mergeCells count="15">
    <mergeCell ref="C2:D2"/>
    <mergeCell ref="C3:D3"/>
    <mergeCell ref="E2:F2"/>
    <mergeCell ref="I5:J5"/>
    <mergeCell ref="G5:H5"/>
    <mergeCell ref="B5:B6"/>
    <mergeCell ref="D5:D6"/>
    <mergeCell ref="F5:F6"/>
    <mergeCell ref="C5:C6"/>
    <mergeCell ref="E3:F3"/>
    <mergeCell ref="I1:J1"/>
    <mergeCell ref="K5:K6"/>
    <mergeCell ref="E5:E6"/>
    <mergeCell ref="I2:J2"/>
    <mergeCell ref="I3:J3"/>
  </mergeCells>
  <dataValidations disablePrompts="1" count="1">
    <dataValidation type="list" allowBlank="1" showInputMessage="1" showErrorMessage="1" sqref="C3:D3">
      <formula1>ITMCO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4019"/>
  <sheetViews>
    <sheetView rightToLeft="1" topLeftCell="C1" zoomScale="90" zoomScaleNormal="90" workbookViewId="0">
      <pane ySplit="3" topLeftCell="A4" activePane="bottomLeft" state="frozen"/>
      <selection activeCell="B1" sqref="B1:B1048576"/>
      <selection pane="bottomLeft" activeCell="J17" sqref="J17"/>
    </sheetView>
  </sheetViews>
  <sheetFormatPr defaultColWidth="9" defaultRowHeight="15" zeroHeight="1" x14ac:dyDescent="0.25"/>
  <cols>
    <col min="1" max="2" width="10.28515625" hidden="1" customWidth="1"/>
    <col min="3" max="3" width="8.5703125" style="3" customWidth="1"/>
    <col min="4" max="4" width="7.5703125" style="3" customWidth="1"/>
    <col min="5" max="5" width="15.7109375" style="3" customWidth="1"/>
    <col min="6" max="6" width="8.5703125" style="3" customWidth="1"/>
    <col min="7" max="7" width="18.5703125" style="3" bestFit="1" customWidth="1"/>
    <col min="8" max="8" width="8.5703125" style="3" customWidth="1"/>
    <col min="9" max="9" width="15.5703125" style="3" customWidth="1"/>
    <col min="10" max="10" width="11.28515625" style="3" bestFit="1" customWidth="1"/>
    <col min="11" max="11" width="15.5703125" style="3" customWidth="1"/>
    <col min="12" max="12" width="8.5703125" style="3" customWidth="1"/>
    <col min="13" max="14" width="15.5703125" style="4" customWidth="1"/>
    <col min="15" max="16" width="15.5703125" customWidth="1"/>
    <col min="17" max="17" width="20.5703125" customWidth="1"/>
  </cols>
  <sheetData>
    <row r="1" spans="1:17" ht="44.25" customHeight="1" x14ac:dyDescent="0.25">
      <c r="A1" s="58"/>
      <c r="B1" s="14"/>
      <c r="C1" s="16" t="s">
        <v>376</v>
      </c>
      <c r="D1" s="4"/>
      <c r="E1" s="4"/>
      <c r="F1" s="4"/>
      <c r="G1" s="4"/>
      <c r="H1" s="4"/>
      <c r="I1" s="4"/>
      <c r="J1" s="4"/>
      <c r="K1" s="4"/>
      <c r="L1" s="4"/>
      <c r="O1" s="4"/>
      <c r="P1" s="4"/>
      <c r="Q1" s="4"/>
    </row>
    <row r="2" spans="1:17" ht="18.75" x14ac:dyDescent="0.3">
      <c r="A2" s="58"/>
      <c r="B2" s="14"/>
      <c r="C2" s="45" t="s">
        <v>105</v>
      </c>
      <c r="D2" s="45" t="s">
        <v>318</v>
      </c>
      <c r="E2" s="39" t="s">
        <v>339</v>
      </c>
      <c r="F2" s="39" t="s">
        <v>341</v>
      </c>
      <c r="G2" s="39" t="s">
        <v>342</v>
      </c>
      <c r="H2" s="39" t="s">
        <v>343</v>
      </c>
      <c r="I2" s="39" t="s">
        <v>348</v>
      </c>
      <c r="J2" s="45" t="s">
        <v>106</v>
      </c>
      <c r="K2" s="45" t="s">
        <v>1</v>
      </c>
      <c r="L2" s="45" t="s">
        <v>2</v>
      </c>
      <c r="M2" s="59" t="s">
        <v>344</v>
      </c>
      <c r="N2" s="59"/>
      <c r="O2" s="59" t="s">
        <v>345</v>
      </c>
      <c r="P2" s="59"/>
      <c r="Q2" s="46" t="s">
        <v>349</v>
      </c>
    </row>
    <row r="3" spans="1:17" ht="15" customHeight="1" x14ac:dyDescent="0.25">
      <c r="A3" s="58"/>
      <c r="B3" s="14"/>
      <c r="C3" s="45"/>
      <c r="D3" s="45"/>
      <c r="E3" s="40"/>
      <c r="F3" s="40"/>
      <c r="G3" s="40"/>
      <c r="H3" s="40"/>
      <c r="I3" s="40"/>
      <c r="J3" s="45"/>
      <c r="K3" s="45"/>
      <c r="L3" s="45"/>
      <c r="M3" s="7" t="s">
        <v>107</v>
      </c>
      <c r="N3" s="7" t="s">
        <v>332</v>
      </c>
      <c r="O3" s="7" t="s">
        <v>108</v>
      </c>
      <c r="P3" s="7" t="s">
        <v>333</v>
      </c>
      <c r="Q3" s="47"/>
    </row>
    <row r="4" spans="1:17" ht="21" x14ac:dyDescent="0.35">
      <c r="A4" s="12" t="str">
        <f>IF(AND($C4&gt;=itrep!G$3,$C4&lt;=itrep!H$3,$J4=itrep!C$3),MAX($A$3:$A3)+1,"")</f>
        <v/>
      </c>
      <c r="B4" s="12" t="str">
        <f>IF(C4="","",TEXT(C4,"MMMM"))</f>
        <v>January</v>
      </c>
      <c r="C4" s="13">
        <v>41275</v>
      </c>
      <c r="D4" s="7"/>
      <c r="E4" s="7"/>
      <c r="F4" s="7"/>
      <c r="G4" s="22" t="s">
        <v>363</v>
      </c>
      <c r="H4" s="7"/>
      <c r="I4" s="7"/>
      <c r="J4" s="7">
        <v>200201</v>
      </c>
      <c r="K4" s="7" t="str">
        <f t="shared" ref="K4:K67" si="0">IFERROR(INDEX(ITM,MATCH(J4,ITMCO,0)),"")</f>
        <v>صنف 1</v>
      </c>
      <c r="L4" s="7" t="str">
        <f t="shared" ref="L4:L67" si="1">IFERROR(INDEX(UN,MATCH(J4,ITMCO,0)),"")</f>
        <v>كيلو</v>
      </c>
      <c r="M4" s="7">
        <v>1000</v>
      </c>
      <c r="N4" s="7">
        <v>500</v>
      </c>
      <c r="O4" s="7">
        <v>500</v>
      </c>
      <c r="P4" s="7">
        <v>500</v>
      </c>
      <c r="Q4" s="7"/>
    </row>
    <row r="5" spans="1:17" ht="21" x14ac:dyDescent="0.35">
      <c r="A5" s="12" t="str">
        <f>IF(AND($C5&gt;=itrep!G$3,$C5&lt;=itrep!H$3,$J5=itrep!C$3),MAX($A$3:$A4)+1,"")</f>
        <v/>
      </c>
      <c r="B5" s="12" t="str">
        <f t="shared" ref="B5:B68" si="2">IF(C5="","",TEXT(C5,"MMMM"))</f>
        <v>January</v>
      </c>
      <c r="C5" s="13">
        <v>41276</v>
      </c>
      <c r="D5" s="7"/>
      <c r="E5" s="7"/>
      <c r="F5" s="7"/>
      <c r="G5" s="22" t="s">
        <v>375</v>
      </c>
      <c r="H5" s="7"/>
      <c r="I5" s="7"/>
      <c r="J5" s="7">
        <v>200202</v>
      </c>
      <c r="K5" s="7" t="str">
        <f t="shared" si="0"/>
        <v>صنف 2</v>
      </c>
      <c r="L5" s="7" t="str">
        <f t="shared" si="1"/>
        <v>كيلو</v>
      </c>
      <c r="M5" s="7">
        <v>1000</v>
      </c>
      <c r="N5" s="7">
        <v>500</v>
      </c>
      <c r="O5" s="7">
        <v>500</v>
      </c>
      <c r="P5" s="7">
        <v>500</v>
      </c>
      <c r="Q5" s="7"/>
    </row>
    <row r="6" spans="1:17" ht="21" x14ac:dyDescent="0.35">
      <c r="A6" s="12" t="str">
        <f>IF(AND($C6&gt;=itrep!G$3,$C6&lt;=itrep!H$3,$J6=itrep!C$3),MAX($A$3:$A5)+1,"")</f>
        <v/>
      </c>
      <c r="B6" s="12" t="str">
        <f t="shared" si="2"/>
        <v>January</v>
      </c>
      <c r="C6" s="13">
        <v>41276</v>
      </c>
      <c r="D6" s="7"/>
      <c r="E6" s="7"/>
      <c r="F6" s="7"/>
      <c r="G6" s="23" t="s">
        <v>364</v>
      </c>
      <c r="H6" s="7"/>
      <c r="I6" s="7"/>
      <c r="J6" s="7">
        <v>200203</v>
      </c>
      <c r="K6" s="7" t="str">
        <f t="shared" si="0"/>
        <v>صنف 3</v>
      </c>
      <c r="L6" s="7" t="str">
        <f t="shared" si="1"/>
        <v>كيلو</v>
      </c>
      <c r="M6" s="7">
        <v>1000</v>
      </c>
      <c r="N6" s="7">
        <v>500</v>
      </c>
      <c r="O6" s="7">
        <v>500</v>
      </c>
      <c r="P6" s="7">
        <v>500</v>
      </c>
      <c r="Q6" s="7"/>
    </row>
    <row r="7" spans="1:17" ht="21" x14ac:dyDescent="0.35">
      <c r="A7" s="12" t="str">
        <f>IF(AND($C7&gt;=itrep!G$3,$C7&lt;=itrep!H$3,$J7=itrep!C$3),MAX($A$3:$A6)+1,"")</f>
        <v/>
      </c>
      <c r="B7" s="12" t="str">
        <f t="shared" si="2"/>
        <v>January</v>
      </c>
      <c r="C7" s="13">
        <v>41277</v>
      </c>
      <c r="D7" s="7"/>
      <c r="E7" s="7"/>
      <c r="F7" s="7"/>
      <c r="G7" s="23" t="s">
        <v>365</v>
      </c>
      <c r="H7" s="7"/>
      <c r="I7" s="7"/>
      <c r="J7" s="7">
        <v>200204</v>
      </c>
      <c r="K7" s="7" t="str">
        <f t="shared" si="0"/>
        <v>صنف 4</v>
      </c>
      <c r="L7" s="7" t="str">
        <f t="shared" si="1"/>
        <v>كيلو</v>
      </c>
      <c r="M7" s="7">
        <v>1000</v>
      </c>
      <c r="N7" s="7">
        <v>500</v>
      </c>
      <c r="O7" s="7">
        <v>500</v>
      </c>
      <c r="P7" s="7">
        <v>500</v>
      </c>
      <c r="Q7" s="7"/>
    </row>
    <row r="8" spans="1:17" ht="21" x14ac:dyDescent="0.35">
      <c r="A8" s="12" t="str">
        <f>IF(AND($C8&gt;=itrep!G$3,$C8&lt;=itrep!H$3,$J8=itrep!C$3),MAX($A$3:$A7)+1,"")</f>
        <v/>
      </c>
      <c r="B8" s="12" t="str">
        <f t="shared" si="2"/>
        <v>January</v>
      </c>
      <c r="C8" s="13">
        <v>41278</v>
      </c>
      <c r="D8" s="7"/>
      <c r="E8" s="7"/>
      <c r="F8" s="7"/>
      <c r="G8" s="23" t="s">
        <v>366</v>
      </c>
      <c r="H8" s="7"/>
      <c r="I8" s="7"/>
      <c r="J8" s="7">
        <v>200205</v>
      </c>
      <c r="K8" s="7" t="str">
        <f t="shared" si="0"/>
        <v>صنف 5</v>
      </c>
      <c r="L8" s="7" t="str">
        <f t="shared" si="1"/>
        <v>كيلو</v>
      </c>
      <c r="M8" s="7">
        <v>2000</v>
      </c>
      <c r="N8" s="7">
        <v>1000</v>
      </c>
      <c r="O8" s="7">
        <v>1000</v>
      </c>
      <c r="P8" s="7">
        <v>1000</v>
      </c>
      <c r="Q8" s="7"/>
    </row>
    <row r="9" spans="1:17" ht="21" x14ac:dyDescent="0.35">
      <c r="A9" s="12" t="str">
        <f>IF(AND($C9&gt;=itrep!G$3,$C9&lt;=itrep!H$3,$J9=itrep!C$3),MAX($A$3:$A8)+1,"")</f>
        <v/>
      </c>
      <c r="B9" s="12" t="str">
        <f t="shared" si="2"/>
        <v>January</v>
      </c>
      <c r="C9" s="13">
        <v>41279</v>
      </c>
      <c r="D9" s="7"/>
      <c r="E9" s="7"/>
      <c r="F9" s="7"/>
      <c r="G9" s="24" t="s">
        <v>367</v>
      </c>
      <c r="H9" s="7"/>
      <c r="I9" s="7"/>
      <c r="J9" s="7">
        <v>200201</v>
      </c>
      <c r="K9" s="7" t="str">
        <f t="shared" si="0"/>
        <v>صنف 1</v>
      </c>
      <c r="L9" s="7" t="str">
        <f t="shared" si="1"/>
        <v>كيلو</v>
      </c>
      <c r="M9" s="7">
        <v>2000</v>
      </c>
      <c r="N9" s="7">
        <v>1000</v>
      </c>
      <c r="O9" s="7">
        <v>1000</v>
      </c>
      <c r="P9" s="7">
        <v>1000</v>
      </c>
      <c r="Q9" s="7"/>
    </row>
    <row r="10" spans="1:17" ht="21" x14ac:dyDescent="0.35">
      <c r="A10" s="12" t="str">
        <f>IF(AND($C10&gt;=itrep!G$3,$C10&lt;=itrep!H$3,$J10=itrep!C$3),MAX($A$3:$A9)+1,"")</f>
        <v/>
      </c>
      <c r="B10" s="12" t="str">
        <f t="shared" si="2"/>
        <v>January</v>
      </c>
      <c r="C10" s="13">
        <v>41280</v>
      </c>
      <c r="D10" s="7"/>
      <c r="E10" s="7"/>
      <c r="F10" s="7"/>
      <c r="G10" s="24" t="s">
        <v>368</v>
      </c>
      <c r="H10" s="7"/>
      <c r="I10" s="7"/>
      <c r="J10" s="7">
        <v>200201</v>
      </c>
      <c r="K10" s="7" t="str">
        <f t="shared" si="0"/>
        <v>صنف 1</v>
      </c>
      <c r="L10" s="7" t="str">
        <f t="shared" si="1"/>
        <v>كيلو</v>
      </c>
      <c r="M10" s="7">
        <v>2000</v>
      </c>
      <c r="N10" s="7">
        <v>1000</v>
      </c>
      <c r="O10" s="7">
        <v>1000</v>
      </c>
      <c r="P10" s="7">
        <v>1000</v>
      </c>
      <c r="Q10" s="7"/>
    </row>
    <row r="11" spans="1:17" ht="21" x14ac:dyDescent="0.35">
      <c r="A11" s="12" t="str">
        <f>IF(AND($C11&gt;=itrep!G$3,$C11&lt;=itrep!H$3,$J11=itrep!C$3),MAX($A$3:$A10)+1,"")</f>
        <v/>
      </c>
      <c r="B11" s="12" t="str">
        <f t="shared" si="2"/>
        <v>January</v>
      </c>
      <c r="C11" s="13">
        <v>41280</v>
      </c>
      <c r="D11" s="7"/>
      <c r="E11" s="7"/>
      <c r="F11" s="7"/>
      <c r="G11" s="24" t="s">
        <v>369</v>
      </c>
      <c r="H11" s="7"/>
      <c r="I11" s="7"/>
      <c r="J11" s="7">
        <v>200201</v>
      </c>
      <c r="K11" s="7" t="str">
        <f t="shared" si="0"/>
        <v>صنف 1</v>
      </c>
      <c r="L11" s="7" t="str">
        <f t="shared" si="1"/>
        <v>كيلو</v>
      </c>
      <c r="M11" s="7">
        <v>2000</v>
      </c>
      <c r="N11" s="7">
        <v>1000</v>
      </c>
      <c r="O11" s="7">
        <v>1000</v>
      </c>
      <c r="P11" s="7">
        <v>1000</v>
      </c>
      <c r="Q11" s="7"/>
    </row>
    <row r="12" spans="1:17" ht="21" x14ac:dyDescent="0.35">
      <c r="A12" s="12" t="str">
        <f>IF(AND($C12&gt;=itrep!G$3,$C12&lt;=itrep!H$3,$J12=itrep!C$3),MAX($A$3:$A11)+1,"")</f>
        <v/>
      </c>
      <c r="B12" s="12" t="str">
        <f t="shared" si="2"/>
        <v>January</v>
      </c>
      <c r="C12" s="13">
        <v>41280</v>
      </c>
      <c r="D12" s="7"/>
      <c r="E12" s="7"/>
      <c r="F12" s="7"/>
      <c r="G12" s="24" t="s">
        <v>370</v>
      </c>
      <c r="H12" s="7"/>
      <c r="I12" s="7"/>
      <c r="J12" s="7">
        <v>200201</v>
      </c>
      <c r="K12" s="7" t="str">
        <f t="shared" si="0"/>
        <v>صنف 1</v>
      </c>
      <c r="L12" s="7" t="str">
        <f t="shared" si="1"/>
        <v>كيلو</v>
      </c>
      <c r="M12" s="7">
        <v>2000</v>
      </c>
      <c r="N12" s="7">
        <v>1000</v>
      </c>
      <c r="O12" s="7">
        <v>1000</v>
      </c>
      <c r="P12" s="7">
        <v>1000</v>
      </c>
      <c r="Q12" s="7"/>
    </row>
    <row r="13" spans="1:17" ht="21" x14ac:dyDescent="0.35">
      <c r="A13" s="12" t="str">
        <f>IF(AND($C13&gt;=itrep!G$3,$C13&lt;=itrep!H$3,$J13=itrep!C$3),MAX($A$3:$A12)+1,"")</f>
        <v/>
      </c>
      <c r="B13" s="12" t="str">
        <f t="shared" si="2"/>
        <v>January</v>
      </c>
      <c r="C13" s="13">
        <v>41281</v>
      </c>
      <c r="D13" s="7"/>
      <c r="E13" s="7"/>
      <c r="F13" s="7"/>
      <c r="G13" s="24" t="s">
        <v>371</v>
      </c>
      <c r="H13" s="7"/>
      <c r="I13" s="7"/>
      <c r="J13" s="7">
        <v>200202</v>
      </c>
      <c r="K13" s="7" t="str">
        <f t="shared" si="0"/>
        <v>صنف 2</v>
      </c>
      <c r="L13" s="7" t="str">
        <f t="shared" si="1"/>
        <v>كيلو</v>
      </c>
      <c r="M13" s="7">
        <v>2000</v>
      </c>
      <c r="N13" s="7">
        <v>1000</v>
      </c>
      <c r="O13" s="7">
        <v>1000</v>
      </c>
      <c r="P13" s="7">
        <v>1000</v>
      </c>
      <c r="Q13" s="7"/>
    </row>
    <row r="14" spans="1:17" ht="21" x14ac:dyDescent="0.35">
      <c r="A14" s="12" t="str">
        <f>IF(AND($C14&gt;=itrep!G$3,$C14&lt;=itrep!H$3,$J14=itrep!C$3),MAX($A$3:$A13)+1,"")</f>
        <v/>
      </c>
      <c r="B14" s="12" t="str">
        <f t="shared" si="2"/>
        <v>January</v>
      </c>
      <c r="C14" s="13">
        <v>41281</v>
      </c>
      <c r="D14" s="7"/>
      <c r="E14" s="7"/>
      <c r="F14" s="7"/>
      <c r="G14" s="24" t="s">
        <v>372</v>
      </c>
      <c r="H14" s="7"/>
      <c r="I14" s="7"/>
      <c r="J14" s="7">
        <v>200202</v>
      </c>
      <c r="K14" s="7" t="str">
        <f t="shared" si="0"/>
        <v>صنف 2</v>
      </c>
      <c r="L14" s="7" t="str">
        <f t="shared" si="1"/>
        <v>كيلو</v>
      </c>
      <c r="M14" s="7">
        <v>2000</v>
      </c>
      <c r="N14" s="7">
        <v>1000</v>
      </c>
      <c r="O14" s="7">
        <v>1000</v>
      </c>
      <c r="P14" s="7">
        <v>1000</v>
      </c>
      <c r="Q14" s="7"/>
    </row>
    <row r="15" spans="1:17" ht="21" x14ac:dyDescent="0.35">
      <c r="A15" s="12" t="str">
        <f>IF(AND($C15&gt;=itrep!G$3,$C15&lt;=itrep!H$3,$J15=itrep!C$3),MAX($A$3:$A14)+1,"")</f>
        <v/>
      </c>
      <c r="B15" s="12" t="str">
        <f t="shared" si="2"/>
        <v>November</v>
      </c>
      <c r="C15" s="13">
        <v>41583</v>
      </c>
      <c r="D15" s="7"/>
      <c r="E15" s="7"/>
      <c r="F15" s="7"/>
      <c r="G15" s="24" t="s">
        <v>373</v>
      </c>
      <c r="H15" s="7"/>
      <c r="I15" s="7"/>
      <c r="J15" s="7">
        <v>200209</v>
      </c>
      <c r="K15" s="7" t="str">
        <f t="shared" si="0"/>
        <v>صنف 9</v>
      </c>
      <c r="L15" s="7" t="str">
        <f t="shared" si="1"/>
        <v>كيلو</v>
      </c>
      <c r="M15" s="7">
        <v>750</v>
      </c>
      <c r="N15" s="7">
        <v>250</v>
      </c>
      <c r="O15" s="7"/>
      <c r="P15" s="7"/>
      <c r="Q15" s="7"/>
    </row>
    <row r="16" spans="1:17" ht="21" x14ac:dyDescent="0.35">
      <c r="A16" s="12" t="str">
        <f>IF(AND($C16&gt;=itrep!G$3,$C16&lt;=itrep!H$3,$J16=itrep!C$3),MAX($A$3:$A15)+1,"")</f>
        <v/>
      </c>
      <c r="B16" s="12" t="str">
        <f t="shared" si="2"/>
        <v>December</v>
      </c>
      <c r="C16" s="13">
        <v>41614</v>
      </c>
      <c r="D16" s="7"/>
      <c r="E16" s="7"/>
      <c r="F16" s="7"/>
      <c r="G16" s="24" t="s">
        <v>374</v>
      </c>
      <c r="H16" s="7"/>
      <c r="I16" s="7"/>
      <c r="J16" s="7">
        <v>200209</v>
      </c>
      <c r="K16" s="7" t="str">
        <f t="shared" si="0"/>
        <v>صنف 9</v>
      </c>
      <c r="L16" s="7" t="str">
        <f t="shared" si="1"/>
        <v>كيلو</v>
      </c>
      <c r="M16" s="7">
        <v>1000</v>
      </c>
      <c r="N16" s="7">
        <v>400</v>
      </c>
      <c r="O16" s="7"/>
      <c r="P16" s="7"/>
      <c r="Q16" s="7"/>
    </row>
    <row r="17" spans="1:17" x14ac:dyDescent="0.25">
      <c r="A17" s="12" t="str">
        <f>IF(AND($C17&gt;=itrep!G$3,$C17&lt;=itrep!H$3,$J17=itrep!C$3),MAX($A$3:$A16)+1,"")</f>
        <v/>
      </c>
      <c r="B17" s="12" t="str">
        <f t="shared" si="2"/>
        <v>March</v>
      </c>
      <c r="C17" s="13">
        <v>41334</v>
      </c>
      <c r="D17" s="7"/>
      <c r="E17" s="7"/>
      <c r="F17" s="7"/>
      <c r="G17" s="7"/>
      <c r="H17" s="7"/>
      <c r="I17" s="7"/>
      <c r="J17" s="7"/>
      <c r="K17" s="7" t="str">
        <f t="shared" si="0"/>
        <v/>
      </c>
      <c r="L17" s="7" t="str">
        <f t="shared" si="1"/>
        <v/>
      </c>
      <c r="M17" s="7"/>
      <c r="N17" s="7"/>
      <c r="O17" s="7"/>
      <c r="P17" s="7"/>
      <c r="Q17" s="7"/>
    </row>
    <row r="18" spans="1:17" x14ac:dyDescent="0.25">
      <c r="A18" s="12" t="str">
        <f>IF(AND($C18&gt;=itrep!G$3,$C18&lt;=itrep!H$3,$J18=itrep!C$3),MAX($A$3:$A17)+1,"")</f>
        <v/>
      </c>
      <c r="B18" s="12" t="str">
        <f t="shared" si="2"/>
        <v/>
      </c>
      <c r="C18" s="13"/>
      <c r="D18" s="7"/>
      <c r="E18" s="7"/>
      <c r="F18" s="7"/>
      <c r="G18" s="7"/>
      <c r="H18" s="7"/>
      <c r="I18" s="7"/>
      <c r="J18" s="7"/>
      <c r="K18" s="7" t="str">
        <f t="shared" si="0"/>
        <v/>
      </c>
      <c r="L18" s="7" t="str">
        <f t="shared" si="1"/>
        <v/>
      </c>
      <c r="M18" s="7"/>
      <c r="N18" s="7"/>
      <c r="O18" s="7"/>
      <c r="P18" s="7"/>
      <c r="Q18" s="7"/>
    </row>
    <row r="19" spans="1:17" x14ac:dyDescent="0.25">
      <c r="A19" s="12" t="str">
        <f>IF(AND($C19&gt;=itrep!G$3,$C19&lt;=itrep!H$3,$J19=itrep!C$3),MAX($A$3:$A18)+1,"")</f>
        <v/>
      </c>
      <c r="B19" s="12" t="str">
        <f t="shared" si="2"/>
        <v/>
      </c>
      <c r="C19" s="13"/>
      <c r="D19" s="7"/>
      <c r="E19" s="7"/>
      <c r="F19" s="7"/>
      <c r="G19" s="7"/>
      <c r="H19" s="7"/>
      <c r="I19" s="7"/>
      <c r="J19" s="7"/>
      <c r="K19" s="7" t="str">
        <f t="shared" si="0"/>
        <v/>
      </c>
      <c r="L19" s="7" t="str">
        <f t="shared" si="1"/>
        <v/>
      </c>
      <c r="M19" s="7"/>
      <c r="N19" s="7"/>
      <c r="O19" s="7"/>
      <c r="P19" s="7"/>
      <c r="Q19" s="7"/>
    </row>
    <row r="20" spans="1:17" x14ac:dyDescent="0.25">
      <c r="A20" s="12" t="str">
        <f>IF(AND($C20&gt;=itrep!G$3,$C20&lt;=itrep!H$3,$J20=itrep!C$3),MAX($A$3:$A19)+1,"")</f>
        <v/>
      </c>
      <c r="B20" s="12" t="str">
        <f t="shared" si="2"/>
        <v/>
      </c>
      <c r="C20" s="13"/>
      <c r="D20" s="7"/>
      <c r="E20" s="7"/>
      <c r="F20" s="7"/>
      <c r="G20" s="7"/>
      <c r="H20" s="7"/>
      <c r="I20" s="7"/>
      <c r="J20" s="7"/>
      <c r="K20" s="7" t="str">
        <f t="shared" si="0"/>
        <v/>
      </c>
      <c r="L20" s="7" t="str">
        <f t="shared" si="1"/>
        <v/>
      </c>
      <c r="M20" s="7"/>
      <c r="N20" s="7"/>
      <c r="O20" s="7"/>
      <c r="P20" s="7"/>
      <c r="Q20" s="7"/>
    </row>
    <row r="21" spans="1:17" x14ac:dyDescent="0.25">
      <c r="A21" s="12" t="str">
        <f>IF(AND($C21&gt;=itrep!G$3,$C21&lt;=itrep!H$3,$J21=itrep!C$3),MAX($A$3:$A20)+1,"")</f>
        <v/>
      </c>
      <c r="B21" s="12" t="str">
        <f t="shared" si="2"/>
        <v/>
      </c>
      <c r="C21" s="13"/>
      <c r="D21" s="7"/>
      <c r="E21" s="7"/>
      <c r="F21" s="7"/>
      <c r="G21" s="7"/>
      <c r="H21" s="7"/>
      <c r="I21" s="7"/>
      <c r="J21" s="7"/>
      <c r="K21" s="7" t="str">
        <f t="shared" si="0"/>
        <v/>
      </c>
      <c r="L21" s="7" t="str">
        <f t="shared" si="1"/>
        <v/>
      </c>
      <c r="M21" s="7"/>
      <c r="N21" s="7"/>
      <c r="O21" s="7"/>
      <c r="P21" s="7"/>
      <c r="Q21" s="7"/>
    </row>
    <row r="22" spans="1:17" x14ac:dyDescent="0.25">
      <c r="A22" s="12" t="str">
        <f>IF(AND($C22&gt;=itrep!G$3,$C22&lt;=itrep!H$3,$J22=itrep!C$3),MAX($A$3:$A21)+1,"")</f>
        <v/>
      </c>
      <c r="B22" s="12" t="str">
        <f t="shared" si="2"/>
        <v/>
      </c>
      <c r="C22" s="13"/>
      <c r="D22" s="7"/>
      <c r="E22" s="7"/>
      <c r="F22" s="7"/>
      <c r="G22" s="7"/>
      <c r="H22" s="7"/>
      <c r="I22" s="7"/>
      <c r="J22" s="7"/>
      <c r="K22" s="7" t="str">
        <f t="shared" si="0"/>
        <v/>
      </c>
      <c r="L22" s="7" t="str">
        <f t="shared" si="1"/>
        <v/>
      </c>
      <c r="M22" s="7"/>
      <c r="N22" s="7"/>
      <c r="O22" s="7"/>
      <c r="P22" s="7"/>
      <c r="Q22" s="7"/>
    </row>
    <row r="23" spans="1:17" x14ac:dyDescent="0.25">
      <c r="A23" s="12" t="str">
        <f>IF(AND($C23&gt;=itrep!G$3,$C23&lt;=itrep!H$3,$J23=itrep!C$3),MAX($A$3:$A22)+1,"")</f>
        <v/>
      </c>
      <c r="B23" s="12" t="str">
        <f t="shared" si="2"/>
        <v/>
      </c>
      <c r="C23" s="13"/>
      <c r="D23" s="7"/>
      <c r="E23" s="7"/>
      <c r="F23" s="7"/>
      <c r="G23" s="7"/>
      <c r="H23" s="7"/>
      <c r="I23" s="7"/>
      <c r="J23" s="7"/>
      <c r="K23" s="7" t="str">
        <f t="shared" si="0"/>
        <v/>
      </c>
      <c r="L23" s="7" t="str">
        <f t="shared" si="1"/>
        <v/>
      </c>
      <c r="M23" s="7"/>
      <c r="N23" s="7"/>
      <c r="O23" s="7"/>
      <c r="P23" s="7"/>
      <c r="Q23" s="7"/>
    </row>
    <row r="24" spans="1:17" x14ac:dyDescent="0.25">
      <c r="A24" s="12" t="str">
        <f>IF(AND($C24&gt;=itrep!G$3,$C24&lt;=itrep!H$3,$J24=itrep!C$3),MAX($A$3:$A23)+1,"")</f>
        <v/>
      </c>
      <c r="B24" s="12" t="str">
        <f t="shared" si="2"/>
        <v/>
      </c>
      <c r="C24" s="13"/>
      <c r="D24" s="7"/>
      <c r="E24" s="7"/>
      <c r="F24" s="7"/>
      <c r="G24" s="7"/>
      <c r="H24" s="7"/>
      <c r="I24" s="7"/>
      <c r="J24" s="7"/>
      <c r="K24" s="7" t="str">
        <f t="shared" si="0"/>
        <v/>
      </c>
      <c r="L24" s="7" t="str">
        <f t="shared" si="1"/>
        <v/>
      </c>
      <c r="M24" s="7"/>
      <c r="N24" s="7"/>
      <c r="O24" s="7"/>
      <c r="P24" s="7"/>
      <c r="Q24" s="7"/>
    </row>
    <row r="25" spans="1:17" x14ac:dyDescent="0.25">
      <c r="A25" s="12" t="str">
        <f>IF(AND($C25&gt;=itrep!G$3,$C25&lt;=itrep!H$3,$J25=itrep!C$3),MAX($A$3:$A24)+1,"")</f>
        <v/>
      </c>
      <c r="B25" s="12" t="str">
        <f t="shared" si="2"/>
        <v/>
      </c>
      <c r="C25" s="13"/>
      <c r="D25" s="7"/>
      <c r="E25" s="7"/>
      <c r="F25" s="7"/>
      <c r="G25" s="7"/>
      <c r="H25" s="7"/>
      <c r="I25" s="7"/>
      <c r="J25" s="7"/>
      <c r="K25" s="7" t="str">
        <f t="shared" si="0"/>
        <v/>
      </c>
      <c r="L25" s="7" t="str">
        <f t="shared" si="1"/>
        <v/>
      </c>
      <c r="M25" s="7"/>
      <c r="N25" s="7"/>
      <c r="O25" s="7"/>
      <c r="P25" s="7"/>
      <c r="Q25" s="7"/>
    </row>
    <row r="26" spans="1:17" x14ac:dyDescent="0.25">
      <c r="A26" s="12" t="str">
        <f>IF(AND($C26&gt;=itrep!G$3,$C26&lt;=itrep!H$3,$J26=itrep!C$3),MAX($A$3:$A25)+1,"")</f>
        <v/>
      </c>
      <c r="B26" s="12" t="str">
        <f t="shared" si="2"/>
        <v/>
      </c>
      <c r="C26" s="13"/>
      <c r="D26" s="7"/>
      <c r="E26" s="7"/>
      <c r="F26" s="7"/>
      <c r="G26" s="7"/>
      <c r="H26" s="7"/>
      <c r="I26" s="7"/>
      <c r="J26" s="7"/>
      <c r="K26" s="7" t="str">
        <f t="shared" si="0"/>
        <v/>
      </c>
      <c r="L26" s="7" t="str">
        <f t="shared" si="1"/>
        <v/>
      </c>
      <c r="M26" s="7"/>
      <c r="N26" s="7"/>
      <c r="O26" s="7"/>
      <c r="P26" s="7"/>
      <c r="Q26" s="7"/>
    </row>
    <row r="27" spans="1:17" x14ac:dyDescent="0.25">
      <c r="A27" s="12" t="str">
        <f>IF(AND($C27&gt;=itrep!G$3,$C27&lt;=itrep!H$3,$J27=itrep!C$3),MAX($A$3:$A26)+1,"")</f>
        <v/>
      </c>
      <c r="B27" s="12" t="str">
        <f t="shared" si="2"/>
        <v/>
      </c>
      <c r="C27" s="13"/>
      <c r="D27" s="7"/>
      <c r="E27" s="7"/>
      <c r="F27" s="7"/>
      <c r="G27" s="7"/>
      <c r="H27" s="7"/>
      <c r="I27" s="7"/>
      <c r="J27" s="7"/>
      <c r="K27" s="7" t="str">
        <f t="shared" si="0"/>
        <v/>
      </c>
      <c r="L27" s="7" t="str">
        <f t="shared" si="1"/>
        <v/>
      </c>
      <c r="M27" s="7"/>
      <c r="N27" s="7"/>
      <c r="O27" s="7"/>
      <c r="P27" s="7"/>
      <c r="Q27" s="7"/>
    </row>
    <row r="28" spans="1:17" x14ac:dyDescent="0.25">
      <c r="A28" s="12" t="str">
        <f>IF(AND($C28&gt;=itrep!G$3,$C28&lt;=itrep!H$3,$J28=itrep!C$3),MAX($A$3:$A27)+1,"")</f>
        <v/>
      </c>
      <c r="B28" s="12" t="str">
        <f t="shared" si="2"/>
        <v/>
      </c>
      <c r="C28" s="13"/>
      <c r="D28" s="7"/>
      <c r="E28" s="7"/>
      <c r="F28" s="7"/>
      <c r="G28" s="7"/>
      <c r="H28" s="7"/>
      <c r="I28" s="7"/>
      <c r="J28" s="7"/>
      <c r="K28" s="7" t="str">
        <f t="shared" si="0"/>
        <v/>
      </c>
      <c r="L28" s="7" t="str">
        <f t="shared" si="1"/>
        <v/>
      </c>
      <c r="M28" s="7"/>
      <c r="N28" s="7"/>
      <c r="O28" s="7"/>
      <c r="P28" s="7"/>
      <c r="Q28" s="7"/>
    </row>
    <row r="29" spans="1:17" x14ac:dyDescent="0.25">
      <c r="A29" s="12" t="str">
        <f>IF(AND($C29&gt;=itrep!G$3,$C29&lt;=itrep!H$3,$J29=itrep!C$3),MAX($A$3:$A28)+1,"")</f>
        <v/>
      </c>
      <c r="B29" s="12" t="str">
        <f t="shared" si="2"/>
        <v/>
      </c>
      <c r="C29" s="13"/>
      <c r="D29" s="7"/>
      <c r="E29" s="7"/>
      <c r="F29" s="7"/>
      <c r="G29" s="7"/>
      <c r="H29" s="7"/>
      <c r="I29" s="7"/>
      <c r="J29" s="7"/>
      <c r="K29" s="7" t="str">
        <f t="shared" si="0"/>
        <v/>
      </c>
      <c r="L29" s="7" t="str">
        <f t="shared" si="1"/>
        <v/>
      </c>
      <c r="M29" s="7"/>
      <c r="N29" s="7"/>
      <c r="O29" s="7"/>
      <c r="P29" s="7"/>
      <c r="Q29" s="7"/>
    </row>
    <row r="30" spans="1:17" x14ac:dyDescent="0.25">
      <c r="A30" s="12" t="str">
        <f>IF(AND($C30&gt;=itrep!G$3,$C30&lt;=itrep!H$3,$J30=itrep!C$3),MAX($A$3:$A29)+1,"")</f>
        <v/>
      </c>
      <c r="B30" s="12" t="str">
        <f t="shared" si="2"/>
        <v/>
      </c>
      <c r="C30" s="13"/>
      <c r="D30" s="7"/>
      <c r="E30" s="7"/>
      <c r="F30" s="7"/>
      <c r="G30" s="7"/>
      <c r="H30" s="7"/>
      <c r="I30" s="7"/>
      <c r="J30" s="7"/>
      <c r="K30" s="7" t="str">
        <f t="shared" si="0"/>
        <v/>
      </c>
      <c r="L30" s="7" t="str">
        <f t="shared" si="1"/>
        <v/>
      </c>
      <c r="M30" s="7"/>
      <c r="N30" s="7"/>
      <c r="O30" s="7"/>
      <c r="P30" s="7"/>
      <c r="Q30" s="7"/>
    </row>
    <row r="31" spans="1:17" x14ac:dyDescent="0.25">
      <c r="A31" s="12" t="str">
        <f>IF(AND($C31&gt;=itrep!G$3,$C31&lt;=itrep!H$3,$J31=itrep!C$3),MAX($A$3:$A30)+1,"")</f>
        <v/>
      </c>
      <c r="B31" s="12" t="str">
        <f t="shared" si="2"/>
        <v/>
      </c>
      <c r="C31" s="13"/>
      <c r="D31" s="7"/>
      <c r="E31" s="7"/>
      <c r="F31" s="7"/>
      <c r="G31" s="7"/>
      <c r="H31" s="7"/>
      <c r="I31" s="7"/>
      <c r="J31" s="7"/>
      <c r="K31" s="7" t="str">
        <f t="shared" si="0"/>
        <v/>
      </c>
      <c r="L31" s="7" t="str">
        <f t="shared" si="1"/>
        <v/>
      </c>
      <c r="M31" s="7"/>
      <c r="N31" s="7"/>
      <c r="O31" s="7"/>
      <c r="P31" s="7"/>
      <c r="Q31" s="7"/>
    </row>
    <row r="32" spans="1:17" x14ac:dyDescent="0.25">
      <c r="A32" s="12" t="str">
        <f>IF(AND($C32&gt;=itrep!G$3,$C32&lt;=itrep!H$3,$J32=itrep!C$3),MAX($A$3:$A31)+1,"")</f>
        <v/>
      </c>
      <c r="B32" s="12" t="str">
        <f t="shared" si="2"/>
        <v/>
      </c>
      <c r="C32" s="13"/>
      <c r="D32" s="7"/>
      <c r="E32" s="7"/>
      <c r="F32" s="7"/>
      <c r="G32" s="7"/>
      <c r="H32" s="7"/>
      <c r="I32" s="7"/>
      <c r="J32" s="7"/>
      <c r="K32" s="7" t="str">
        <f t="shared" si="0"/>
        <v/>
      </c>
      <c r="L32" s="7" t="str">
        <f t="shared" si="1"/>
        <v/>
      </c>
      <c r="M32" s="7"/>
      <c r="N32" s="7"/>
      <c r="O32" s="7"/>
      <c r="P32" s="7"/>
      <c r="Q32" s="7"/>
    </row>
    <row r="33" spans="1:17" x14ac:dyDescent="0.25">
      <c r="A33" s="12" t="str">
        <f>IF(AND($C33&gt;=itrep!G$3,$C33&lt;=itrep!H$3,$J33=itrep!C$3),MAX($A$3:$A32)+1,"")</f>
        <v/>
      </c>
      <c r="B33" s="12" t="str">
        <f t="shared" si="2"/>
        <v/>
      </c>
      <c r="C33" s="13"/>
      <c r="D33" s="7"/>
      <c r="E33" s="7"/>
      <c r="F33" s="7"/>
      <c r="G33" s="7"/>
      <c r="H33" s="7"/>
      <c r="I33" s="7"/>
      <c r="J33" s="7"/>
      <c r="K33" s="7" t="str">
        <f t="shared" si="0"/>
        <v/>
      </c>
      <c r="L33" s="7" t="str">
        <f t="shared" si="1"/>
        <v/>
      </c>
      <c r="M33" s="7"/>
      <c r="N33" s="7"/>
      <c r="O33" s="7"/>
      <c r="P33" s="7"/>
      <c r="Q33" s="7"/>
    </row>
    <row r="34" spans="1:17" x14ac:dyDescent="0.25">
      <c r="A34" s="12" t="str">
        <f>IF(AND($C34&gt;=itrep!G$3,$C34&lt;=itrep!H$3,$J34=itrep!C$3),MAX($A$3:$A33)+1,"")</f>
        <v/>
      </c>
      <c r="B34" s="12" t="str">
        <f t="shared" si="2"/>
        <v/>
      </c>
      <c r="C34" s="13"/>
      <c r="D34" s="7"/>
      <c r="E34" s="7"/>
      <c r="F34" s="7"/>
      <c r="G34" s="7"/>
      <c r="H34" s="7"/>
      <c r="I34" s="7"/>
      <c r="J34" s="7"/>
      <c r="K34" s="7" t="str">
        <f t="shared" si="0"/>
        <v/>
      </c>
      <c r="L34" s="7" t="str">
        <f t="shared" si="1"/>
        <v/>
      </c>
      <c r="M34" s="7"/>
      <c r="N34" s="7"/>
      <c r="O34" s="7"/>
      <c r="P34" s="7"/>
      <c r="Q34" s="7"/>
    </row>
    <row r="35" spans="1:17" x14ac:dyDescent="0.25">
      <c r="A35" s="12" t="str">
        <f>IF(AND($C35&gt;=itrep!G$3,$C35&lt;=itrep!H$3,$J35=itrep!C$3),MAX($A$3:$A34)+1,"")</f>
        <v/>
      </c>
      <c r="B35" s="12" t="str">
        <f t="shared" si="2"/>
        <v/>
      </c>
      <c r="C35" s="13"/>
      <c r="D35" s="7"/>
      <c r="E35" s="7"/>
      <c r="F35" s="7"/>
      <c r="G35" s="7"/>
      <c r="H35" s="7"/>
      <c r="I35" s="7"/>
      <c r="J35" s="7"/>
      <c r="K35" s="7" t="str">
        <f t="shared" si="0"/>
        <v/>
      </c>
      <c r="L35" s="7" t="str">
        <f t="shared" si="1"/>
        <v/>
      </c>
      <c r="M35" s="7"/>
      <c r="N35" s="7"/>
      <c r="O35" s="7"/>
      <c r="P35" s="7"/>
      <c r="Q35" s="7"/>
    </row>
    <row r="36" spans="1:17" x14ac:dyDescent="0.25">
      <c r="A36" s="12" t="str">
        <f>IF(AND($C36&gt;=itrep!G$3,$C36&lt;=itrep!H$3,$J36=itrep!C$3),MAX($A$3:$A35)+1,"")</f>
        <v/>
      </c>
      <c r="B36" s="12" t="str">
        <f t="shared" si="2"/>
        <v/>
      </c>
      <c r="C36" s="13"/>
      <c r="D36" s="7"/>
      <c r="E36" s="7"/>
      <c r="F36" s="7"/>
      <c r="G36" s="7"/>
      <c r="H36" s="7"/>
      <c r="I36" s="7"/>
      <c r="J36" s="7"/>
      <c r="K36" s="7" t="str">
        <f t="shared" si="0"/>
        <v/>
      </c>
      <c r="L36" s="7" t="str">
        <f t="shared" si="1"/>
        <v/>
      </c>
      <c r="M36" s="7"/>
      <c r="N36" s="7"/>
      <c r="O36" s="7"/>
      <c r="P36" s="7"/>
      <c r="Q36" s="7"/>
    </row>
    <row r="37" spans="1:17" x14ac:dyDescent="0.25">
      <c r="A37" s="12" t="str">
        <f>IF(AND($C37&gt;=itrep!G$3,$C37&lt;=itrep!H$3,$J37=itrep!C$3),MAX($A$3:$A36)+1,"")</f>
        <v/>
      </c>
      <c r="B37" s="12" t="str">
        <f t="shared" si="2"/>
        <v/>
      </c>
      <c r="C37" s="13"/>
      <c r="D37" s="7"/>
      <c r="E37" s="7"/>
      <c r="F37" s="7"/>
      <c r="G37" s="7"/>
      <c r="H37" s="7"/>
      <c r="I37" s="7"/>
      <c r="J37" s="7"/>
      <c r="K37" s="7" t="str">
        <f t="shared" si="0"/>
        <v/>
      </c>
      <c r="L37" s="7" t="str">
        <f t="shared" si="1"/>
        <v/>
      </c>
      <c r="M37" s="7"/>
      <c r="N37" s="7"/>
      <c r="O37" s="7"/>
      <c r="P37" s="7"/>
      <c r="Q37" s="7"/>
    </row>
    <row r="38" spans="1:17" x14ac:dyDescent="0.25">
      <c r="A38" s="12" t="str">
        <f>IF(AND($C38&gt;=itrep!G$3,$C38&lt;=itrep!H$3,$J38=itrep!C$3),MAX($A$3:$A37)+1,"")</f>
        <v/>
      </c>
      <c r="B38" s="12" t="str">
        <f t="shared" si="2"/>
        <v/>
      </c>
      <c r="C38" s="13"/>
      <c r="D38" s="7"/>
      <c r="E38" s="7"/>
      <c r="F38" s="7"/>
      <c r="G38" s="7"/>
      <c r="H38" s="7"/>
      <c r="I38" s="7"/>
      <c r="J38" s="7"/>
      <c r="K38" s="7" t="str">
        <f t="shared" si="0"/>
        <v/>
      </c>
      <c r="L38" s="7" t="str">
        <f t="shared" si="1"/>
        <v/>
      </c>
      <c r="M38" s="7"/>
      <c r="N38" s="7"/>
      <c r="O38" s="7"/>
      <c r="P38" s="7"/>
      <c r="Q38" s="7"/>
    </row>
    <row r="39" spans="1:17" x14ac:dyDescent="0.25">
      <c r="A39" s="12" t="str">
        <f>IF(AND($C39&gt;=itrep!G$3,$C39&lt;=itrep!H$3,$J39=itrep!C$3),MAX($A$3:$A38)+1,"")</f>
        <v/>
      </c>
      <c r="B39" s="12" t="str">
        <f t="shared" si="2"/>
        <v/>
      </c>
      <c r="C39" s="13"/>
      <c r="D39" s="7"/>
      <c r="E39" s="7"/>
      <c r="F39" s="7"/>
      <c r="G39" s="7"/>
      <c r="H39" s="7"/>
      <c r="I39" s="7"/>
      <c r="J39" s="7"/>
      <c r="K39" s="7" t="str">
        <f t="shared" si="0"/>
        <v/>
      </c>
      <c r="L39" s="7" t="str">
        <f t="shared" si="1"/>
        <v/>
      </c>
      <c r="M39" s="7"/>
      <c r="N39" s="7"/>
      <c r="O39" s="7"/>
      <c r="P39" s="7"/>
      <c r="Q39" s="7"/>
    </row>
    <row r="40" spans="1:17" x14ac:dyDescent="0.25">
      <c r="A40" s="12" t="str">
        <f>IF(AND($C40&gt;=itrep!G$3,$C40&lt;=itrep!H$3,$J40=itrep!C$3),MAX($A$3:$A39)+1,"")</f>
        <v/>
      </c>
      <c r="B40" s="12" t="str">
        <f t="shared" si="2"/>
        <v/>
      </c>
      <c r="C40" s="13"/>
      <c r="D40" s="7"/>
      <c r="E40" s="7"/>
      <c r="F40" s="7"/>
      <c r="G40" s="7"/>
      <c r="H40" s="7"/>
      <c r="I40" s="7"/>
      <c r="J40" s="7"/>
      <c r="K40" s="7" t="str">
        <f t="shared" si="0"/>
        <v/>
      </c>
      <c r="L40" s="7" t="str">
        <f t="shared" si="1"/>
        <v/>
      </c>
      <c r="M40" s="7"/>
      <c r="N40" s="7"/>
      <c r="O40" s="7"/>
      <c r="P40" s="7"/>
      <c r="Q40" s="7"/>
    </row>
    <row r="41" spans="1:17" x14ac:dyDescent="0.25">
      <c r="A41" s="12" t="str">
        <f>IF(AND($C41&gt;=itrep!G$3,$C41&lt;=itrep!H$3,$J41=itrep!C$3),MAX($A$3:$A40)+1,"")</f>
        <v/>
      </c>
      <c r="B41" s="12" t="str">
        <f t="shared" si="2"/>
        <v/>
      </c>
      <c r="C41" s="13"/>
      <c r="D41" s="7"/>
      <c r="E41" s="7"/>
      <c r="F41" s="7"/>
      <c r="G41" s="7"/>
      <c r="H41" s="7"/>
      <c r="I41" s="7"/>
      <c r="J41" s="7"/>
      <c r="K41" s="7" t="str">
        <f t="shared" si="0"/>
        <v/>
      </c>
      <c r="L41" s="7" t="str">
        <f t="shared" si="1"/>
        <v/>
      </c>
      <c r="M41" s="7"/>
      <c r="N41" s="7"/>
      <c r="O41" s="7"/>
      <c r="P41" s="7"/>
      <c r="Q41" s="7"/>
    </row>
    <row r="42" spans="1:17" x14ac:dyDescent="0.25">
      <c r="A42" s="12" t="str">
        <f>IF(AND($C42&gt;=itrep!G$3,$C42&lt;=itrep!H$3,$J42=itrep!C$3),MAX($A$3:$A41)+1,"")</f>
        <v/>
      </c>
      <c r="B42" s="12" t="str">
        <f t="shared" si="2"/>
        <v/>
      </c>
      <c r="C42" s="13"/>
      <c r="D42" s="7"/>
      <c r="E42" s="7"/>
      <c r="F42" s="7"/>
      <c r="G42" s="7"/>
      <c r="H42" s="7"/>
      <c r="I42" s="7"/>
      <c r="J42" s="7"/>
      <c r="K42" s="7" t="str">
        <f t="shared" si="0"/>
        <v/>
      </c>
      <c r="L42" s="7" t="str">
        <f t="shared" si="1"/>
        <v/>
      </c>
      <c r="M42" s="7"/>
      <c r="N42" s="7"/>
      <c r="O42" s="7"/>
      <c r="P42" s="7"/>
      <c r="Q42" s="7"/>
    </row>
    <row r="43" spans="1:17" x14ac:dyDescent="0.25">
      <c r="A43" s="12" t="str">
        <f>IF(AND($C43&gt;=itrep!G$3,$C43&lt;=itrep!H$3,$J43=itrep!C$3),MAX($A$3:$A42)+1,"")</f>
        <v/>
      </c>
      <c r="B43" s="12" t="str">
        <f t="shared" si="2"/>
        <v/>
      </c>
      <c r="C43" s="13"/>
      <c r="D43" s="7"/>
      <c r="E43" s="7"/>
      <c r="F43" s="7"/>
      <c r="G43" s="7"/>
      <c r="H43" s="7"/>
      <c r="I43" s="7"/>
      <c r="J43" s="7"/>
      <c r="K43" s="7" t="str">
        <f t="shared" si="0"/>
        <v/>
      </c>
      <c r="L43" s="7" t="str">
        <f t="shared" si="1"/>
        <v/>
      </c>
      <c r="M43" s="7"/>
      <c r="N43" s="7"/>
      <c r="O43" s="7"/>
      <c r="P43" s="7"/>
      <c r="Q43" s="7"/>
    </row>
    <row r="44" spans="1:17" x14ac:dyDescent="0.25">
      <c r="A44" s="12" t="str">
        <f>IF(AND($C44&gt;=itrep!G$3,$C44&lt;=itrep!H$3,$J44=itrep!C$3),MAX($A$3:$A43)+1,"")</f>
        <v/>
      </c>
      <c r="B44" s="12" t="str">
        <f t="shared" si="2"/>
        <v/>
      </c>
      <c r="C44" s="13"/>
      <c r="D44" s="7"/>
      <c r="E44" s="7"/>
      <c r="F44" s="7"/>
      <c r="G44" s="7"/>
      <c r="H44" s="7"/>
      <c r="I44" s="7"/>
      <c r="J44" s="7"/>
      <c r="K44" s="7" t="str">
        <f t="shared" si="0"/>
        <v/>
      </c>
      <c r="L44" s="7" t="str">
        <f t="shared" si="1"/>
        <v/>
      </c>
      <c r="M44" s="7"/>
      <c r="N44" s="7"/>
      <c r="O44" s="7"/>
      <c r="P44" s="7"/>
      <c r="Q44" s="7"/>
    </row>
    <row r="45" spans="1:17" x14ac:dyDescent="0.25">
      <c r="A45" s="12" t="str">
        <f>IF(AND($C45&gt;=itrep!G$3,$C45&lt;=itrep!H$3,$J45=itrep!C$3),MAX($A$3:$A44)+1,"")</f>
        <v/>
      </c>
      <c r="B45" s="12" t="str">
        <f t="shared" si="2"/>
        <v/>
      </c>
      <c r="C45" s="13"/>
      <c r="D45" s="7"/>
      <c r="E45" s="7"/>
      <c r="F45" s="7"/>
      <c r="G45" s="7"/>
      <c r="H45" s="7"/>
      <c r="I45" s="7"/>
      <c r="J45" s="7"/>
      <c r="K45" s="7" t="str">
        <f t="shared" si="0"/>
        <v/>
      </c>
      <c r="L45" s="7" t="str">
        <f t="shared" si="1"/>
        <v/>
      </c>
      <c r="M45" s="7"/>
      <c r="N45" s="7"/>
      <c r="O45" s="7"/>
      <c r="P45" s="7"/>
      <c r="Q45" s="7"/>
    </row>
    <row r="46" spans="1:17" x14ac:dyDescent="0.25">
      <c r="A46" s="12" t="str">
        <f>IF(AND($C46&gt;=itrep!G$3,$C46&lt;=itrep!H$3,$J46=itrep!C$3),MAX($A$3:$A45)+1,"")</f>
        <v/>
      </c>
      <c r="B46" s="12" t="str">
        <f t="shared" si="2"/>
        <v/>
      </c>
      <c r="C46" s="13"/>
      <c r="D46" s="7"/>
      <c r="E46" s="7"/>
      <c r="F46" s="7"/>
      <c r="G46" s="7"/>
      <c r="H46" s="7"/>
      <c r="I46" s="7"/>
      <c r="J46" s="7"/>
      <c r="K46" s="7" t="str">
        <f t="shared" si="0"/>
        <v/>
      </c>
      <c r="L46" s="7" t="str">
        <f t="shared" si="1"/>
        <v/>
      </c>
      <c r="M46" s="7"/>
      <c r="N46" s="7"/>
      <c r="O46" s="7"/>
      <c r="P46" s="7"/>
      <c r="Q46" s="7"/>
    </row>
    <row r="47" spans="1:17" x14ac:dyDescent="0.25">
      <c r="A47" s="12" t="str">
        <f>IF(AND($C47&gt;=itrep!G$3,$C47&lt;=itrep!H$3,$J47=itrep!C$3),MAX($A$3:$A46)+1,"")</f>
        <v/>
      </c>
      <c r="B47" s="12" t="str">
        <f t="shared" si="2"/>
        <v/>
      </c>
      <c r="C47" s="13"/>
      <c r="D47" s="7"/>
      <c r="E47" s="7"/>
      <c r="F47" s="7"/>
      <c r="G47" s="7"/>
      <c r="H47" s="7"/>
      <c r="I47" s="7"/>
      <c r="J47" s="7"/>
      <c r="K47" s="7" t="str">
        <f t="shared" si="0"/>
        <v/>
      </c>
      <c r="L47" s="7" t="str">
        <f t="shared" si="1"/>
        <v/>
      </c>
      <c r="M47" s="7"/>
      <c r="N47" s="7"/>
      <c r="O47" s="7"/>
      <c r="P47" s="7"/>
      <c r="Q47" s="7"/>
    </row>
    <row r="48" spans="1:17" x14ac:dyDescent="0.25">
      <c r="A48" s="12" t="str">
        <f>IF(AND($C48&gt;=itrep!G$3,$C48&lt;=itrep!H$3,$J48=itrep!C$3),MAX($A$3:$A47)+1,"")</f>
        <v/>
      </c>
      <c r="B48" s="12" t="str">
        <f t="shared" si="2"/>
        <v/>
      </c>
      <c r="C48" s="13"/>
      <c r="D48" s="7"/>
      <c r="E48" s="7"/>
      <c r="F48" s="7"/>
      <c r="G48" s="7"/>
      <c r="H48" s="7"/>
      <c r="I48" s="7"/>
      <c r="J48" s="7"/>
      <c r="K48" s="7" t="str">
        <f t="shared" si="0"/>
        <v/>
      </c>
      <c r="L48" s="7" t="str">
        <f t="shared" si="1"/>
        <v/>
      </c>
      <c r="M48" s="7"/>
      <c r="N48" s="7"/>
      <c r="O48" s="7"/>
      <c r="P48" s="7"/>
      <c r="Q48" s="7"/>
    </row>
    <row r="49" spans="1:17" x14ac:dyDescent="0.25">
      <c r="A49" s="12" t="str">
        <f>IF(AND($C49&gt;=itrep!G$3,$C49&lt;=itrep!H$3,$J49=itrep!C$3),MAX($A$3:$A48)+1,"")</f>
        <v/>
      </c>
      <c r="B49" s="12" t="str">
        <f t="shared" si="2"/>
        <v/>
      </c>
      <c r="C49" s="13"/>
      <c r="D49" s="7"/>
      <c r="E49" s="7"/>
      <c r="F49" s="7"/>
      <c r="G49" s="7"/>
      <c r="H49" s="7"/>
      <c r="I49" s="7"/>
      <c r="J49" s="7"/>
      <c r="K49" s="7" t="str">
        <f t="shared" si="0"/>
        <v/>
      </c>
      <c r="L49" s="7" t="str">
        <f t="shared" si="1"/>
        <v/>
      </c>
      <c r="M49" s="7"/>
      <c r="N49" s="7"/>
      <c r="O49" s="7"/>
      <c r="P49" s="7"/>
      <c r="Q49" s="7"/>
    </row>
    <row r="50" spans="1:17" x14ac:dyDescent="0.25">
      <c r="A50" s="12" t="str">
        <f>IF(AND($C50&gt;=itrep!G$3,$C50&lt;=itrep!H$3,$J50=itrep!C$3),MAX($A$3:$A49)+1,"")</f>
        <v/>
      </c>
      <c r="B50" s="12" t="str">
        <f t="shared" si="2"/>
        <v/>
      </c>
      <c r="C50" s="13"/>
      <c r="D50" s="7"/>
      <c r="E50" s="7"/>
      <c r="F50" s="7"/>
      <c r="G50" s="7"/>
      <c r="H50" s="7"/>
      <c r="I50" s="7"/>
      <c r="J50" s="7"/>
      <c r="K50" s="7" t="str">
        <f t="shared" si="0"/>
        <v/>
      </c>
      <c r="L50" s="7" t="str">
        <f t="shared" si="1"/>
        <v/>
      </c>
      <c r="M50" s="7"/>
      <c r="N50" s="7"/>
      <c r="O50" s="7"/>
      <c r="P50" s="7"/>
      <c r="Q50" s="7"/>
    </row>
    <row r="51" spans="1:17" x14ac:dyDescent="0.25">
      <c r="A51" s="12" t="str">
        <f>IF(AND($C51&gt;=itrep!G$3,$C51&lt;=itrep!H$3,$J51=itrep!C$3),MAX($A$3:$A50)+1,"")</f>
        <v/>
      </c>
      <c r="B51" s="12" t="str">
        <f t="shared" si="2"/>
        <v/>
      </c>
      <c r="C51" s="13"/>
      <c r="D51" s="7"/>
      <c r="E51" s="7"/>
      <c r="F51" s="7"/>
      <c r="G51" s="7"/>
      <c r="H51" s="7"/>
      <c r="I51" s="7"/>
      <c r="J51" s="7"/>
      <c r="K51" s="7" t="str">
        <f t="shared" si="0"/>
        <v/>
      </c>
      <c r="L51" s="7" t="str">
        <f t="shared" si="1"/>
        <v/>
      </c>
      <c r="M51" s="7"/>
      <c r="N51" s="7"/>
      <c r="O51" s="7"/>
      <c r="P51" s="7"/>
      <c r="Q51" s="7"/>
    </row>
    <row r="52" spans="1:17" x14ac:dyDescent="0.25">
      <c r="A52" s="12" t="str">
        <f>IF(AND($C52&gt;=itrep!G$3,$C52&lt;=itrep!H$3,$J52=itrep!C$3),MAX($A$3:$A51)+1,"")</f>
        <v/>
      </c>
      <c r="B52" s="12" t="str">
        <f t="shared" si="2"/>
        <v/>
      </c>
      <c r="C52" s="13"/>
      <c r="D52" s="7"/>
      <c r="E52" s="7"/>
      <c r="F52" s="7"/>
      <c r="G52" s="7"/>
      <c r="H52" s="7"/>
      <c r="I52" s="7"/>
      <c r="J52" s="7"/>
      <c r="K52" s="7" t="str">
        <f t="shared" si="0"/>
        <v/>
      </c>
      <c r="L52" s="7" t="str">
        <f t="shared" si="1"/>
        <v/>
      </c>
      <c r="M52" s="7"/>
      <c r="N52" s="7"/>
      <c r="O52" s="7"/>
      <c r="P52" s="7"/>
      <c r="Q52" s="7"/>
    </row>
    <row r="53" spans="1:17" x14ac:dyDescent="0.25">
      <c r="A53" s="12" t="str">
        <f>IF(AND($C53&gt;=itrep!G$3,$C53&lt;=itrep!H$3,$J53=itrep!C$3),MAX($A$3:$A52)+1,"")</f>
        <v/>
      </c>
      <c r="B53" s="12" t="str">
        <f t="shared" si="2"/>
        <v/>
      </c>
      <c r="C53" s="13"/>
      <c r="D53" s="7"/>
      <c r="E53" s="7"/>
      <c r="F53" s="7"/>
      <c r="G53" s="7"/>
      <c r="H53" s="7"/>
      <c r="I53" s="7"/>
      <c r="J53" s="7"/>
      <c r="K53" s="7" t="str">
        <f t="shared" si="0"/>
        <v/>
      </c>
      <c r="L53" s="7" t="str">
        <f t="shared" si="1"/>
        <v/>
      </c>
      <c r="M53" s="7"/>
      <c r="N53" s="7"/>
      <c r="O53" s="7"/>
      <c r="P53" s="7"/>
      <c r="Q53" s="7"/>
    </row>
    <row r="54" spans="1:17" x14ac:dyDescent="0.25">
      <c r="A54" s="12" t="str">
        <f>IF(AND($C54&gt;=itrep!G$3,$C54&lt;=itrep!H$3,$J54=itrep!C$3),MAX($A$3:$A53)+1,"")</f>
        <v/>
      </c>
      <c r="B54" s="12" t="str">
        <f t="shared" si="2"/>
        <v/>
      </c>
      <c r="C54" s="13"/>
      <c r="D54" s="7"/>
      <c r="E54" s="7"/>
      <c r="F54" s="7"/>
      <c r="G54" s="7"/>
      <c r="H54" s="7"/>
      <c r="I54" s="7"/>
      <c r="J54" s="7"/>
      <c r="K54" s="7" t="str">
        <f t="shared" si="0"/>
        <v/>
      </c>
      <c r="L54" s="7" t="str">
        <f t="shared" si="1"/>
        <v/>
      </c>
      <c r="M54" s="7"/>
      <c r="N54" s="7"/>
      <c r="O54" s="7"/>
      <c r="P54" s="7"/>
      <c r="Q54" s="7"/>
    </row>
    <row r="55" spans="1:17" x14ac:dyDescent="0.25">
      <c r="A55" s="12" t="str">
        <f>IF(AND($C55&gt;=itrep!G$3,$C55&lt;=itrep!H$3,$J55=itrep!C$3),MAX($A$3:$A54)+1,"")</f>
        <v/>
      </c>
      <c r="B55" s="12" t="str">
        <f t="shared" si="2"/>
        <v/>
      </c>
      <c r="C55" s="13"/>
      <c r="D55" s="7"/>
      <c r="E55" s="7"/>
      <c r="F55" s="7"/>
      <c r="G55" s="7"/>
      <c r="H55" s="7"/>
      <c r="I55" s="7"/>
      <c r="J55" s="7"/>
      <c r="K55" s="7" t="str">
        <f t="shared" si="0"/>
        <v/>
      </c>
      <c r="L55" s="7" t="str">
        <f t="shared" si="1"/>
        <v/>
      </c>
      <c r="M55" s="7"/>
      <c r="N55" s="7"/>
      <c r="O55" s="7"/>
      <c r="P55" s="7"/>
      <c r="Q55" s="7"/>
    </row>
    <row r="56" spans="1:17" x14ac:dyDescent="0.25">
      <c r="A56" s="12" t="str">
        <f>IF(AND($C56&gt;=itrep!G$3,$C56&lt;=itrep!H$3,$J56=itrep!C$3),MAX($A$3:$A55)+1,"")</f>
        <v/>
      </c>
      <c r="B56" s="12" t="str">
        <f t="shared" si="2"/>
        <v/>
      </c>
      <c r="C56" s="13"/>
      <c r="D56" s="7"/>
      <c r="E56" s="7"/>
      <c r="F56" s="7"/>
      <c r="G56" s="7"/>
      <c r="H56" s="7"/>
      <c r="I56" s="7"/>
      <c r="J56" s="7"/>
      <c r="K56" s="7" t="str">
        <f t="shared" si="0"/>
        <v/>
      </c>
      <c r="L56" s="7" t="str">
        <f t="shared" si="1"/>
        <v/>
      </c>
      <c r="M56" s="7"/>
      <c r="N56" s="7"/>
      <c r="O56" s="7"/>
      <c r="P56" s="7"/>
      <c r="Q56" s="7"/>
    </row>
    <row r="57" spans="1:17" x14ac:dyDescent="0.25">
      <c r="A57" s="12" t="str">
        <f>IF(AND($C57&gt;=itrep!G$3,$C57&lt;=itrep!H$3,$J57=itrep!C$3),MAX($A$3:$A56)+1,"")</f>
        <v/>
      </c>
      <c r="B57" s="12" t="str">
        <f t="shared" si="2"/>
        <v/>
      </c>
      <c r="C57" s="13"/>
      <c r="D57" s="7"/>
      <c r="E57" s="7"/>
      <c r="F57" s="7"/>
      <c r="G57" s="7"/>
      <c r="H57" s="7"/>
      <c r="I57" s="7"/>
      <c r="J57" s="7"/>
      <c r="K57" s="7" t="str">
        <f t="shared" si="0"/>
        <v/>
      </c>
      <c r="L57" s="7" t="str">
        <f t="shared" si="1"/>
        <v/>
      </c>
      <c r="M57" s="7"/>
      <c r="N57" s="7"/>
      <c r="O57" s="7"/>
      <c r="P57" s="7"/>
      <c r="Q57" s="7"/>
    </row>
    <row r="58" spans="1:17" x14ac:dyDescent="0.25">
      <c r="A58" s="12" t="str">
        <f>IF(AND($C58&gt;=itrep!G$3,$C58&lt;=itrep!H$3,$J58=itrep!C$3),MAX($A$3:$A57)+1,"")</f>
        <v/>
      </c>
      <c r="B58" s="12" t="str">
        <f t="shared" si="2"/>
        <v/>
      </c>
      <c r="C58" s="13"/>
      <c r="D58" s="7"/>
      <c r="E58" s="7"/>
      <c r="F58" s="7"/>
      <c r="G58" s="7"/>
      <c r="H58" s="7"/>
      <c r="I58" s="7"/>
      <c r="J58" s="7"/>
      <c r="K58" s="7" t="str">
        <f t="shared" si="0"/>
        <v/>
      </c>
      <c r="L58" s="7" t="str">
        <f t="shared" si="1"/>
        <v/>
      </c>
      <c r="M58" s="7"/>
      <c r="N58" s="7"/>
      <c r="O58" s="7"/>
      <c r="P58" s="7"/>
      <c r="Q58" s="7"/>
    </row>
    <row r="59" spans="1:17" x14ac:dyDescent="0.25">
      <c r="A59" s="12" t="str">
        <f>IF(AND($C59&gt;=itrep!G$3,$C59&lt;=itrep!H$3,$J59=itrep!C$3),MAX($A$3:$A58)+1,"")</f>
        <v/>
      </c>
      <c r="B59" s="12" t="str">
        <f t="shared" si="2"/>
        <v/>
      </c>
      <c r="C59" s="13"/>
      <c r="D59" s="7"/>
      <c r="E59" s="7"/>
      <c r="F59" s="7"/>
      <c r="G59" s="7"/>
      <c r="H59" s="7"/>
      <c r="I59" s="7"/>
      <c r="J59" s="7"/>
      <c r="K59" s="7" t="str">
        <f t="shared" si="0"/>
        <v/>
      </c>
      <c r="L59" s="7" t="str">
        <f t="shared" si="1"/>
        <v/>
      </c>
      <c r="M59" s="7"/>
      <c r="N59" s="7"/>
      <c r="O59" s="7"/>
      <c r="P59" s="7"/>
      <c r="Q59" s="7"/>
    </row>
    <row r="60" spans="1:17" x14ac:dyDescent="0.25">
      <c r="A60" s="12" t="str">
        <f>IF(AND($C60&gt;=itrep!G$3,$C60&lt;=itrep!H$3,$J60=itrep!C$3),MAX($A$3:$A59)+1,"")</f>
        <v/>
      </c>
      <c r="B60" s="12" t="str">
        <f t="shared" si="2"/>
        <v/>
      </c>
      <c r="C60" s="13"/>
      <c r="D60" s="7"/>
      <c r="E60" s="7"/>
      <c r="F60" s="7"/>
      <c r="G60" s="7"/>
      <c r="H60" s="7"/>
      <c r="I60" s="7"/>
      <c r="J60" s="7"/>
      <c r="K60" s="7" t="str">
        <f t="shared" si="0"/>
        <v/>
      </c>
      <c r="L60" s="7" t="str">
        <f t="shared" si="1"/>
        <v/>
      </c>
      <c r="M60" s="7"/>
      <c r="N60" s="7"/>
      <c r="O60" s="7"/>
      <c r="P60" s="7"/>
      <c r="Q60" s="7"/>
    </row>
    <row r="61" spans="1:17" x14ac:dyDescent="0.25">
      <c r="A61" s="12" t="str">
        <f>IF(AND($C61&gt;=itrep!G$3,$C61&lt;=itrep!H$3,$J61=itrep!C$3),MAX($A$3:$A60)+1,"")</f>
        <v/>
      </c>
      <c r="B61" s="12" t="str">
        <f t="shared" si="2"/>
        <v/>
      </c>
      <c r="C61" s="13"/>
      <c r="D61" s="7"/>
      <c r="E61" s="7"/>
      <c r="F61" s="7"/>
      <c r="G61" s="7"/>
      <c r="H61" s="7"/>
      <c r="I61" s="7"/>
      <c r="J61" s="7"/>
      <c r="K61" s="7" t="str">
        <f t="shared" si="0"/>
        <v/>
      </c>
      <c r="L61" s="7" t="str">
        <f t="shared" si="1"/>
        <v/>
      </c>
      <c r="M61" s="7"/>
      <c r="N61" s="7"/>
      <c r="O61" s="7"/>
      <c r="P61" s="7"/>
      <c r="Q61" s="7"/>
    </row>
    <row r="62" spans="1:17" x14ac:dyDescent="0.25">
      <c r="A62" s="12" t="str">
        <f>IF(AND($C62&gt;=itrep!G$3,$C62&lt;=itrep!H$3,$J62=itrep!C$3),MAX($A$3:$A61)+1,"")</f>
        <v/>
      </c>
      <c r="B62" s="12" t="str">
        <f t="shared" si="2"/>
        <v/>
      </c>
      <c r="C62" s="13"/>
      <c r="D62" s="7"/>
      <c r="E62" s="7"/>
      <c r="F62" s="7"/>
      <c r="G62" s="7"/>
      <c r="H62" s="7"/>
      <c r="I62" s="7"/>
      <c r="J62" s="7"/>
      <c r="K62" s="7" t="str">
        <f t="shared" si="0"/>
        <v/>
      </c>
      <c r="L62" s="7" t="str">
        <f t="shared" si="1"/>
        <v/>
      </c>
      <c r="M62" s="7"/>
      <c r="N62" s="7"/>
      <c r="O62" s="7"/>
      <c r="P62" s="7"/>
      <c r="Q62" s="7"/>
    </row>
    <row r="63" spans="1:17" x14ac:dyDescent="0.25">
      <c r="A63" s="12" t="str">
        <f>IF(AND($C63&gt;=itrep!G$3,$C63&lt;=itrep!H$3,$J63=itrep!C$3),MAX($A$3:$A62)+1,"")</f>
        <v/>
      </c>
      <c r="B63" s="12" t="str">
        <f t="shared" si="2"/>
        <v/>
      </c>
      <c r="C63" s="13"/>
      <c r="D63" s="7"/>
      <c r="E63" s="7"/>
      <c r="F63" s="7"/>
      <c r="G63" s="7"/>
      <c r="H63" s="7"/>
      <c r="I63" s="7"/>
      <c r="J63" s="7"/>
      <c r="K63" s="7" t="str">
        <f t="shared" si="0"/>
        <v/>
      </c>
      <c r="L63" s="7" t="str">
        <f t="shared" si="1"/>
        <v/>
      </c>
      <c r="M63" s="7"/>
      <c r="N63" s="7"/>
      <c r="O63" s="7"/>
      <c r="P63" s="7"/>
      <c r="Q63" s="7"/>
    </row>
    <row r="64" spans="1:17" x14ac:dyDescent="0.25">
      <c r="A64" s="12" t="str">
        <f>IF(AND($C64&gt;=itrep!G$3,$C64&lt;=itrep!H$3,$J64=itrep!C$3),MAX($A$3:$A63)+1,"")</f>
        <v/>
      </c>
      <c r="B64" s="12" t="str">
        <f t="shared" si="2"/>
        <v/>
      </c>
      <c r="C64" s="13"/>
      <c r="D64" s="7"/>
      <c r="E64" s="7"/>
      <c r="F64" s="7"/>
      <c r="G64" s="7"/>
      <c r="H64" s="7"/>
      <c r="I64" s="7"/>
      <c r="J64" s="7"/>
      <c r="K64" s="7" t="str">
        <f t="shared" si="0"/>
        <v/>
      </c>
      <c r="L64" s="7" t="str">
        <f t="shared" si="1"/>
        <v/>
      </c>
      <c r="M64" s="7"/>
      <c r="N64" s="7"/>
      <c r="O64" s="7"/>
      <c r="P64" s="7"/>
      <c r="Q64" s="7"/>
    </row>
    <row r="65" spans="1:17" x14ac:dyDescent="0.25">
      <c r="A65" s="12" t="str">
        <f>IF(AND($C65&gt;=itrep!G$3,$C65&lt;=itrep!H$3,$J65=itrep!C$3),MAX($A$3:$A64)+1,"")</f>
        <v/>
      </c>
      <c r="B65" s="12" t="str">
        <f t="shared" si="2"/>
        <v/>
      </c>
      <c r="C65" s="13"/>
      <c r="D65" s="7"/>
      <c r="E65" s="7"/>
      <c r="F65" s="7"/>
      <c r="G65" s="7"/>
      <c r="H65" s="7"/>
      <c r="I65" s="7"/>
      <c r="J65" s="7"/>
      <c r="K65" s="7" t="str">
        <f t="shared" si="0"/>
        <v/>
      </c>
      <c r="L65" s="7" t="str">
        <f t="shared" si="1"/>
        <v/>
      </c>
      <c r="M65" s="7"/>
      <c r="N65" s="7"/>
      <c r="O65" s="7"/>
      <c r="P65" s="7"/>
      <c r="Q65" s="7"/>
    </row>
    <row r="66" spans="1:17" x14ac:dyDescent="0.25">
      <c r="A66" s="12" t="str">
        <f>IF(AND($C66&gt;=itrep!G$3,$C66&lt;=itrep!H$3,$J66=itrep!C$3),MAX($A$3:$A65)+1,"")</f>
        <v/>
      </c>
      <c r="B66" s="12" t="str">
        <f t="shared" si="2"/>
        <v/>
      </c>
      <c r="C66" s="13"/>
      <c r="D66" s="7"/>
      <c r="E66" s="7"/>
      <c r="F66" s="7"/>
      <c r="G66" s="7"/>
      <c r="H66" s="7"/>
      <c r="I66" s="7"/>
      <c r="J66" s="7"/>
      <c r="K66" s="7" t="str">
        <f t="shared" si="0"/>
        <v/>
      </c>
      <c r="L66" s="7" t="str">
        <f t="shared" si="1"/>
        <v/>
      </c>
      <c r="M66" s="7"/>
      <c r="N66" s="7"/>
      <c r="O66" s="7"/>
      <c r="P66" s="7"/>
      <c r="Q66" s="7"/>
    </row>
    <row r="67" spans="1:17" x14ac:dyDescent="0.25">
      <c r="A67" s="12" t="str">
        <f>IF(AND($C67&gt;=itrep!G$3,$C67&lt;=itrep!H$3,$J67=itrep!C$3),MAX($A$3:$A66)+1,"")</f>
        <v/>
      </c>
      <c r="B67" s="12" t="str">
        <f t="shared" si="2"/>
        <v/>
      </c>
      <c r="C67" s="13"/>
      <c r="D67" s="7"/>
      <c r="E67" s="7"/>
      <c r="F67" s="7"/>
      <c r="G67" s="7"/>
      <c r="H67" s="7"/>
      <c r="I67" s="7"/>
      <c r="J67" s="7"/>
      <c r="K67" s="7" t="str">
        <f t="shared" si="0"/>
        <v/>
      </c>
      <c r="L67" s="7" t="str">
        <f t="shared" si="1"/>
        <v/>
      </c>
      <c r="M67" s="7"/>
      <c r="N67" s="7"/>
      <c r="O67" s="7"/>
      <c r="P67" s="7"/>
      <c r="Q67" s="7"/>
    </row>
    <row r="68" spans="1:17" x14ac:dyDescent="0.25">
      <c r="A68" s="12" t="str">
        <f>IF(AND($C68&gt;=itrep!G$3,$C68&lt;=itrep!H$3,$J68=itrep!C$3),MAX($A$3:$A67)+1,"")</f>
        <v/>
      </c>
      <c r="B68" s="12" t="str">
        <f t="shared" si="2"/>
        <v/>
      </c>
      <c r="C68" s="13"/>
      <c r="D68" s="7"/>
      <c r="E68" s="7"/>
      <c r="F68" s="7"/>
      <c r="G68" s="7"/>
      <c r="H68" s="7"/>
      <c r="I68" s="7"/>
      <c r="J68" s="7"/>
      <c r="K68" s="7" t="str">
        <f t="shared" ref="K68:K131" si="3">IFERROR(INDEX(ITM,MATCH(J68,ITMCO,0)),"")</f>
        <v/>
      </c>
      <c r="L68" s="7" t="str">
        <f t="shared" ref="L68:L131" si="4">IFERROR(INDEX(UN,MATCH(J68,ITMCO,0)),"")</f>
        <v/>
      </c>
      <c r="M68" s="7"/>
      <c r="N68" s="7"/>
      <c r="O68" s="7"/>
      <c r="P68" s="7"/>
      <c r="Q68" s="7"/>
    </row>
    <row r="69" spans="1:17" x14ac:dyDescent="0.25">
      <c r="A69" s="12" t="str">
        <f>IF(AND($C69&gt;=itrep!G$3,$C69&lt;=itrep!H$3,$J69=itrep!C$3),MAX($A$3:$A68)+1,"")</f>
        <v/>
      </c>
      <c r="B69" s="12" t="str">
        <f t="shared" ref="B69:B132" si="5">IF(C69="","",TEXT(C69,"MMMM"))</f>
        <v/>
      </c>
      <c r="C69" s="13"/>
      <c r="D69" s="7"/>
      <c r="E69" s="7"/>
      <c r="F69" s="7"/>
      <c r="G69" s="7"/>
      <c r="H69" s="7"/>
      <c r="I69" s="7"/>
      <c r="J69" s="7"/>
      <c r="K69" s="7" t="str">
        <f t="shared" si="3"/>
        <v/>
      </c>
      <c r="L69" s="7" t="str">
        <f t="shared" si="4"/>
        <v/>
      </c>
      <c r="M69" s="7"/>
      <c r="N69" s="7"/>
      <c r="O69" s="7"/>
      <c r="P69" s="7"/>
      <c r="Q69" s="7"/>
    </row>
    <row r="70" spans="1:17" x14ac:dyDescent="0.25">
      <c r="A70" s="12" t="str">
        <f>IF(AND($C70&gt;=itrep!G$3,$C70&lt;=itrep!H$3,$J70=itrep!C$3),MAX($A$3:$A69)+1,"")</f>
        <v/>
      </c>
      <c r="B70" s="12" t="str">
        <f t="shared" si="5"/>
        <v/>
      </c>
      <c r="C70" s="13"/>
      <c r="D70" s="7"/>
      <c r="E70" s="7"/>
      <c r="F70" s="7"/>
      <c r="G70" s="7"/>
      <c r="H70" s="7"/>
      <c r="I70" s="7"/>
      <c r="J70" s="7"/>
      <c r="K70" s="7" t="str">
        <f t="shared" si="3"/>
        <v/>
      </c>
      <c r="L70" s="7" t="str">
        <f t="shared" si="4"/>
        <v/>
      </c>
      <c r="M70" s="7"/>
      <c r="N70" s="7"/>
      <c r="O70" s="7"/>
      <c r="P70" s="7"/>
      <c r="Q70" s="7"/>
    </row>
    <row r="71" spans="1:17" x14ac:dyDescent="0.25">
      <c r="A71" s="12" t="str">
        <f>IF(AND($C71&gt;=itrep!G$3,$C71&lt;=itrep!H$3,$J71=itrep!C$3),MAX($A$3:$A70)+1,"")</f>
        <v/>
      </c>
      <c r="B71" s="12" t="str">
        <f t="shared" si="5"/>
        <v/>
      </c>
      <c r="C71" s="13"/>
      <c r="D71" s="7"/>
      <c r="E71" s="7"/>
      <c r="F71" s="7"/>
      <c r="G71" s="7"/>
      <c r="H71" s="7"/>
      <c r="I71" s="7"/>
      <c r="J71" s="7"/>
      <c r="K71" s="7" t="str">
        <f t="shared" si="3"/>
        <v/>
      </c>
      <c r="L71" s="7" t="str">
        <f t="shared" si="4"/>
        <v/>
      </c>
      <c r="M71" s="7"/>
      <c r="N71" s="7"/>
      <c r="O71" s="7"/>
      <c r="P71" s="7"/>
      <c r="Q71" s="7"/>
    </row>
    <row r="72" spans="1:17" x14ac:dyDescent="0.25">
      <c r="A72" s="12" t="str">
        <f>IF(AND($C72&gt;=itrep!G$3,$C72&lt;=itrep!H$3,$J72=itrep!C$3),MAX($A$3:$A71)+1,"")</f>
        <v/>
      </c>
      <c r="B72" s="12" t="str">
        <f t="shared" si="5"/>
        <v/>
      </c>
      <c r="C72" s="13"/>
      <c r="D72" s="7"/>
      <c r="E72" s="7"/>
      <c r="F72" s="7"/>
      <c r="G72" s="7"/>
      <c r="H72" s="7"/>
      <c r="I72" s="7"/>
      <c r="J72" s="7"/>
      <c r="K72" s="7" t="str">
        <f t="shared" si="3"/>
        <v/>
      </c>
      <c r="L72" s="7" t="str">
        <f t="shared" si="4"/>
        <v/>
      </c>
      <c r="M72" s="7"/>
      <c r="N72" s="7"/>
      <c r="O72" s="7"/>
      <c r="P72" s="7"/>
      <c r="Q72" s="7"/>
    </row>
    <row r="73" spans="1:17" x14ac:dyDescent="0.25">
      <c r="A73" s="12" t="str">
        <f>IF(AND($C73&gt;=itrep!G$3,$C73&lt;=itrep!H$3,$J73=itrep!C$3),MAX($A$3:$A72)+1,"")</f>
        <v/>
      </c>
      <c r="B73" s="12" t="str">
        <f t="shared" si="5"/>
        <v/>
      </c>
      <c r="C73" s="13"/>
      <c r="D73" s="7"/>
      <c r="E73" s="7"/>
      <c r="F73" s="7"/>
      <c r="G73" s="7"/>
      <c r="H73" s="7"/>
      <c r="I73" s="7"/>
      <c r="J73" s="7"/>
      <c r="K73" s="7" t="str">
        <f t="shared" si="3"/>
        <v/>
      </c>
      <c r="L73" s="7" t="str">
        <f t="shared" si="4"/>
        <v/>
      </c>
      <c r="M73" s="7"/>
      <c r="N73" s="7"/>
      <c r="O73" s="7"/>
      <c r="P73" s="7"/>
      <c r="Q73" s="7"/>
    </row>
    <row r="74" spans="1:17" x14ac:dyDescent="0.25">
      <c r="A74" s="12" t="str">
        <f>IF(AND($C74&gt;=itrep!G$3,$C74&lt;=itrep!H$3,$J74=itrep!C$3),MAX($A$3:$A73)+1,"")</f>
        <v/>
      </c>
      <c r="B74" s="12" t="str">
        <f t="shared" si="5"/>
        <v/>
      </c>
      <c r="C74" s="13"/>
      <c r="D74" s="7"/>
      <c r="E74" s="7"/>
      <c r="F74" s="7"/>
      <c r="G74" s="7"/>
      <c r="H74" s="7"/>
      <c r="I74" s="7"/>
      <c r="J74" s="7"/>
      <c r="K74" s="7" t="str">
        <f t="shared" si="3"/>
        <v/>
      </c>
      <c r="L74" s="7" t="str">
        <f t="shared" si="4"/>
        <v/>
      </c>
      <c r="M74" s="7"/>
      <c r="N74" s="7"/>
      <c r="O74" s="7"/>
      <c r="P74" s="7"/>
      <c r="Q74" s="7"/>
    </row>
    <row r="75" spans="1:17" x14ac:dyDescent="0.25">
      <c r="A75" s="12" t="str">
        <f>IF(AND($C75&gt;=itrep!G$3,$C75&lt;=itrep!H$3,$J75=itrep!C$3),MAX($A$3:$A74)+1,"")</f>
        <v/>
      </c>
      <c r="B75" s="12" t="str">
        <f t="shared" si="5"/>
        <v/>
      </c>
      <c r="C75" s="13"/>
      <c r="D75" s="7"/>
      <c r="E75" s="7"/>
      <c r="F75" s="7"/>
      <c r="G75" s="7"/>
      <c r="H75" s="7"/>
      <c r="I75" s="7"/>
      <c r="J75" s="7"/>
      <c r="K75" s="7" t="str">
        <f t="shared" si="3"/>
        <v/>
      </c>
      <c r="L75" s="7" t="str">
        <f t="shared" si="4"/>
        <v/>
      </c>
      <c r="M75" s="7"/>
      <c r="N75" s="7"/>
      <c r="O75" s="7"/>
      <c r="P75" s="7"/>
      <c r="Q75" s="7"/>
    </row>
    <row r="76" spans="1:17" x14ac:dyDescent="0.25">
      <c r="A76" s="12" t="str">
        <f>IF(AND($C76&gt;=itrep!G$3,$C76&lt;=itrep!H$3,$J76=itrep!C$3),MAX($A$3:$A75)+1,"")</f>
        <v/>
      </c>
      <c r="B76" s="12" t="str">
        <f t="shared" si="5"/>
        <v/>
      </c>
      <c r="C76" s="13"/>
      <c r="D76" s="7"/>
      <c r="E76" s="7"/>
      <c r="F76" s="7"/>
      <c r="G76" s="7"/>
      <c r="H76" s="7"/>
      <c r="I76" s="7"/>
      <c r="J76" s="7"/>
      <c r="K76" s="7" t="str">
        <f t="shared" si="3"/>
        <v/>
      </c>
      <c r="L76" s="7" t="str">
        <f t="shared" si="4"/>
        <v/>
      </c>
      <c r="M76" s="7"/>
      <c r="N76" s="7"/>
      <c r="O76" s="7"/>
      <c r="P76" s="7"/>
      <c r="Q76" s="7"/>
    </row>
    <row r="77" spans="1:17" x14ac:dyDescent="0.25">
      <c r="A77" s="12" t="str">
        <f>IF(AND($C77&gt;=itrep!G$3,$C77&lt;=itrep!H$3,$J77=itrep!C$3),MAX($A$3:$A76)+1,"")</f>
        <v/>
      </c>
      <c r="B77" s="12" t="str">
        <f t="shared" si="5"/>
        <v/>
      </c>
      <c r="C77" s="13"/>
      <c r="D77" s="7"/>
      <c r="E77" s="7"/>
      <c r="F77" s="7"/>
      <c r="G77" s="7"/>
      <c r="H77" s="7"/>
      <c r="I77" s="7"/>
      <c r="J77" s="7"/>
      <c r="K77" s="7" t="str">
        <f t="shared" si="3"/>
        <v/>
      </c>
      <c r="L77" s="7" t="str">
        <f t="shared" si="4"/>
        <v/>
      </c>
      <c r="M77" s="7"/>
      <c r="N77" s="7"/>
      <c r="O77" s="7"/>
      <c r="P77" s="7"/>
      <c r="Q77" s="7"/>
    </row>
    <row r="78" spans="1:17" x14ac:dyDescent="0.25">
      <c r="A78" s="12" t="str">
        <f>IF(AND($C78&gt;=itrep!G$3,$C78&lt;=itrep!H$3,$J78=itrep!C$3),MAX($A$3:$A77)+1,"")</f>
        <v/>
      </c>
      <c r="B78" s="12" t="str">
        <f t="shared" si="5"/>
        <v/>
      </c>
      <c r="C78" s="13"/>
      <c r="D78" s="7"/>
      <c r="E78" s="7"/>
      <c r="F78" s="7"/>
      <c r="G78" s="7"/>
      <c r="H78" s="7"/>
      <c r="I78" s="7"/>
      <c r="J78" s="7"/>
      <c r="K78" s="7" t="str">
        <f t="shared" si="3"/>
        <v/>
      </c>
      <c r="L78" s="7" t="str">
        <f t="shared" si="4"/>
        <v/>
      </c>
      <c r="M78" s="7"/>
      <c r="N78" s="7"/>
      <c r="O78" s="7"/>
      <c r="P78" s="7"/>
      <c r="Q78" s="7"/>
    </row>
    <row r="79" spans="1:17" x14ac:dyDescent="0.25">
      <c r="A79" s="12" t="str">
        <f>IF(AND($C79&gt;=itrep!G$3,$C79&lt;=itrep!H$3,$J79=itrep!C$3),MAX($A$3:$A78)+1,"")</f>
        <v/>
      </c>
      <c r="B79" s="12" t="str">
        <f t="shared" si="5"/>
        <v/>
      </c>
      <c r="C79" s="13"/>
      <c r="D79" s="7"/>
      <c r="E79" s="7"/>
      <c r="F79" s="7"/>
      <c r="G79" s="7"/>
      <c r="H79" s="7"/>
      <c r="I79" s="7"/>
      <c r="J79" s="7"/>
      <c r="K79" s="7" t="str">
        <f t="shared" si="3"/>
        <v/>
      </c>
      <c r="L79" s="7" t="str">
        <f t="shared" si="4"/>
        <v/>
      </c>
      <c r="M79" s="7"/>
      <c r="N79" s="7"/>
      <c r="O79" s="7"/>
      <c r="P79" s="7"/>
      <c r="Q79" s="7"/>
    </row>
    <row r="80" spans="1:17" x14ac:dyDescent="0.25">
      <c r="A80" s="12" t="str">
        <f>IF(AND($C80&gt;=itrep!G$3,$C80&lt;=itrep!H$3,$J80=itrep!C$3),MAX($A$3:$A79)+1,"")</f>
        <v/>
      </c>
      <c r="B80" s="12" t="str">
        <f t="shared" si="5"/>
        <v/>
      </c>
      <c r="C80" s="13"/>
      <c r="D80" s="7"/>
      <c r="E80" s="7"/>
      <c r="F80" s="7"/>
      <c r="G80" s="7"/>
      <c r="H80" s="7"/>
      <c r="I80" s="7"/>
      <c r="J80" s="7"/>
      <c r="K80" s="7" t="str">
        <f t="shared" si="3"/>
        <v/>
      </c>
      <c r="L80" s="7" t="str">
        <f t="shared" si="4"/>
        <v/>
      </c>
      <c r="M80" s="7"/>
      <c r="N80" s="7"/>
      <c r="O80" s="7"/>
      <c r="P80" s="7"/>
      <c r="Q80" s="7"/>
    </row>
    <row r="81" spans="1:17" x14ac:dyDescent="0.25">
      <c r="A81" s="12" t="str">
        <f>IF(AND($C81&gt;=itrep!G$3,$C81&lt;=itrep!H$3,$J81=itrep!C$3),MAX($A$3:$A80)+1,"")</f>
        <v/>
      </c>
      <c r="B81" s="12" t="str">
        <f t="shared" si="5"/>
        <v/>
      </c>
      <c r="C81" s="13"/>
      <c r="D81" s="7"/>
      <c r="E81" s="7"/>
      <c r="F81" s="7"/>
      <c r="G81" s="7"/>
      <c r="H81" s="7"/>
      <c r="I81" s="7"/>
      <c r="J81" s="7"/>
      <c r="K81" s="7" t="str">
        <f t="shared" si="3"/>
        <v/>
      </c>
      <c r="L81" s="7" t="str">
        <f t="shared" si="4"/>
        <v/>
      </c>
      <c r="M81" s="7"/>
      <c r="N81" s="7"/>
      <c r="O81" s="7"/>
      <c r="P81" s="7"/>
      <c r="Q81" s="7"/>
    </row>
    <row r="82" spans="1:17" x14ac:dyDescent="0.25">
      <c r="A82" s="12" t="str">
        <f>IF(AND($C82&gt;=itrep!G$3,$C82&lt;=itrep!H$3,$J82=itrep!C$3),MAX($A$3:$A81)+1,"")</f>
        <v/>
      </c>
      <c r="B82" s="12" t="str">
        <f t="shared" si="5"/>
        <v/>
      </c>
      <c r="C82" s="13"/>
      <c r="D82" s="7"/>
      <c r="E82" s="7"/>
      <c r="F82" s="7"/>
      <c r="G82" s="7"/>
      <c r="H82" s="7"/>
      <c r="I82" s="7"/>
      <c r="J82" s="7"/>
      <c r="K82" s="7" t="str">
        <f t="shared" si="3"/>
        <v/>
      </c>
      <c r="L82" s="7" t="str">
        <f t="shared" si="4"/>
        <v/>
      </c>
      <c r="M82" s="7"/>
      <c r="N82" s="7"/>
      <c r="O82" s="7"/>
      <c r="P82" s="7"/>
      <c r="Q82" s="7"/>
    </row>
    <row r="83" spans="1:17" x14ac:dyDescent="0.25">
      <c r="A83" s="12" t="str">
        <f>IF(AND($C83&gt;=itrep!G$3,$C83&lt;=itrep!H$3,$J83=itrep!C$3),MAX($A$3:$A82)+1,"")</f>
        <v/>
      </c>
      <c r="B83" s="12" t="str">
        <f t="shared" si="5"/>
        <v/>
      </c>
      <c r="C83" s="13"/>
      <c r="D83" s="7"/>
      <c r="E83" s="7"/>
      <c r="F83" s="7"/>
      <c r="G83" s="7"/>
      <c r="H83" s="7"/>
      <c r="I83" s="7"/>
      <c r="J83" s="7"/>
      <c r="K83" s="7" t="str">
        <f t="shared" si="3"/>
        <v/>
      </c>
      <c r="L83" s="7" t="str">
        <f t="shared" si="4"/>
        <v/>
      </c>
      <c r="M83" s="7"/>
      <c r="N83" s="7"/>
      <c r="O83" s="7"/>
      <c r="P83" s="7"/>
      <c r="Q83" s="7"/>
    </row>
    <row r="84" spans="1:17" x14ac:dyDescent="0.25">
      <c r="A84" s="12" t="str">
        <f>IF(AND($C84&gt;=itrep!G$3,$C84&lt;=itrep!H$3,$J84=itrep!C$3),MAX($A$3:$A83)+1,"")</f>
        <v/>
      </c>
      <c r="B84" s="12" t="str">
        <f t="shared" si="5"/>
        <v/>
      </c>
      <c r="C84" s="13"/>
      <c r="D84" s="7"/>
      <c r="E84" s="7"/>
      <c r="F84" s="7"/>
      <c r="G84" s="7"/>
      <c r="H84" s="7"/>
      <c r="I84" s="7"/>
      <c r="J84" s="7"/>
      <c r="K84" s="7" t="str">
        <f t="shared" si="3"/>
        <v/>
      </c>
      <c r="L84" s="7" t="str">
        <f t="shared" si="4"/>
        <v/>
      </c>
      <c r="M84" s="7"/>
      <c r="N84" s="7"/>
      <c r="O84" s="7"/>
      <c r="P84" s="7"/>
      <c r="Q84" s="7"/>
    </row>
    <row r="85" spans="1:17" x14ac:dyDescent="0.25">
      <c r="A85" s="12" t="str">
        <f>IF(AND($C85&gt;=itrep!G$3,$C85&lt;=itrep!H$3,$J85=itrep!C$3),MAX($A$3:$A84)+1,"")</f>
        <v/>
      </c>
      <c r="B85" s="12" t="str">
        <f t="shared" si="5"/>
        <v/>
      </c>
      <c r="C85" s="13"/>
      <c r="D85" s="7"/>
      <c r="E85" s="7"/>
      <c r="F85" s="7"/>
      <c r="G85" s="7"/>
      <c r="H85" s="7"/>
      <c r="I85" s="7"/>
      <c r="J85" s="7"/>
      <c r="K85" s="7" t="str">
        <f t="shared" si="3"/>
        <v/>
      </c>
      <c r="L85" s="7" t="str">
        <f t="shared" si="4"/>
        <v/>
      </c>
      <c r="M85" s="7"/>
      <c r="N85" s="7"/>
      <c r="O85" s="7"/>
      <c r="P85" s="7"/>
      <c r="Q85" s="7"/>
    </row>
    <row r="86" spans="1:17" x14ac:dyDescent="0.25">
      <c r="A86" s="12" t="str">
        <f>IF(AND($C86&gt;=itrep!G$3,$C86&lt;=itrep!H$3,$J86=itrep!C$3),MAX($A$3:$A85)+1,"")</f>
        <v/>
      </c>
      <c r="B86" s="12" t="str">
        <f t="shared" si="5"/>
        <v/>
      </c>
      <c r="C86" s="13"/>
      <c r="D86" s="7"/>
      <c r="E86" s="7"/>
      <c r="F86" s="7"/>
      <c r="G86" s="7"/>
      <c r="H86" s="7"/>
      <c r="I86" s="7"/>
      <c r="J86" s="7"/>
      <c r="K86" s="7" t="str">
        <f t="shared" si="3"/>
        <v/>
      </c>
      <c r="L86" s="7" t="str">
        <f t="shared" si="4"/>
        <v/>
      </c>
      <c r="M86" s="7"/>
      <c r="N86" s="7"/>
      <c r="O86" s="7"/>
      <c r="P86" s="7"/>
      <c r="Q86" s="7"/>
    </row>
    <row r="87" spans="1:17" x14ac:dyDescent="0.25">
      <c r="A87" s="12" t="str">
        <f>IF(AND($C87&gt;=itrep!G$3,$C87&lt;=itrep!H$3,$J87=itrep!C$3),MAX($A$3:$A86)+1,"")</f>
        <v/>
      </c>
      <c r="B87" s="12" t="str">
        <f t="shared" si="5"/>
        <v/>
      </c>
      <c r="C87" s="13"/>
      <c r="D87" s="7"/>
      <c r="E87" s="7"/>
      <c r="F87" s="7"/>
      <c r="G87" s="7"/>
      <c r="H87" s="7"/>
      <c r="I87" s="7"/>
      <c r="J87" s="7"/>
      <c r="K87" s="7" t="str">
        <f t="shared" si="3"/>
        <v/>
      </c>
      <c r="L87" s="7" t="str">
        <f t="shared" si="4"/>
        <v/>
      </c>
      <c r="M87" s="7"/>
      <c r="N87" s="7"/>
      <c r="O87" s="7"/>
      <c r="P87" s="7"/>
      <c r="Q87" s="7"/>
    </row>
    <row r="88" spans="1:17" x14ac:dyDescent="0.25">
      <c r="A88" s="12" t="str">
        <f>IF(AND($C88&gt;=itrep!G$3,$C88&lt;=itrep!H$3,$J88=itrep!C$3),MAX($A$3:$A87)+1,"")</f>
        <v/>
      </c>
      <c r="B88" s="12" t="str">
        <f t="shared" si="5"/>
        <v/>
      </c>
      <c r="C88" s="13"/>
      <c r="D88" s="7"/>
      <c r="E88" s="7"/>
      <c r="F88" s="7"/>
      <c r="G88" s="7"/>
      <c r="H88" s="7"/>
      <c r="I88" s="7"/>
      <c r="J88" s="7"/>
      <c r="K88" s="7" t="str">
        <f t="shared" si="3"/>
        <v/>
      </c>
      <c r="L88" s="7" t="str">
        <f t="shared" si="4"/>
        <v/>
      </c>
      <c r="M88" s="7"/>
      <c r="N88" s="7"/>
      <c r="O88" s="7"/>
      <c r="P88" s="7"/>
      <c r="Q88" s="7"/>
    </row>
    <row r="89" spans="1:17" x14ac:dyDescent="0.25">
      <c r="A89" s="12" t="str">
        <f>IF(AND($C89&gt;=itrep!G$3,$C89&lt;=itrep!H$3,$J89=itrep!C$3),MAX($A$3:$A88)+1,"")</f>
        <v/>
      </c>
      <c r="B89" s="12" t="str">
        <f t="shared" si="5"/>
        <v/>
      </c>
      <c r="C89" s="13"/>
      <c r="D89" s="7"/>
      <c r="E89" s="7"/>
      <c r="F89" s="7"/>
      <c r="G89" s="7"/>
      <c r="H89" s="7"/>
      <c r="I89" s="7"/>
      <c r="J89" s="7"/>
      <c r="K89" s="7" t="str">
        <f t="shared" si="3"/>
        <v/>
      </c>
      <c r="L89" s="7" t="str">
        <f t="shared" si="4"/>
        <v/>
      </c>
      <c r="M89" s="7"/>
      <c r="N89" s="7"/>
      <c r="O89" s="7"/>
      <c r="P89" s="7"/>
      <c r="Q89" s="7"/>
    </row>
    <row r="90" spans="1:17" x14ac:dyDescent="0.25">
      <c r="A90" s="12" t="str">
        <f>IF(AND($C90&gt;=itrep!G$3,$C90&lt;=itrep!H$3,$J90=itrep!C$3),MAX($A$3:$A89)+1,"")</f>
        <v/>
      </c>
      <c r="B90" s="12" t="str">
        <f t="shared" si="5"/>
        <v/>
      </c>
      <c r="C90" s="13"/>
      <c r="D90" s="7"/>
      <c r="E90" s="7"/>
      <c r="F90" s="7"/>
      <c r="G90" s="7"/>
      <c r="H90" s="7"/>
      <c r="I90" s="7"/>
      <c r="J90" s="7"/>
      <c r="K90" s="7" t="str">
        <f t="shared" si="3"/>
        <v/>
      </c>
      <c r="L90" s="7" t="str">
        <f t="shared" si="4"/>
        <v/>
      </c>
      <c r="M90" s="7"/>
      <c r="N90" s="7"/>
      <c r="O90" s="7"/>
      <c r="P90" s="7"/>
      <c r="Q90" s="7"/>
    </row>
    <row r="91" spans="1:17" x14ac:dyDescent="0.25">
      <c r="A91" s="12" t="str">
        <f>IF(AND($C91&gt;=itrep!G$3,$C91&lt;=itrep!H$3,$J91=itrep!C$3),MAX($A$3:$A90)+1,"")</f>
        <v/>
      </c>
      <c r="B91" s="12" t="str">
        <f t="shared" si="5"/>
        <v/>
      </c>
      <c r="C91" s="13"/>
      <c r="D91" s="7"/>
      <c r="E91" s="7"/>
      <c r="F91" s="7"/>
      <c r="G91" s="7"/>
      <c r="H91" s="7"/>
      <c r="I91" s="7"/>
      <c r="J91" s="7"/>
      <c r="K91" s="7" t="str">
        <f t="shared" si="3"/>
        <v/>
      </c>
      <c r="L91" s="7" t="str">
        <f t="shared" si="4"/>
        <v/>
      </c>
      <c r="M91" s="7"/>
      <c r="N91" s="7"/>
      <c r="O91" s="7"/>
      <c r="P91" s="7"/>
      <c r="Q91" s="7"/>
    </row>
    <row r="92" spans="1:17" x14ac:dyDescent="0.25">
      <c r="A92" s="12" t="str">
        <f>IF(AND($C92&gt;=itrep!G$3,$C92&lt;=itrep!H$3,$J92=itrep!C$3),MAX($A$3:$A91)+1,"")</f>
        <v/>
      </c>
      <c r="B92" s="12" t="str">
        <f t="shared" si="5"/>
        <v/>
      </c>
      <c r="C92" s="13"/>
      <c r="D92" s="7"/>
      <c r="E92" s="7"/>
      <c r="F92" s="7"/>
      <c r="G92" s="7"/>
      <c r="H92" s="7"/>
      <c r="I92" s="7"/>
      <c r="J92" s="7"/>
      <c r="K92" s="7" t="str">
        <f t="shared" si="3"/>
        <v/>
      </c>
      <c r="L92" s="7" t="str">
        <f t="shared" si="4"/>
        <v/>
      </c>
      <c r="M92" s="7"/>
      <c r="N92" s="7"/>
      <c r="O92" s="7"/>
      <c r="P92" s="7"/>
      <c r="Q92" s="7"/>
    </row>
    <row r="93" spans="1:17" x14ac:dyDescent="0.25">
      <c r="A93" s="12" t="str">
        <f>IF(AND($C93&gt;=itrep!G$3,$C93&lt;=itrep!H$3,$J93=itrep!C$3),MAX($A$3:$A92)+1,"")</f>
        <v/>
      </c>
      <c r="B93" s="12" t="str">
        <f t="shared" si="5"/>
        <v/>
      </c>
      <c r="C93" s="13"/>
      <c r="D93" s="7"/>
      <c r="E93" s="7"/>
      <c r="F93" s="7"/>
      <c r="G93" s="7"/>
      <c r="H93" s="7"/>
      <c r="I93" s="7"/>
      <c r="J93" s="7"/>
      <c r="K93" s="7" t="str">
        <f t="shared" si="3"/>
        <v/>
      </c>
      <c r="L93" s="7" t="str">
        <f t="shared" si="4"/>
        <v/>
      </c>
      <c r="M93" s="7"/>
      <c r="N93" s="7"/>
      <c r="O93" s="7"/>
      <c r="P93" s="7"/>
      <c r="Q93" s="7"/>
    </row>
    <row r="94" spans="1:17" x14ac:dyDescent="0.25">
      <c r="A94" s="12" t="str">
        <f>IF(AND($C94&gt;=itrep!G$3,$C94&lt;=itrep!H$3,$J94=itrep!C$3),MAX($A$3:$A93)+1,"")</f>
        <v/>
      </c>
      <c r="B94" s="12" t="str">
        <f t="shared" si="5"/>
        <v/>
      </c>
      <c r="C94" s="13"/>
      <c r="D94" s="7"/>
      <c r="E94" s="7"/>
      <c r="F94" s="7"/>
      <c r="G94" s="7"/>
      <c r="H94" s="7"/>
      <c r="I94" s="7"/>
      <c r="J94" s="7"/>
      <c r="K94" s="7" t="str">
        <f t="shared" si="3"/>
        <v/>
      </c>
      <c r="L94" s="7" t="str">
        <f t="shared" si="4"/>
        <v/>
      </c>
      <c r="M94" s="7"/>
      <c r="N94" s="7"/>
      <c r="O94" s="7"/>
      <c r="P94" s="7"/>
      <c r="Q94" s="7"/>
    </row>
    <row r="95" spans="1:17" x14ac:dyDescent="0.25">
      <c r="A95" s="12" t="str">
        <f>IF(AND($C95&gt;=itrep!G$3,$C95&lt;=itrep!H$3,$J95=itrep!C$3),MAX($A$3:$A94)+1,"")</f>
        <v/>
      </c>
      <c r="B95" s="12" t="str">
        <f t="shared" si="5"/>
        <v/>
      </c>
      <c r="C95" s="13"/>
      <c r="D95" s="7"/>
      <c r="E95" s="7"/>
      <c r="F95" s="7"/>
      <c r="G95" s="7"/>
      <c r="H95" s="7"/>
      <c r="I95" s="7"/>
      <c r="J95" s="7"/>
      <c r="K95" s="7" t="str">
        <f t="shared" si="3"/>
        <v/>
      </c>
      <c r="L95" s="7" t="str">
        <f t="shared" si="4"/>
        <v/>
      </c>
      <c r="M95" s="7"/>
      <c r="N95" s="7"/>
      <c r="O95" s="7"/>
      <c r="P95" s="7"/>
      <c r="Q95" s="7"/>
    </row>
    <row r="96" spans="1:17" x14ac:dyDescent="0.25">
      <c r="A96" s="12" t="str">
        <f>IF(AND($C96&gt;=itrep!G$3,$C96&lt;=itrep!H$3,$J96=itrep!C$3),MAX($A$3:$A95)+1,"")</f>
        <v/>
      </c>
      <c r="B96" s="12" t="str">
        <f t="shared" si="5"/>
        <v/>
      </c>
      <c r="C96" s="13"/>
      <c r="D96" s="7"/>
      <c r="E96" s="7"/>
      <c r="F96" s="7"/>
      <c r="G96" s="7"/>
      <c r="H96" s="7"/>
      <c r="I96" s="7"/>
      <c r="J96" s="7"/>
      <c r="K96" s="7" t="str">
        <f t="shared" si="3"/>
        <v/>
      </c>
      <c r="L96" s="7" t="str">
        <f t="shared" si="4"/>
        <v/>
      </c>
      <c r="M96" s="7"/>
      <c r="N96" s="7"/>
      <c r="O96" s="7"/>
      <c r="P96" s="7"/>
      <c r="Q96" s="7"/>
    </row>
    <row r="97" spans="1:17" x14ac:dyDescent="0.25">
      <c r="A97" s="12" t="str">
        <f>IF(AND($C97&gt;=itrep!G$3,$C97&lt;=itrep!H$3,$J97=itrep!C$3),MAX($A$3:$A96)+1,"")</f>
        <v/>
      </c>
      <c r="B97" s="12" t="str">
        <f t="shared" si="5"/>
        <v/>
      </c>
      <c r="C97" s="13"/>
      <c r="D97" s="7"/>
      <c r="E97" s="7"/>
      <c r="F97" s="7"/>
      <c r="G97" s="7"/>
      <c r="H97" s="7"/>
      <c r="I97" s="7"/>
      <c r="J97" s="7"/>
      <c r="K97" s="7" t="str">
        <f t="shared" si="3"/>
        <v/>
      </c>
      <c r="L97" s="7" t="str">
        <f t="shared" si="4"/>
        <v/>
      </c>
      <c r="M97" s="7"/>
      <c r="N97" s="7"/>
      <c r="O97" s="7"/>
      <c r="P97" s="7"/>
      <c r="Q97" s="7"/>
    </row>
    <row r="98" spans="1:17" x14ac:dyDescent="0.25">
      <c r="A98" s="12" t="str">
        <f>IF(AND($C98&gt;=itrep!G$3,$C98&lt;=itrep!H$3,$J98=itrep!C$3),MAX($A$3:$A97)+1,"")</f>
        <v/>
      </c>
      <c r="B98" s="12" t="str">
        <f t="shared" si="5"/>
        <v/>
      </c>
      <c r="C98" s="13"/>
      <c r="D98" s="7"/>
      <c r="E98" s="7"/>
      <c r="F98" s="7"/>
      <c r="G98" s="7"/>
      <c r="H98" s="7"/>
      <c r="I98" s="7"/>
      <c r="J98" s="7"/>
      <c r="K98" s="7" t="str">
        <f t="shared" si="3"/>
        <v/>
      </c>
      <c r="L98" s="7" t="str">
        <f t="shared" si="4"/>
        <v/>
      </c>
      <c r="M98" s="7"/>
      <c r="N98" s="7"/>
      <c r="O98" s="7"/>
      <c r="P98" s="7"/>
      <c r="Q98" s="7"/>
    </row>
    <row r="99" spans="1:17" x14ac:dyDescent="0.25">
      <c r="A99" s="12" t="str">
        <f>IF(AND($C99&gt;=itrep!G$3,$C99&lt;=itrep!H$3,$J99=itrep!C$3),MAX($A$3:$A98)+1,"")</f>
        <v/>
      </c>
      <c r="B99" s="12" t="str">
        <f t="shared" si="5"/>
        <v/>
      </c>
      <c r="C99" s="13"/>
      <c r="D99" s="7"/>
      <c r="E99" s="7"/>
      <c r="F99" s="7"/>
      <c r="G99" s="7"/>
      <c r="H99" s="7"/>
      <c r="I99" s="7"/>
      <c r="J99" s="7"/>
      <c r="K99" s="7" t="str">
        <f t="shared" si="3"/>
        <v/>
      </c>
      <c r="L99" s="7" t="str">
        <f t="shared" si="4"/>
        <v/>
      </c>
      <c r="M99" s="7"/>
      <c r="N99" s="7"/>
      <c r="O99" s="7"/>
      <c r="P99" s="7"/>
      <c r="Q99" s="7"/>
    </row>
    <row r="100" spans="1:17" x14ac:dyDescent="0.25">
      <c r="A100" s="12" t="str">
        <f>IF(AND($C100&gt;=itrep!G$3,$C100&lt;=itrep!H$3,$J100=itrep!C$3),MAX($A$3:$A99)+1,"")</f>
        <v/>
      </c>
      <c r="B100" s="12" t="str">
        <f t="shared" si="5"/>
        <v/>
      </c>
      <c r="C100" s="13"/>
      <c r="D100" s="7"/>
      <c r="E100" s="7"/>
      <c r="F100" s="7"/>
      <c r="G100" s="7"/>
      <c r="H100" s="7"/>
      <c r="I100" s="7"/>
      <c r="J100" s="7"/>
      <c r="K100" s="7" t="str">
        <f t="shared" si="3"/>
        <v/>
      </c>
      <c r="L100" s="7" t="str">
        <f t="shared" si="4"/>
        <v/>
      </c>
      <c r="M100" s="7"/>
      <c r="N100" s="7"/>
      <c r="O100" s="7"/>
      <c r="P100" s="7"/>
      <c r="Q100" s="7"/>
    </row>
    <row r="101" spans="1:17" x14ac:dyDescent="0.25">
      <c r="A101" s="12" t="str">
        <f>IF(AND($C101&gt;=itrep!G$3,$C101&lt;=itrep!H$3,$J101=itrep!C$3),MAX($A$3:$A100)+1,"")</f>
        <v/>
      </c>
      <c r="B101" s="12" t="str">
        <f t="shared" si="5"/>
        <v/>
      </c>
      <c r="C101" s="13"/>
      <c r="D101" s="7"/>
      <c r="E101" s="7"/>
      <c r="F101" s="7"/>
      <c r="G101" s="7"/>
      <c r="H101" s="7"/>
      <c r="I101" s="7"/>
      <c r="J101" s="7"/>
      <c r="K101" s="7" t="str">
        <f t="shared" si="3"/>
        <v/>
      </c>
      <c r="L101" s="7" t="str">
        <f t="shared" si="4"/>
        <v/>
      </c>
      <c r="M101" s="7"/>
      <c r="N101" s="7"/>
      <c r="O101" s="7"/>
      <c r="P101" s="7"/>
      <c r="Q101" s="7"/>
    </row>
    <row r="102" spans="1:17" x14ac:dyDescent="0.25">
      <c r="A102" s="12" t="str">
        <f>IF(AND($C102&gt;=itrep!G$3,$C102&lt;=itrep!H$3,$J102=itrep!C$3),MAX($A$3:$A101)+1,"")</f>
        <v/>
      </c>
      <c r="B102" s="12" t="str">
        <f t="shared" si="5"/>
        <v/>
      </c>
      <c r="C102" s="13"/>
      <c r="D102" s="7"/>
      <c r="E102" s="7"/>
      <c r="F102" s="7"/>
      <c r="G102" s="7"/>
      <c r="H102" s="7"/>
      <c r="I102" s="7"/>
      <c r="J102" s="7"/>
      <c r="K102" s="7" t="str">
        <f t="shared" si="3"/>
        <v/>
      </c>
      <c r="L102" s="7" t="str">
        <f t="shared" si="4"/>
        <v/>
      </c>
      <c r="M102" s="7"/>
      <c r="N102" s="7"/>
      <c r="O102" s="7"/>
      <c r="P102" s="7"/>
      <c r="Q102" s="7"/>
    </row>
    <row r="103" spans="1:17" x14ac:dyDescent="0.25">
      <c r="A103" s="12" t="str">
        <f>IF(AND($C103&gt;=itrep!G$3,$C103&lt;=itrep!H$3,$J103=itrep!C$3),MAX($A$3:$A102)+1,"")</f>
        <v/>
      </c>
      <c r="B103" s="12" t="str">
        <f t="shared" si="5"/>
        <v/>
      </c>
      <c r="C103" s="13"/>
      <c r="D103" s="7"/>
      <c r="E103" s="7"/>
      <c r="F103" s="7"/>
      <c r="G103" s="7"/>
      <c r="H103" s="7"/>
      <c r="I103" s="7"/>
      <c r="J103" s="7"/>
      <c r="K103" s="7" t="str">
        <f t="shared" si="3"/>
        <v/>
      </c>
      <c r="L103" s="7" t="str">
        <f t="shared" si="4"/>
        <v/>
      </c>
      <c r="M103" s="7"/>
      <c r="N103" s="7"/>
      <c r="O103" s="7"/>
      <c r="P103" s="7"/>
      <c r="Q103" s="7"/>
    </row>
    <row r="104" spans="1:17" x14ac:dyDescent="0.25">
      <c r="A104" s="12" t="str">
        <f>IF(AND($C104&gt;=itrep!G$3,$C104&lt;=itrep!H$3,$J104=itrep!C$3),MAX($A$3:$A103)+1,"")</f>
        <v/>
      </c>
      <c r="B104" s="12" t="str">
        <f t="shared" si="5"/>
        <v/>
      </c>
      <c r="C104" s="13"/>
      <c r="D104" s="7"/>
      <c r="E104" s="7"/>
      <c r="F104" s="7"/>
      <c r="G104" s="7"/>
      <c r="H104" s="7"/>
      <c r="I104" s="7"/>
      <c r="J104" s="7"/>
      <c r="K104" s="7" t="str">
        <f t="shared" si="3"/>
        <v/>
      </c>
      <c r="L104" s="7" t="str">
        <f t="shared" si="4"/>
        <v/>
      </c>
      <c r="M104" s="7"/>
      <c r="N104" s="7"/>
      <c r="O104" s="7"/>
      <c r="P104" s="7"/>
      <c r="Q104" s="7"/>
    </row>
    <row r="105" spans="1:17" x14ac:dyDescent="0.25">
      <c r="A105" s="12" t="str">
        <f>IF(AND($C105&gt;=itrep!G$3,$C105&lt;=itrep!H$3,$J105=itrep!C$3),MAX($A$3:$A104)+1,"")</f>
        <v/>
      </c>
      <c r="B105" s="12" t="str">
        <f t="shared" si="5"/>
        <v/>
      </c>
      <c r="C105" s="13"/>
      <c r="D105" s="7"/>
      <c r="E105" s="7"/>
      <c r="F105" s="7"/>
      <c r="G105" s="7"/>
      <c r="H105" s="7"/>
      <c r="I105" s="7"/>
      <c r="J105" s="7"/>
      <c r="K105" s="7" t="str">
        <f t="shared" si="3"/>
        <v/>
      </c>
      <c r="L105" s="7" t="str">
        <f t="shared" si="4"/>
        <v/>
      </c>
      <c r="M105" s="7"/>
      <c r="N105" s="7"/>
      <c r="O105" s="7"/>
      <c r="P105" s="7"/>
      <c r="Q105" s="7"/>
    </row>
    <row r="106" spans="1:17" x14ac:dyDescent="0.25">
      <c r="A106" s="12" t="str">
        <f>IF(AND($C106&gt;=itrep!G$3,$C106&lt;=itrep!H$3,$J106=itrep!C$3),MAX($A$3:$A105)+1,"")</f>
        <v/>
      </c>
      <c r="B106" s="12" t="str">
        <f t="shared" si="5"/>
        <v/>
      </c>
      <c r="C106" s="13"/>
      <c r="D106" s="7"/>
      <c r="E106" s="7"/>
      <c r="F106" s="7"/>
      <c r="G106" s="7"/>
      <c r="H106" s="7"/>
      <c r="I106" s="7"/>
      <c r="J106" s="7"/>
      <c r="K106" s="7" t="str">
        <f t="shared" si="3"/>
        <v/>
      </c>
      <c r="L106" s="7" t="str">
        <f t="shared" si="4"/>
        <v/>
      </c>
      <c r="M106" s="7"/>
      <c r="N106" s="7"/>
      <c r="O106" s="7"/>
      <c r="P106" s="7"/>
      <c r="Q106" s="7"/>
    </row>
    <row r="107" spans="1:17" x14ac:dyDescent="0.25">
      <c r="A107" s="12" t="str">
        <f>IF(AND($C107&gt;=itrep!G$3,$C107&lt;=itrep!H$3,$J107=itrep!C$3),MAX($A$3:$A106)+1,"")</f>
        <v/>
      </c>
      <c r="B107" s="12" t="str">
        <f t="shared" si="5"/>
        <v/>
      </c>
      <c r="C107" s="13"/>
      <c r="D107" s="7"/>
      <c r="E107" s="7"/>
      <c r="F107" s="7"/>
      <c r="G107" s="7"/>
      <c r="H107" s="7"/>
      <c r="I107" s="7"/>
      <c r="J107" s="7"/>
      <c r="K107" s="7" t="str">
        <f t="shared" si="3"/>
        <v/>
      </c>
      <c r="L107" s="7" t="str">
        <f t="shared" si="4"/>
        <v/>
      </c>
      <c r="M107" s="7"/>
      <c r="N107" s="7"/>
      <c r="O107" s="7"/>
      <c r="P107" s="7"/>
      <c r="Q107" s="7"/>
    </row>
    <row r="108" spans="1:17" x14ac:dyDescent="0.25">
      <c r="A108" s="12" t="str">
        <f>IF(AND($C108&gt;=itrep!G$3,$C108&lt;=itrep!H$3,$J108=itrep!C$3),MAX($A$3:$A107)+1,"")</f>
        <v/>
      </c>
      <c r="B108" s="12" t="str">
        <f t="shared" si="5"/>
        <v/>
      </c>
      <c r="C108" s="13"/>
      <c r="D108" s="7"/>
      <c r="E108" s="7"/>
      <c r="F108" s="7"/>
      <c r="G108" s="7"/>
      <c r="H108" s="7"/>
      <c r="I108" s="7"/>
      <c r="J108" s="7"/>
      <c r="K108" s="7" t="str">
        <f t="shared" si="3"/>
        <v/>
      </c>
      <c r="L108" s="7" t="str">
        <f t="shared" si="4"/>
        <v/>
      </c>
      <c r="M108" s="7"/>
      <c r="N108" s="7"/>
      <c r="O108" s="7"/>
      <c r="P108" s="7"/>
      <c r="Q108" s="7"/>
    </row>
    <row r="109" spans="1:17" x14ac:dyDescent="0.25">
      <c r="A109" s="12" t="str">
        <f>IF(AND($C109&gt;=itrep!G$3,$C109&lt;=itrep!H$3,$J109=itrep!C$3),MAX($A$3:$A108)+1,"")</f>
        <v/>
      </c>
      <c r="B109" s="12" t="str">
        <f t="shared" si="5"/>
        <v/>
      </c>
      <c r="C109" s="13"/>
      <c r="D109" s="7"/>
      <c r="E109" s="7"/>
      <c r="F109" s="7"/>
      <c r="G109" s="7"/>
      <c r="H109" s="7"/>
      <c r="I109" s="7"/>
      <c r="J109" s="7"/>
      <c r="K109" s="7" t="str">
        <f t="shared" si="3"/>
        <v/>
      </c>
      <c r="L109" s="7" t="str">
        <f t="shared" si="4"/>
        <v/>
      </c>
      <c r="M109" s="7"/>
      <c r="N109" s="7"/>
      <c r="O109" s="7"/>
      <c r="P109" s="7"/>
      <c r="Q109" s="7"/>
    </row>
    <row r="110" spans="1:17" x14ac:dyDescent="0.25">
      <c r="A110" s="12" t="str">
        <f>IF(AND($C110&gt;=itrep!G$3,$C110&lt;=itrep!H$3,$J110=itrep!C$3),MAX($A$3:$A109)+1,"")</f>
        <v/>
      </c>
      <c r="B110" s="12" t="str">
        <f t="shared" si="5"/>
        <v/>
      </c>
      <c r="C110" s="13"/>
      <c r="D110" s="7"/>
      <c r="E110" s="7"/>
      <c r="F110" s="7"/>
      <c r="G110" s="7"/>
      <c r="H110" s="7"/>
      <c r="I110" s="7"/>
      <c r="J110" s="7"/>
      <c r="K110" s="7" t="str">
        <f t="shared" si="3"/>
        <v/>
      </c>
      <c r="L110" s="7" t="str">
        <f t="shared" si="4"/>
        <v/>
      </c>
      <c r="M110" s="7"/>
      <c r="N110" s="7"/>
      <c r="O110" s="7"/>
      <c r="P110" s="7"/>
      <c r="Q110" s="7"/>
    </row>
    <row r="111" spans="1:17" x14ac:dyDescent="0.25">
      <c r="A111" s="12" t="str">
        <f>IF(AND($C111&gt;=itrep!G$3,$C111&lt;=itrep!H$3,$J111=itrep!C$3),MAX($A$3:$A110)+1,"")</f>
        <v/>
      </c>
      <c r="B111" s="12" t="str">
        <f t="shared" si="5"/>
        <v/>
      </c>
      <c r="C111" s="13"/>
      <c r="D111" s="7"/>
      <c r="E111" s="7"/>
      <c r="F111" s="7"/>
      <c r="G111" s="7"/>
      <c r="H111" s="7"/>
      <c r="I111" s="7"/>
      <c r="J111" s="7"/>
      <c r="K111" s="7" t="str">
        <f t="shared" si="3"/>
        <v/>
      </c>
      <c r="L111" s="7" t="str">
        <f t="shared" si="4"/>
        <v/>
      </c>
      <c r="M111" s="7"/>
      <c r="N111" s="7"/>
      <c r="O111" s="7"/>
      <c r="P111" s="7"/>
      <c r="Q111" s="7"/>
    </row>
    <row r="112" spans="1:17" x14ac:dyDescent="0.25">
      <c r="A112" s="12" t="str">
        <f>IF(AND($C112&gt;=itrep!G$3,$C112&lt;=itrep!H$3,$J112=itrep!C$3),MAX($A$3:$A111)+1,"")</f>
        <v/>
      </c>
      <c r="B112" s="12" t="str">
        <f t="shared" si="5"/>
        <v/>
      </c>
      <c r="C112" s="13"/>
      <c r="D112" s="7"/>
      <c r="E112" s="7"/>
      <c r="F112" s="7"/>
      <c r="G112" s="7"/>
      <c r="H112" s="7"/>
      <c r="I112" s="7"/>
      <c r="J112" s="7"/>
      <c r="K112" s="7" t="str">
        <f t="shared" si="3"/>
        <v/>
      </c>
      <c r="L112" s="7" t="str">
        <f t="shared" si="4"/>
        <v/>
      </c>
      <c r="M112" s="7"/>
      <c r="N112" s="7"/>
      <c r="O112" s="7"/>
      <c r="P112" s="7"/>
      <c r="Q112" s="7"/>
    </row>
    <row r="113" spans="1:17" x14ac:dyDescent="0.25">
      <c r="A113" s="12" t="str">
        <f>IF(AND($C113&gt;=itrep!G$3,$C113&lt;=itrep!H$3,$J113=itrep!C$3),MAX($A$3:$A112)+1,"")</f>
        <v/>
      </c>
      <c r="B113" s="12" t="str">
        <f t="shared" si="5"/>
        <v/>
      </c>
      <c r="C113" s="13"/>
      <c r="D113" s="7"/>
      <c r="E113" s="7"/>
      <c r="F113" s="7"/>
      <c r="G113" s="7"/>
      <c r="H113" s="7"/>
      <c r="I113" s="7"/>
      <c r="J113" s="7"/>
      <c r="K113" s="7" t="str">
        <f t="shared" si="3"/>
        <v/>
      </c>
      <c r="L113" s="7" t="str">
        <f t="shared" si="4"/>
        <v/>
      </c>
      <c r="M113" s="7"/>
      <c r="N113" s="7"/>
      <c r="O113" s="7"/>
      <c r="P113" s="7"/>
      <c r="Q113" s="7"/>
    </row>
    <row r="114" spans="1:17" x14ac:dyDescent="0.25">
      <c r="A114" s="12" t="str">
        <f>IF(AND($C114&gt;=itrep!G$3,$C114&lt;=itrep!H$3,$J114=itrep!C$3),MAX($A$3:$A113)+1,"")</f>
        <v/>
      </c>
      <c r="B114" s="12" t="str">
        <f t="shared" si="5"/>
        <v/>
      </c>
      <c r="C114" s="13"/>
      <c r="D114" s="7"/>
      <c r="E114" s="7"/>
      <c r="F114" s="7"/>
      <c r="G114" s="7"/>
      <c r="H114" s="7"/>
      <c r="I114" s="7"/>
      <c r="J114" s="7"/>
      <c r="K114" s="7" t="str">
        <f t="shared" si="3"/>
        <v/>
      </c>
      <c r="L114" s="7" t="str">
        <f t="shared" si="4"/>
        <v/>
      </c>
      <c r="M114" s="7"/>
      <c r="N114" s="7"/>
      <c r="O114" s="7"/>
      <c r="P114" s="7"/>
      <c r="Q114" s="7"/>
    </row>
    <row r="115" spans="1:17" x14ac:dyDescent="0.25">
      <c r="A115" s="12" t="str">
        <f>IF(AND($C115&gt;=itrep!G$3,$C115&lt;=itrep!H$3,$J115=itrep!C$3),MAX($A$3:$A114)+1,"")</f>
        <v/>
      </c>
      <c r="B115" s="12" t="str">
        <f t="shared" si="5"/>
        <v/>
      </c>
      <c r="C115" s="13"/>
      <c r="D115" s="7"/>
      <c r="E115" s="7"/>
      <c r="F115" s="7"/>
      <c r="G115" s="7"/>
      <c r="H115" s="7"/>
      <c r="I115" s="7"/>
      <c r="J115" s="7"/>
      <c r="K115" s="7" t="str">
        <f t="shared" si="3"/>
        <v/>
      </c>
      <c r="L115" s="7" t="str">
        <f t="shared" si="4"/>
        <v/>
      </c>
      <c r="M115" s="7"/>
      <c r="N115" s="7"/>
      <c r="O115" s="7"/>
      <c r="P115" s="7"/>
      <c r="Q115" s="7"/>
    </row>
    <row r="116" spans="1:17" x14ac:dyDescent="0.25">
      <c r="A116" s="12" t="str">
        <f>IF(AND($C116&gt;=itrep!G$3,$C116&lt;=itrep!H$3,$J116=itrep!C$3),MAX($A$3:$A115)+1,"")</f>
        <v/>
      </c>
      <c r="B116" s="12" t="str">
        <f t="shared" si="5"/>
        <v/>
      </c>
      <c r="C116" s="13"/>
      <c r="D116" s="7"/>
      <c r="E116" s="7"/>
      <c r="F116" s="7"/>
      <c r="G116" s="7"/>
      <c r="H116" s="7"/>
      <c r="I116" s="7"/>
      <c r="J116" s="7"/>
      <c r="K116" s="7" t="str">
        <f t="shared" si="3"/>
        <v/>
      </c>
      <c r="L116" s="7" t="str">
        <f t="shared" si="4"/>
        <v/>
      </c>
      <c r="M116" s="7"/>
      <c r="N116" s="7"/>
      <c r="O116" s="7"/>
      <c r="P116" s="7"/>
      <c r="Q116" s="7"/>
    </row>
    <row r="117" spans="1:17" x14ac:dyDescent="0.25">
      <c r="A117" s="12" t="str">
        <f>IF(AND($C117&gt;=itrep!G$3,$C117&lt;=itrep!H$3,$J117=itrep!C$3),MAX($A$3:$A116)+1,"")</f>
        <v/>
      </c>
      <c r="B117" s="12" t="str">
        <f t="shared" si="5"/>
        <v/>
      </c>
      <c r="C117" s="13"/>
      <c r="D117" s="7"/>
      <c r="E117" s="7"/>
      <c r="F117" s="7"/>
      <c r="G117" s="7"/>
      <c r="H117" s="7"/>
      <c r="I117" s="7"/>
      <c r="J117" s="7"/>
      <c r="K117" s="7" t="str">
        <f t="shared" si="3"/>
        <v/>
      </c>
      <c r="L117" s="7" t="str">
        <f t="shared" si="4"/>
        <v/>
      </c>
      <c r="M117" s="7"/>
      <c r="N117" s="7"/>
      <c r="O117" s="7"/>
      <c r="P117" s="7"/>
      <c r="Q117" s="7"/>
    </row>
    <row r="118" spans="1:17" x14ac:dyDescent="0.25">
      <c r="A118" s="12" t="str">
        <f>IF(AND($C118&gt;=itrep!G$3,$C118&lt;=itrep!H$3,$J118=itrep!C$3),MAX($A$3:$A117)+1,"")</f>
        <v/>
      </c>
      <c r="B118" s="12" t="str">
        <f t="shared" si="5"/>
        <v/>
      </c>
      <c r="C118" s="13"/>
      <c r="D118" s="7"/>
      <c r="E118" s="7"/>
      <c r="F118" s="7"/>
      <c r="G118" s="7"/>
      <c r="H118" s="7"/>
      <c r="I118" s="7"/>
      <c r="J118" s="7"/>
      <c r="K118" s="7" t="str">
        <f t="shared" si="3"/>
        <v/>
      </c>
      <c r="L118" s="7" t="str">
        <f t="shared" si="4"/>
        <v/>
      </c>
      <c r="M118" s="7"/>
      <c r="N118" s="7"/>
      <c r="O118" s="7"/>
      <c r="P118" s="7"/>
      <c r="Q118" s="7"/>
    </row>
    <row r="119" spans="1:17" x14ac:dyDescent="0.25">
      <c r="A119" s="12" t="str">
        <f>IF(AND($C119&gt;=itrep!G$3,$C119&lt;=itrep!H$3,$J119=itrep!C$3),MAX($A$3:$A118)+1,"")</f>
        <v/>
      </c>
      <c r="B119" s="12" t="str">
        <f t="shared" si="5"/>
        <v/>
      </c>
      <c r="C119" s="13"/>
      <c r="D119" s="7"/>
      <c r="E119" s="7"/>
      <c r="F119" s="7"/>
      <c r="G119" s="7"/>
      <c r="H119" s="7"/>
      <c r="I119" s="7"/>
      <c r="J119" s="7"/>
      <c r="K119" s="7" t="str">
        <f t="shared" si="3"/>
        <v/>
      </c>
      <c r="L119" s="7" t="str">
        <f t="shared" si="4"/>
        <v/>
      </c>
      <c r="M119" s="7"/>
      <c r="N119" s="7"/>
      <c r="O119" s="7"/>
      <c r="P119" s="7"/>
      <c r="Q119" s="7"/>
    </row>
    <row r="120" spans="1:17" x14ac:dyDescent="0.25">
      <c r="A120" s="12" t="str">
        <f>IF(AND($C120&gt;=itrep!G$3,$C120&lt;=itrep!H$3,$J120=itrep!C$3),MAX($A$3:$A119)+1,"")</f>
        <v/>
      </c>
      <c r="B120" s="12" t="str">
        <f t="shared" si="5"/>
        <v/>
      </c>
      <c r="C120" s="13"/>
      <c r="D120" s="7"/>
      <c r="E120" s="7"/>
      <c r="F120" s="7"/>
      <c r="G120" s="7"/>
      <c r="H120" s="7"/>
      <c r="I120" s="7"/>
      <c r="J120" s="7"/>
      <c r="K120" s="7" t="str">
        <f t="shared" si="3"/>
        <v/>
      </c>
      <c r="L120" s="7" t="str">
        <f t="shared" si="4"/>
        <v/>
      </c>
      <c r="M120" s="7"/>
      <c r="N120" s="7"/>
      <c r="O120" s="7"/>
      <c r="P120" s="7"/>
      <c r="Q120" s="7"/>
    </row>
    <row r="121" spans="1:17" x14ac:dyDescent="0.25">
      <c r="A121" s="12" t="str">
        <f>IF(AND($C121&gt;=itrep!G$3,$C121&lt;=itrep!H$3,$J121=itrep!C$3),MAX($A$3:$A120)+1,"")</f>
        <v/>
      </c>
      <c r="B121" s="12" t="str">
        <f t="shared" si="5"/>
        <v/>
      </c>
      <c r="C121" s="13"/>
      <c r="D121" s="7"/>
      <c r="E121" s="7"/>
      <c r="F121" s="7"/>
      <c r="G121" s="7"/>
      <c r="H121" s="7"/>
      <c r="I121" s="7"/>
      <c r="J121" s="7"/>
      <c r="K121" s="7" t="str">
        <f t="shared" si="3"/>
        <v/>
      </c>
      <c r="L121" s="7" t="str">
        <f t="shared" si="4"/>
        <v/>
      </c>
      <c r="M121" s="7"/>
      <c r="N121" s="7"/>
      <c r="O121" s="7"/>
      <c r="P121" s="7"/>
      <c r="Q121" s="7"/>
    </row>
    <row r="122" spans="1:17" x14ac:dyDescent="0.25">
      <c r="A122" s="12" t="str">
        <f>IF(AND($C122&gt;=itrep!G$3,$C122&lt;=itrep!H$3,$J122=itrep!C$3),MAX($A$3:$A121)+1,"")</f>
        <v/>
      </c>
      <c r="B122" s="12" t="str">
        <f t="shared" si="5"/>
        <v/>
      </c>
      <c r="C122" s="13"/>
      <c r="D122" s="7"/>
      <c r="E122" s="7"/>
      <c r="F122" s="7"/>
      <c r="G122" s="7"/>
      <c r="H122" s="7"/>
      <c r="I122" s="7"/>
      <c r="J122" s="7"/>
      <c r="K122" s="7" t="str">
        <f t="shared" si="3"/>
        <v/>
      </c>
      <c r="L122" s="7" t="str">
        <f t="shared" si="4"/>
        <v/>
      </c>
      <c r="M122" s="7"/>
      <c r="N122" s="7"/>
      <c r="O122" s="7"/>
      <c r="P122" s="7"/>
      <c r="Q122" s="7"/>
    </row>
    <row r="123" spans="1:17" x14ac:dyDescent="0.25">
      <c r="A123" s="12" t="str">
        <f>IF(AND($C123&gt;=itrep!G$3,$C123&lt;=itrep!H$3,$J123=itrep!C$3),MAX($A$3:$A122)+1,"")</f>
        <v/>
      </c>
      <c r="B123" s="12" t="str">
        <f t="shared" si="5"/>
        <v/>
      </c>
      <c r="C123" s="13"/>
      <c r="D123" s="7"/>
      <c r="E123" s="7"/>
      <c r="F123" s="7"/>
      <c r="G123" s="7"/>
      <c r="H123" s="7"/>
      <c r="I123" s="7"/>
      <c r="J123" s="7"/>
      <c r="K123" s="7" t="str">
        <f t="shared" si="3"/>
        <v/>
      </c>
      <c r="L123" s="7" t="str">
        <f t="shared" si="4"/>
        <v/>
      </c>
      <c r="M123" s="7"/>
      <c r="N123" s="7"/>
      <c r="O123" s="7"/>
      <c r="P123" s="7"/>
      <c r="Q123" s="7"/>
    </row>
    <row r="124" spans="1:17" x14ac:dyDescent="0.25">
      <c r="A124" s="12" t="str">
        <f>IF(AND($C124&gt;=itrep!G$3,$C124&lt;=itrep!H$3,$J124=itrep!C$3),MAX($A$3:$A123)+1,"")</f>
        <v/>
      </c>
      <c r="B124" s="12" t="str">
        <f t="shared" si="5"/>
        <v/>
      </c>
      <c r="C124" s="13"/>
      <c r="D124" s="7"/>
      <c r="E124" s="7"/>
      <c r="F124" s="7"/>
      <c r="G124" s="7"/>
      <c r="H124" s="7"/>
      <c r="I124" s="7"/>
      <c r="J124" s="7"/>
      <c r="K124" s="7" t="str">
        <f t="shared" si="3"/>
        <v/>
      </c>
      <c r="L124" s="7" t="str">
        <f t="shared" si="4"/>
        <v/>
      </c>
      <c r="M124" s="7"/>
      <c r="N124" s="7"/>
      <c r="O124" s="7"/>
      <c r="P124" s="7"/>
      <c r="Q124" s="7"/>
    </row>
    <row r="125" spans="1:17" x14ac:dyDescent="0.25">
      <c r="A125" s="12" t="str">
        <f>IF(AND($C125&gt;=itrep!G$3,$C125&lt;=itrep!H$3,$J125=itrep!C$3),MAX($A$3:$A124)+1,"")</f>
        <v/>
      </c>
      <c r="B125" s="12" t="str">
        <f t="shared" si="5"/>
        <v/>
      </c>
      <c r="C125" s="13"/>
      <c r="D125" s="7"/>
      <c r="E125" s="7"/>
      <c r="F125" s="7"/>
      <c r="G125" s="7"/>
      <c r="H125" s="7"/>
      <c r="I125" s="7"/>
      <c r="J125" s="7"/>
      <c r="K125" s="7" t="str">
        <f t="shared" si="3"/>
        <v/>
      </c>
      <c r="L125" s="7" t="str">
        <f t="shared" si="4"/>
        <v/>
      </c>
      <c r="M125" s="7"/>
      <c r="N125" s="7"/>
      <c r="O125" s="7"/>
      <c r="P125" s="7"/>
      <c r="Q125" s="7"/>
    </row>
    <row r="126" spans="1:17" x14ac:dyDescent="0.25">
      <c r="A126" s="12" t="str">
        <f>IF(AND($C126&gt;=itrep!G$3,$C126&lt;=itrep!H$3,$J126=itrep!C$3),MAX($A$3:$A125)+1,"")</f>
        <v/>
      </c>
      <c r="B126" s="12" t="str">
        <f t="shared" si="5"/>
        <v/>
      </c>
      <c r="C126" s="13"/>
      <c r="D126" s="7"/>
      <c r="E126" s="7"/>
      <c r="F126" s="7"/>
      <c r="G126" s="7"/>
      <c r="H126" s="7"/>
      <c r="I126" s="7"/>
      <c r="J126" s="7"/>
      <c r="K126" s="7" t="str">
        <f t="shared" si="3"/>
        <v/>
      </c>
      <c r="L126" s="7" t="str">
        <f t="shared" si="4"/>
        <v/>
      </c>
      <c r="M126" s="7"/>
      <c r="N126" s="7"/>
      <c r="O126" s="7"/>
      <c r="P126" s="7"/>
      <c r="Q126" s="7"/>
    </row>
    <row r="127" spans="1:17" x14ac:dyDescent="0.25">
      <c r="A127" s="12" t="str">
        <f>IF(AND($C127&gt;=itrep!G$3,$C127&lt;=itrep!H$3,$J127=itrep!C$3),MAX($A$3:$A126)+1,"")</f>
        <v/>
      </c>
      <c r="B127" s="12" t="str">
        <f t="shared" si="5"/>
        <v/>
      </c>
      <c r="C127" s="13"/>
      <c r="D127" s="7"/>
      <c r="E127" s="7"/>
      <c r="F127" s="7"/>
      <c r="G127" s="7"/>
      <c r="H127" s="7"/>
      <c r="I127" s="7"/>
      <c r="J127" s="7"/>
      <c r="K127" s="7" t="str">
        <f t="shared" si="3"/>
        <v/>
      </c>
      <c r="L127" s="7" t="str">
        <f t="shared" si="4"/>
        <v/>
      </c>
      <c r="M127" s="7"/>
      <c r="N127" s="7"/>
      <c r="O127" s="7"/>
      <c r="P127" s="7"/>
      <c r="Q127" s="7"/>
    </row>
    <row r="128" spans="1:17" x14ac:dyDescent="0.25">
      <c r="A128" s="12" t="str">
        <f>IF(AND($C128&gt;=itrep!G$3,$C128&lt;=itrep!H$3,$J128=itrep!C$3),MAX($A$3:$A127)+1,"")</f>
        <v/>
      </c>
      <c r="B128" s="12" t="str">
        <f t="shared" si="5"/>
        <v/>
      </c>
      <c r="C128" s="13"/>
      <c r="D128" s="7"/>
      <c r="E128" s="7"/>
      <c r="F128" s="7"/>
      <c r="G128" s="7"/>
      <c r="H128" s="7"/>
      <c r="I128" s="7"/>
      <c r="J128" s="7"/>
      <c r="K128" s="7" t="str">
        <f t="shared" si="3"/>
        <v/>
      </c>
      <c r="L128" s="7" t="str">
        <f t="shared" si="4"/>
        <v/>
      </c>
      <c r="M128" s="7"/>
      <c r="N128" s="7"/>
      <c r="O128" s="7"/>
      <c r="P128" s="7"/>
      <c r="Q128" s="7"/>
    </row>
    <row r="129" spans="1:17" x14ac:dyDescent="0.25">
      <c r="A129" s="12" t="str">
        <f>IF(AND($C129&gt;=itrep!G$3,$C129&lt;=itrep!H$3,$J129=itrep!C$3),MAX($A$3:$A128)+1,"")</f>
        <v/>
      </c>
      <c r="B129" s="12" t="str">
        <f t="shared" si="5"/>
        <v/>
      </c>
      <c r="C129" s="13"/>
      <c r="D129" s="7"/>
      <c r="E129" s="7"/>
      <c r="F129" s="7"/>
      <c r="G129" s="7"/>
      <c r="H129" s="7"/>
      <c r="I129" s="7"/>
      <c r="J129" s="7"/>
      <c r="K129" s="7" t="str">
        <f t="shared" si="3"/>
        <v/>
      </c>
      <c r="L129" s="7" t="str">
        <f t="shared" si="4"/>
        <v/>
      </c>
      <c r="M129" s="7"/>
      <c r="N129" s="7"/>
      <c r="O129" s="7"/>
      <c r="P129" s="7"/>
      <c r="Q129" s="7"/>
    </row>
    <row r="130" spans="1:17" x14ac:dyDescent="0.25">
      <c r="A130" s="12" t="str">
        <f>IF(AND($C130&gt;=itrep!G$3,$C130&lt;=itrep!H$3,$J130=itrep!C$3),MAX($A$3:$A129)+1,"")</f>
        <v/>
      </c>
      <c r="B130" s="12" t="str">
        <f t="shared" si="5"/>
        <v/>
      </c>
      <c r="C130" s="13"/>
      <c r="D130" s="7"/>
      <c r="E130" s="7"/>
      <c r="F130" s="7"/>
      <c r="G130" s="7"/>
      <c r="H130" s="7"/>
      <c r="I130" s="7"/>
      <c r="J130" s="7"/>
      <c r="K130" s="7" t="str">
        <f t="shared" si="3"/>
        <v/>
      </c>
      <c r="L130" s="7" t="str">
        <f t="shared" si="4"/>
        <v/>
      </c>
      <c r="M130" s="7"/>
      <c r="N130" s="7"/>
      <c r="O130" s="7"/>
      <c r="P130" s="7"/>
      <c r="Q130" s="7"/>
    </row>
    <row r="131" spans="1:17" x14ac:dyDescent="0.25">
      <c r="A131" s="12" t="str">
        <f>IF(AND($C131&gt;=itrep!G$3,$C131&lt;=itrep!H$3,$J131=itrep!C$3),MAX($A$3:$A130)+1,"")</f>
        <v/>
      </c>
      <c r="B131" s="12" t="str">
        <f t="shared" si="5"/>
        <v/>
      </c>
      <c r="C131" s="13"/>
      <c r="D131" s="7"/>
      <c r="E131" s="7"/>
      <c r="F131" s="7"/>
      <c r="G131" s="7"/>
      <c r="H131" s="7"/>
      <c r="I131" s="7"/>
      <c r="J131" s="7"/>
      <c r="K131" s="7" t="str">
        <f t="shared" si="3"/>
        <v/>
      </c>
      <c r="L131" s="7" t="str">
        <f t="shared" si="4"/>
        <v/>
      </c>
      <c r="M131" s="7"/>
      <c r="N131" s="7"/>
      <c r="O131" s="7"/>
      <c r="P131" s="7"/>
      <c r="Q131" s="7"/>
    </row>
    <row r="132" spans="1:17" x14ac:dyDescent="0.25">
      <c r="A132" s="12" t="str">
        <f>IF(AND($C132&gt;=itrep!G$3,$C132&lt;=itrep!H$3,$J132=itrep!C$3),MAX($A$3:$A131)+1,"")</f>
        <v/>
      </c>
      <c r="B132" s="12" t="str">
        <f t="shared" si="5"/>
        <v/>
      </c>
      <c r="C132" s="13"/>
      <c r="D132" s="7"/>
      <c r="E132" s="7"/>
      <c r="F132" s="7"/>
      <c r="G132" s="7"/>
      <c r="H132" s="7"/>
      <c r="I132" s="7"/>
      <c r="J132" s="7"/>
      <c r="K132" s="7" t="str">
        <f t="shared" ref="K132:K195" si="6">IFERROR(INDEX(ITM,MATCH(J132,ITMCO,0)),"")</f>
        <v/>
      </c>
      <c r="L132" s="7" t="str">
        <f t="shared" ref="L132:L195" si="7">IFERROR(INDEX(UN,MATCH(J132,ITMCO,0)),"")</f>
        <v/>
      </c>
      <c r="M132" s="7"/>
      <c r="N132" s="7"/>
      <c r="O132" s="7"/>
      <c r="P132" s="7"/>
      <c r="Q132" s="7"/>
    </row>
    <row r="133" spans="1:17" x14ac:dyDescent="0.25">
      <c r="A133" s="12" t="str">
        <f>IF(AND($C133&gt;=itrep!G$3,$C133&lt;=itrep!H$3,$J133=itrep!C$3),MAX($A$3:$A132)+1,"")</f>
        <v/>
      </c>
      <c r="B133" s="12" t="str">
        <f t="shared" ref="B133:B196" si="8">IF(C133="","",TEXT(C133,"MMMM"))</f>
        <v/>
      </c>
      <c r="C133" s="13"/>
      <c r="D133" s="7"/>
      <c r="E133" s="7"/>
      <c r="F133" s="7"/>
      <c r="G133" s="7"/>
      <c r="H133" s="7"/>
      <c r="I133" s="7"/>
      <c r="J133" s="7"/>
      <c r="K133" s="7" t="str">
        <f t="shared" si="6"/>
        <v/>
      </c>
      <c r="L133" s="7" t="str">
        <f t="shared" si="7"/>
        <v/>
      </c>
      <c r="M133" s="7"/>
      <c r="N133" s="7"/>
      <c r="O133" s="7"/>
      <c r="P133" s="7"/>
      <c r="Q133" s="7"/>
    </row>
    <row r="134" spans="1:17" x14ac:dyDescent="0.25">
      <c r="A134" s="12" t="str">
        <f>IF(AND($C134&gt;=itrep!G$3,$C134&lt;=itrep!H$3,$J134=itrep!C$3),MAX($A$3:$A133)+1,"")</f>
        <v/>
      </c>
      <c r="B134" s="12" t="str">
        <f t="shared" si="8"/>
        <v/>
      </c>
      <c r="C134" s="13"/>
      <c r="D134" s="7"/>
      <c r="E134" s="7"/>
      <c r="F134" s="7"/>
      <c r="G134" s="7"/>
      <c r="H134" s="7"/>
      <c r="I134" s="7"/>
      <c r="J134" s="7"/>
      <c r="K134" s="7" t="str">
        <f t="shared" si="6"/>
        <v/>
      </c>
      <c r="L134" s="7" t="str">
        <f t="shared" si="7"/>
        <v/>
      </c>
      <c r="M134" s="7"/>
      <c r="N134" s="7"/>
      <c r="O134" s="7"/>
      <c r="P134" s="7"/>
      <c r="Q134" s="7"/>
    </row>
    <row r="135" spans="1:17" x14ac:dyDescent="0.25">
      <c r="A135" s="12" t="str">
        <f>IF(AND($C135&gt;=itrep!G$3,$C135&lt;=itrep!H$3,$J135=itrep!C$3),MAX($A$3:$A134)+1,"")</f>
        <v/>
      </c>
      <c r="B135" s="12" t="str">
        <f t="shared" si="8"/>
        <v/>
      </c>
      <c r="C135" s="13"/>
      <c r="D135" s="7"/>
      <c r="E135" s="7"/>
      <c r="F135" s="7"/>
      <c r="G135" s="7"/>
      <c r="H135" s="7"/>
      <c r="I135" s="7"/>
      <c r="J135" s="7"/>
      <c r="K135" s="7" t="str">
        <f t="shared" si="6"/>
        <v/>
      </c>
      <c r="L135" s="7" t="str">
        <f t="shared" si="7"/>
        <v/>
      </c>
      <c r="M135" s="7"/>
      <c r="N135" s="7"/>
      <c r="O135" s="7"/>
      <c r="P135" s="7"/>
      <c r="Q135" s="7"/>
    </row>
    <row r="136" spans="1:17" x14ac:dyDescent="0.25">
      <c r="A136" s="12" t="str">
        <f>IF(AND($C136&gt;=itrep!G$3,$C136&lt;=itrep!H$3,$J136=itrep!C$3),MAX($A$3:$A135)+1,"")</f>
        <v/>
      </c>
      <c r="B136" s="12" t="str">
        <f t="shared" si="8"/>
        <v/>
      </c>
      <c r="C136" s="13"/>
      <c r="D136" s="7"/>
      <c r="E136" s="7"/>
      <c r="F136" s="7"/>
      <c r="G136" s="7"/>
      <c r="H136" s="7"/>
      <c r="I136" s="7"/>
      <c r="J136" s="7"/>
      <c r="K136" s="7" t="str">
        <f t="shared" si="6"/>
        <v/>
      </c>
      <c r="L136" s="7" t="str">
        <f t="shared" si="7"/>
        <v/>
      </c>
      <c r="M136" s="7"/>
      <c r="N136" s="7"/>
      <c r="O136" s="7"/>
      <c r="P136" s="7"/>
      <c r="Q136" s="7"/>
    </row>
    <row r="137" spans="1:17" x14ac:dyDescent="0.25">
      <c r="A137" s="12" t="str">
        <f>IF(AND($C137&gt;=itrep!G$3,$C137&lt;=itrep!H$3,$J137=itrep!C$3),MAX($A$3:$A136)+1,"")</f>
        <v/>
      </c>
      <c r="B137" s="12" t="str">
        <f t="shared" si="8"/>
        <v/>
      </c>
      <c r="C137" s="13"/>
      <c r="D137" s="7"/>
      <c r="E137" s="7"/>
      <c r="F137" s="7"/>
      <c r="G137" s="7"/>
      <c r="H137" s="7"/>
      <c r="I137" s="7"/>
      <c r="J137" s="7"/>
      <c r="K137" s="7" t="str">
        <f t="shared" si="6"/>
        <v/>
      </c>
      <c r="L137" s="7" t="str">
        <f t="shared" si="7"/>
        <v/>
      </c>
      <c r="M137" s="7"/>
      <c r="N137" s="7"/>
      <c r="O137" s="7"/>
      <c r="P137" s="7"/>
      <c r="Q137" s="7"/>
    </row>
    <row r="138" spans="1:17" x14ac:dyDescent="0.25">
      <c r="A138" s="12" t="str">
        <f>IF(AND($C138&gt;=itrep!G$3,$C138&lt;=itrep!H$3,$J138=itrep!C$3),MAX($A$3:$A137)+1,"")</f>
        <v/>
      </c>
      <c r="B138" s="12" t="str">
        <f t="shared" si="8"/>
        <v/>
      </c>
      <c r="C138" s="13"/>
      <c r="D138" s="7"/>
      <c r="E138" s="7"/>
      <c r="F138" s="7"/>
      <c r="G138" s="7"/>
      <c r="H138" s="7"/>
      <c r="I138" s="7"/>
      <c r="J138" s="7"/>
      <c r="K138" s="7" t="str">
        <f t="shared" si="6"/>
        <v/>
      </c>
      <c r="L138" s="7" t="str">
        <f t="shared" si="7"/>
        <v/>
      </c>
      <c r="M138" s="7"/>
      <c r="N138" s="7"/>
      <c r="O138" s="7"/>
      <c r="P138" s="7"/>
      <c r="Q138" s="7"/>
    </row>
    <row r="139" spans="1:17" x14ac:dyDescent="0.25">
      <c r="A139" s="12" t="str">
        <f>IF(AND($C139&gt;=itrep!G$3,$C139&lt;=itrep!H$3,$J139=itrep!C$3),MAX($A$3:$A138)+1,"")</f>
        <v/>
      </c>
      <c r="B139" s="12" t="str">
        <f t="shared" si="8"/>
        <v/>
      </c>
      <c r="C139" s="13"/>
      <c r="D139" s="7"/>
      <c r="E139" s="7"/>
      <c r="F139" s="7"/>
      <c r="G139" s="7"/>
      <c r="H139" s="7"/>
      <c r="I139" s="7"/>
      <c r="J139" s="7"/>
      <c r="K139" s="7" t="str">
        <f t="shared" si="6"/>
        <v/>
      </c>
      <c r="L139" s="7" t="str">
        <f t="shared" si="7"/>
        <v/>
      </c>
      <c r="M139" s="7"/>
      <c r="N139" s="7"/>
      <c r="O139" s="7"/>
      <c r="P139" s="7"/>
      <c r="Q139" s="7"/>
    </row>
    <row r="140" spans="1:17" x14ac:dyDescent="0.25">
      <c r="A140" s="12" t="str">
        <f>IF(AND($C140&gt;=itrep!G$3,$C140&lt;=itrep!H$3,$J140=itrep!C$3),MAX($A$3:$A139)+1,"")</f>
        <v/>
      </c>
      <c r="B140" s="12" t="str">
        <f t="shared" si="8"/>
        <v/>
      </c>
      <c r="C140" s="13"/>
      <c r="D140" s="7"/>
      <c r="E140" s="7"/>
      <c r="F140" s="7"/>
      <c r="G140" s="7"/>
      <c r="H140" s="7"/>
      <c r="I140" s="7"/>
      <c r="J140" s="7"/>
      <c r="K140" s="7" t="str">
        <f t="shared" si="6"/>
        <v/>
      </c>
      <c r="L140" s="7" t="str">
        <f t="shared" si="7"/>
        <v/>
      </c>
      <c r="M140" s="7"/>
      <c r="N140" s="7"/>
      <c r="O140" s="7"/>
      <c r="P140" s="7"/>
      <c r="Q140" s="7"/>
    </row>
    <row r="141" spans="1:17" x14ac:dyDescent="0.25">
      <c r="A141" s="12" t="str">
        <f>IF(AND($C141&gt;=itrep!G$3,$C141&lt;=itrep!H$3,$J141=itrep!C$3),MAX($A$3:$A140)+1,"")</f>
        <v/>
      </c>
      <c r="B141" s="12" t="str">
        <f t="shared" si="8"/>
        <v/>
      </c>
      <c r="C141" s="13"/>
      <c r="D141" s="7"/>
      <c r="E141" s="7"/>
      <c r="F141" s="7"/>
      <c r="G141" s="7"/>
      <c r="H141" s="7"/>
      <c r="I141" s="7"/>
      <c r="J141" s="7"/>
      <c r="K141" s="7" t="str">
        <f t="shared" si="6"/>
        <v/>
      </c>
      <c r="L141" s="7" t="str">
        <f t="shared" si="7"/>
        <v/>
      </c>
      <c r="M141" s="7"/>
      <c r="N141" s="7"/>
      <c r="O141" s="7"/>
      <c r="P141" s="7"/>
      <c r="Q141" s="7"/>
    </row>
    <row r="142" spans="1:17" x14ac:dyDescent="0.25">
      <c r="A142" s="12" t="str">
        <f>IF(AND($C142&gt;=itrep!G$3,$C142&lt;=itrep!H$3,$J142=itrep!C$3),MAX($A$3:$A141)+1,"")</f>
        <v/>
      </c>
      <c r="B142" s="12" t="str">
        <f t="shared" si="8"/>
        <v/>
      </c>
      <c r="C142" s="13"/>
      <c r="D142" s="7"/>
      <c r="E142" s="7"/>
      <c r="F142" s="7"/>
      <c r="G142" s="7"/>
      <c r="H142" s="7"/>
      <c r="I142" s="7"/>
      <c r="J142" s="7"/>
      <c r="K142" s="7" t="str">
        <f t="shared" si="6"/>
        <v/>
      </c>
      <c r="L142" s="7" t="str">
        <f t="shared" si="7"/>
        <v/>
      </c>
      <c r="M142" s="7"/>
      <c r="N142" s="7"/>
      <c r="O142" s="7"/>
      <c r="P142" s="7"/>
      <c r="Q142" s="7"/>
    </row>
    <row r="143" spans="1:17" x14ac:dyDescent="0.25">
      <c r="A143" s="12" t="str">
        <f>IF(AND($C143&gt;=itrep!G$3,$C143&lt;=itrep!H$3,$J143=itrep!C$3),MAX($A$3:$A142)+1,"")</f>
        <v/>
      </c>
      <c r="B143" s="12" t="str">
        <f t="shared" si="8"/>
        <v/>
      </c>
      <c r="C143" s="13"/>
      <c r="D143" s="7"/>
      <c r="E143" s="7"/>
      <c r="F143" s="7"/>
      <c r="G143" s="7"/>
      <c r="H143" s="7"/>
      <c r="I143" s="7"/>
      <c r="J143" s="7"/>
      <c r="K143" s="7" t="str">
        <f t="shared" si="6"/>
        <v/>
      </c>
      <c r="L143" s="7" t="str">
        <f t="shared" si="7"/>
        <v/>
      </c>
      <c r="M143" s="7"/>
      <c r="N143" s="7"/>
      <c r="O143" s="7"/>
      <c r="P143" s="7"/>
      <c r="Q143" s="7"/>
    </row>
    <row r="144" spans="1:17" x14ac:dyDescent="0.25">
      <c r="A144" s="12" t="str">
        <f>IF(AND($C144&gt;=itrep!G$3,$C144&lt;=itrep!H$3,$J144=itrep!C$3),MAX($A$3:$A143)+1,"")</f>
        <v/>
      </c>
      <c r="B144" s="12" t="str">
        <f t="shared" si="8"/>
        <v/>
      </c>
      <c r="C144" s="13"/>
      <c r="D144" s="7"/>
      <c r="E144" s="7"/>
      <c r="F144" s="7"/>
      <c r="G144" s="7"/>
      <c r="H144" s="7"/>
      <c r="I144" s="7"/>
      <c r="J144" s="7"/>
      <c r="K144" s="7" t="str">
        <f t="shared" si="6"/>
        <v/>
      </c>
      <c r="L144" s="7" t="str">
        <f t="shared" si="7"/>
        <v/>
      </c>
      <c r="M144" s="7"/>
      <c r="N144" s="7"/>
      <c r="O144" s="7"/>
      <c r="P144" s="7"/>
      <c r="Q144" s="7"/>
    </row>
    <row r="145" spans="1:17" x14ac:dyDescent="0.25">
      <c r="A145" s="12" t="str">
        <f>IF(AND($C145&gt;=itrep!G$3,$C145&lt;=itrep!H$3,$J145=itrep!C$3),MAX($A$3:$A144)+1,"")</f>
        <v/>
      </c>
      <c r="B145" s="12" t="str">
        <f t="shared" si="8"/>
        <v/>
      </c>
      <c r="C145" s="13"/>
      <c r="D145" s="7"/>
      <c r="E145" s="7"/>
      <c r="F145" s="7"/>
      <c r="G145" s="7"/>
      <c r="H145" s="7"/>
      <c r="I145" s="7"/>
      <c r="J145" s="7"/>
      <c r="K145" s="7" t="str">
        <f t="shared" si="6"/>
        <v/>
      </c>
      <c r="L145" s="7" t="str">
        <f t="shared" si="7"/>
        <v/>
      </c>
      <c r="M145" s="7"/>
      <c r="N145" s="7"/>
      <c r="O145" s="7"/>
      <c r="P145" s="7"/>
      <c r="Q145" s="7"/>
    </row>
    <row r="146" spans="1:17" x14ac:dyDescent="0.25">
      <c r="A146" s="12" t="str">
        <f>IF(AND($C146&gt;=itrep!G$3,$C146&lt;=itrep!H$3,$J146=itrep!C$3),MAX($A$3:$A145)+1,"")</f>
        <v/>
      </c>
      <c r="B146" s="12" t="str">
        <f t="shared" si="8"/>
        <v/>
      </c>
      <c r="C146" s="13"/>
      <c r="D146" s="7"/>
      <c r="E146" s="7"/>
      <c r="F146" s="7"/>
      <c r="G146" s="7"/>
      <c r="H146" s="7"/>
      <c r="I146" s="7"/>
      <c r="J146" s="7"/>
      <c r="K146" s="7" t="str">
        <f t="shared" si="6"/>
        <v/>
      </c>
      <c r="L146" s="7" t="str">
        <f t="shared" si="7"/>
        <v/>
      </c>
      <c r="M146" s="7"/>
      <c r="N146" s="7"/>
      <c r="O146" s="7"/>
      <c r="P146" s="7"/>
      <c r="Q146" s="7"/>
    </row>
    <row r="147" spans="1:17" x14ac:dyDescent="0.25">
      <c r="A147" s="12" t="str">
        <f>IF(AND($C147&gt;=itrep!G$3,$C147&lt;=itrep!H$3,$J147=itrep!C$3),MAX($A$3:$A146)+1,"")</f>
        <v/>
      </c>
      <c r="B147" s="12" t="str">
        <f t="shared" si="8"/>
        <v/>
      </c>
      <c r="C147" s="13"/>
      <c r="D147" s="7"/>
      <c r="E147" s="7"/>
      <c r="F147" s="7"/>
      <c r="G147" s="7"/>
      <c r="H147" s="7"/>
      <c r="I147" s="7"/>
      <c r="J147" s="7"/>
      <c r="K147" s="7" t="str">
        <f t="shared" si="6"/>
        <v/>
      </c>
      <c r="L147" s="7" t="str">
        <f t="shared" si="7"/>
        <v/>
      </c>
      <c r="M147" s="7"/>
      <c r="N147" s="7"/>
      <c r="O147" s="7"/>
      <c r="P147" s="7"/>
      <c r="Q147" s="7"/>
    </row>
    <row r="148" spans="1:17" x14ac:dyDescent="0.25">
      <c r="A148" s="12" t="str">
        <f>IF(AND($C148&gt;=itrep!G$3,$C148&lt;=itrep!H$3,$J148=itrep!C$3),MAX($A$3:$A147)+1,"")</f>
        <v/>
      </c>
      <c r="B148" s="12" t="str">
        <f t="shared" si="8"/>
        <v/>
      </c>
      <c r="C148" s="13"/>
      <c r="D148" s="7"/>
      <c r="E148" s="7"/>
      <c r="F148" s="7"/>
      <c r="G148" s="7"/>
      <c r="H148" s="7"/>
      <c r="I148" s="7"/>
      <c r="J148" s="7"/>
      <c r="K148" s="7" t="str">
        <f t="shared" si="6"/>
        <v/>
      </c>
      <c r="L148" s="7" t="str">
        <f t="shared" si="7"/>
        <v/>
      </c>
      <c r="M148" s="7"/>
      <c r="N148" s="7"/>
      <c r="O148" s="7"/>
      <c r="P148" s="7"/>
      <c r="Q148" s="7"/>
    </row>
    <row r="149" spans="1:17" x14ac:dyDescent="0.25">
      <c r="A149" s="12" t="str">
        <f>IF(AND($C149&gt;=itrep!G$3,$C149&lt;=itrep!H$3,$J149=itrep!C$3),MAX($A$3:$A148)+1,"")</f>
        <v/>
      </c>
      <c r="B149" s="12" t="str">
        <f t="shared" si="8"/>
        <v/>
      </c>
      <c r="C149" s="13"/>
      <c r="D149" s="7"/>
      <c r="E149" s="7"/>
      <c r="F149" s="7"/>
      <c r="G149" s="7"/>
      <c r="H149" s="7"/>
      <c r="I149" s="7"/>
      <c r="J149" s="7"/>
      <c r="K149" s="7" t="str">
        <f t="shared" si="6"/>
        <v/>
      </c>
      <c r="L149" s="7" t="str">
        <f t="shared" si="7"/>
        <v/>
      </c>
      <c r="M149" s="7"/>
      <c r="N149" s="7"/>
      <c r="O149" s="7"/>
      <c r="P149" s="7"/>
      <c r="Q149" s="7"/>
    </row>
    <row r="150" spans="1:17" x14ac:dyDescent="0.25">
      <c r="A150" s="12" t="str">
        <f>IF(AND($C150&gt;=itrep!G$3,$C150&lt;=itrep!H$3,$J150=itrep!C$3),MAX($A$3:$A149)+1,"")</f>
        <v/>
      </c>
      <c r="B150" s="12" t="str">
        <f t="shared" si="8"/>
        <v/>
      </c>
      <c r="C150" s="13"/>
      <c r="D150" s="7"/>
      <c r="E150" s="7"/>
      <c r="F150" s="7"/>
      <c r="G150" s="7"/>
      <c r="H150" s="7"/>
      <c r="I150" s="7"/>
      <c r="J150" s="7"/>
      <c r="K150" s="7" t="str">
        <f t="shared" si="6"/>
        <v/>
      </c>
      <c r="L150" s="7" t="str">
        <f t="shared" si="7"/>
        <v/>
      </c>
      <c r="M150" s="7"/>
      <c r="N150" s="7"/>
      <c r="O150" s="7"/>
      <c r="P150" s="7"/>
      <c r="Q150" s="7"/>
    </row>
    <row r="151" spans="1:17" x14ac:dyDescent="0.25">
      <c r="A151" s="12" t="str">
        <f>IF(AND($C151&gt;=itrep!G$3,$C151&lt;=itrep!H$3,$J151=itrep!C$3),MAX($A$3:$A150)+1,"")</f>
        <v/>
      </c>
      <c r="B151" s="12" t="str">
        <f t="shared" si="8"/>
        <v/>
      </c>
      <c r="C151" s="13"/>
      <c r="D151" s="7"/>
      <c r="E151" s="7"/>
      <c r="F151" s="7"/>
      <c r="G151" s="7"/>
      <c r="H151" s="7"/>
      <c r="I151" s="7"/>
      <c r="J151" s="7"/>
      <c r="K151" s="7" t="str">
        <f t="shared" si="6"/>
        <v/>
      </c>
      <c r="L151" s="7" t="str">
        <f t="shared" si="7"/>
        <v/>
      </c>
      <c r="M151" s="7"/>
      <c r="N151" s="7"/>
      <c r="O151" s="7"/>
      <c r="P151" s="7"/>
      <c r="Q151" s="7"/>
    </row>
    <row r="152" spans="1:17" x14ac:dyDescent="0.25">
      <c r="A152" s="12" t="str">
        <f>IF(AND($C152&gt;=itrep!G$3,$C152&lt;=itrep!H$3,$J152=itrep!C$3),MAX($A$3:$A151)+1,"")</f>
        <v/>
      </c>
      <c r="B152" s="12" t="str">
        <f t="shared" si="8"/>
        <v/>
      </c>
      <c r="C152" s="13"/>
      <c r="D152" s="7"/>
      <c r="E152" s="7"/>
      <c r="F152" s="7"/>
      <c r="G152" s="7"/>
      <c r="H152" s="7"/>
      <c r="I152" s="7"/>
      <c r="J152" s="7"/>
      <c r="K152" s="7" t="str">
        <f t="shared" si="6"/>
        <v/>
      </c>
      <c r="L152" s="7" t="str">
        <f t="shared" si="7"/>
        <v/>
      </c>
      <c r="M152" s="7"/>
      <c r="N152" s="7"/>
      <c r="O152" s="7"/>
      <c r="P152" s="7"/>
      <c r="Q152" s="7"/>
    </row>
    <row r="153" spans="1:17" x14ac:dyDescent="0.25">
      <c r="A153" s="12" t="str">
        <f>IF(AND($C153&gt;=itrep!G$3,$C153&lt;=itrep!H$3,$J153=itrep!C$3),MAX($A$3:$A152)+1,"")</f>
        <v/>
      </c>
      <c r="B153" s="12" t="str">
        <f t="shared" si="8"/>
        <v/>
      </c>
      <c r="C153" s="13"/>
      <c r="D153" s="7"/>
      <c r="E153" s="7"/>
      <c r="F153" s="7"/>
      <c r="G153" s="7"/>
      <c r="H153" s="7"/>
      <c r="I153" s="7"/>
      <c r="J153" s="7"/>
      <c r="K153" s="7" t="str">
        <f t="shared" si="6"/>
        <v/>
      </c>
      <c r="L153" s="7" t="str">
        <f t="shared" si="7"/>
        <v/>
      </c>
      <c r="M153" s="7"/>
      <c r="N153" s="7"/>
      <c r="O153" s="7"/>
      <c r="P153" s="7"/>
      <c r="Q153" s="7"/>
    </row>
    <row r="154" spans="1:17" x14ac:dyDescent="0.25">
      <c r="A154" s="12" t="str">
        <f>IF(AND($C154&gt;=itrep!G$3,$C154&lt;=itrep!H$3,$J154=itrep!C$3),MAX($A$3:$A153)+1,"")</f>
        <v/>
      </c>
      <c r="B154" s="12" t="str">
        <f t="shared" si="8"/>
        <v/>
      </c>
      <c r="C154" s="13"/>
      <c r="D154" s="7"/>
      <c r="E154" s="7"/>
      <c r="F154" s="7"/>
      <c r="G154" s="7"/>
      <c r="H154" s="7"/>
      <c r="I154" s="7"/>
      <c r="J154" s="7"/>
      <c r="K154" s="7" t="str">
        <f t="shared" si="6"/>
        <v/>
      </c>
      <c r="L154" s="7" t="str">
        <f t="shared" si="7"/>
        <v/>
      </c>
      <c r="M154" s="7"/>
      <c r="N154" s="7"/>
      <c r="O154" s="7"/>
      <c r="P154" s="7"/>
      <c r="Q154" s="7"/>
    </row>
    <row r="155" spans="1:17" x14ac:dyDescent="0.25">
      <c r="A155" s="12" t="str">
        <f>IF(AND($C155&gt;=itrep!G$3,$C155&lt;=itrep!H$3,$J155=itrep!C$3),MAX($A$3:$A154)+1,"")</f>
        <v/>
      </c>
      <c r="B155" s="12" t="str">
        <f t="shared" si="8"/>
        <v/>
      </c>
      <c r="C155" s="13"/>
      <c r="D155" s="7"/>
      <c r="E155" s="7"/>
      <c r="F155" s="7"/>
      <c r="G155" s="7"/>
      <c r="H155" s="7"/>
      <c r="I155" s="7"/>
      <c r="J155" s="7"/>
      <c r="K155" s="7" t="str">
        <f t="shared" si="6"/>
        <v/>
      </c>
      <c r="L155" s="7" t="str">
        <f t="shared" si="7"/>
        <v/>
      </c>
      <c r="M155" s="7"/>
      <c r="N155" s="7"/>
      <c r="O155" s="7"/>
      <c r="P155" s="7"/>
      <c r="Q155" s="7"/>
    </row>
    <row r="156" spans="1:17" x14ac:dyDescent="0.25">
      <c r="A156" s="12" t="str">
        <f>IF(AND($C156&gt;=itrep!G$3,$C156&lt;=itrep!H$3,$J156=itrep!C$3),MAX($A$3:$A155)+1,"")</f>
        <v/>
      </c>
      <c r="B156" s="12" t="str">
        <f t="shared" si="8"/>
        <v/>
      </c>
      <c r="C156" s="13"/>
      <c r="D156" s="7"/>
      <c r="E156" s="7"/>
      <c r="F156" s="7"/>
      <c r="G156" s="7"/>
      <c r="H156" s="7"/>
      <c r="I156" s="7"/>
      <c r="J156" s="7"/>
      <c r="K156" s="7" t="str">
        <f t="shared" si="6"/>
        <v/>
      </c>
      <c r="L156" s="7" t="str">
        <f t="shared" si="7"/>
        <v/>
      </c>
      <c r="M156" s="7"/>
      <c r="N156" s="7"/>
      <c r="O156" s="7"/>
      <c r="P156" s="7"/>
      <c r="Q156" s="7"/>
    </row>
    <row r="157" spans="1:17" x14ac:dyDescent="0.25">
      <c r="A157" s="12" t="str">
        <f>IF(AND($C157&gt;=itrep!G$3,$C157&lt;=itrep!H$3,$J157=itrep!C$3),MAX($A$3:$A156)+1,"")</f>
        <v/>
      </c>
      <c r="B157" s="12" t="str">
        <f t="shared" si="8"/>
        <v/>
      </c>
      <c r="C157" s="13"/>
      <c r="D157" s="7"/>
      <c r="E157" s="7"/>
      <c r="F157" s="7"/>
      <c r="G157" s="7"/>
      <c r="H157" s="7"/>
      <c r="I157" s="7"/>
      <c r="J157" s="7"/>
      <c r="K157" s="7" t="str">
        <f t="shared" si="6"/>
        <v/>
      </c>
      <c r="L157" s="7" t="str">
        <f t="shared" si="7"/>
        <v/>
      </c>
      <c r="M157" s="7"/>
      <c r="N157" s="7"/>
      <c r="O157" s="7"/>
      <c r="P157" s="7"/>
      <c r="Q157" s="7"/>
    </row>
    <row r="158" spans="1:17" x14ac:dyDescent="0.25">
      <c r="A158" s="12" t="str">
        <f>IF(AND($C158&gt;=itrep!G$3,$C158&lt;=itrep!H$3,$J158=itrep!C$3),MAX($A$3:$A157)+1,"")</f>
        <v/>
      </c>
      <c r="B158" s="12" t="str">
        <f t="shared" si="8"/>
        <v/>
      </c>
      <c r="C158" s="13"/>
      <c r="D158" s="7"/>
      <c r="E158" s="7"/>
      <c r="F158" s="7"/>
      <c r="G158" s="7"/>
      <c r="H158" s="7"/>
      <c r="I158" s="7"/>
      <c r="J158" s="7"/>
      <c r="K158" s="7" t="str">
        <f t="shared" si="6"/>
        <v/>
      </c>
      <c r="L158" s="7" t="str">
        <f t="shared" si="7"/>
        <v/>
      </c>
      <c r="M158" s="7"/>
      <c r="N158" s="7"/>
      <c r="O158" s="7"/>
      <c r="P158" s="7"/>
      <c r="Q158" s="7"/>
    </row>
    <row r="159" spans="1:17" x14ac:dyDescent="0.25">
      <c r="A159" s="12" t="str">
        <f>IF(AND($C159&gt;=itrep!G$3,$C159&lt;=itrep!H$3,$J159=itrep!C$3),MAX($A$3:$A158)+1,"")</f>
        <v/>
      </c>
      <c r="B159" s="12" t="str">
        <f t="shared" si="8"/>
        <v/>
      </c>
      <c r="C159" s="13"/>
      <c r="D159" s="7"/>
      <c r="E159" s="7"/>
      <c r="F159" s="7"/>
      <c r="G159" s="7"/>
      <c r="H159" s="7"/>
      <c r="I159" s="7"/>
      <c r="J159" s="7"/>
      <c r="K159" s="7" t="str">
        <f t="shared" si="6"/>
        <v/>
      </c>
      <c r="L159" s="7" t="str">
        <f t="shared" si="7"/>
        <v/>
      </c>
      <c r="M159" s="7"/>
      <c r="N159" s="7"/>
      <c r="O159" s="7"/>
      <c r="P159" s="7"/>
      <c r="Q159" s="7"/>
    </row>
    <row r="160" spans="1:17" x14ac:dyDescent="0.25">
      <c r="A160" s="12" t="str">
        <f>IF(AND($C160&gt;=itrep!G$3,$C160&lt;=itrep!H$3,$J160=itrep!C$3),MAX($A$3:$A159)+1,"")</f>
        <v/>
      </c>
      <c r="B160" s="12" t="str">
        <f t="shared" si="8"/>
        <v/>
      </c>
      <c r="C160" s="13"/>
      <c r="D160" s="7"/>
      <c r="E160" s="7"/>
      <c r="F160" s="7"/>
      <c r="G160" s="7"/>
      <c r="H160" s="7"/>
      <c r="I160" s="7"/>
      <c r="J160" s="7"/>
      <c r="K160" s="7" t="str">
        <f t="shared" si="6"/>
        <v/>
      </c>
      <c r="L160" s="7" t="str">
        <f t="shared" si="7"/>
        <v/>
      </c>
      <c r="M160" s="7"/>
      <c r="N160" s="7"/>
      <c r="O160" s="7"/>
      <c r="P160" s="7"/>
      <c r="Q160" s="7"/>
    </row>
    <row r="161" spans="1:17" x14ac:dyDescent="0.25">
      <c r="A161" s="12" t="str">
        <f>IF(AND($C161&gt;=itrep!G$3,$C161&lt;=itrep!H$3,$J161=itrep!C$3),MAX($A$3:$A160)+1,"")</f>
        <v/>
      </c>
      <c r="B161" s="12" t="str">
        <f t="shared" si="8"/>
        <v/>
      </c>
      <c r="C161" s="13"/>
      <c r="D161" s="7"/>
      <c r="E161" s="7"/>
      <c r="F161" s="7"/>
      <c r="G161" s="7"/>
      <c r="H161" s="7"/>
      <c r="I161" s="7"/>
      <c r="J161" s="7"/>
      <c r="K161" s="7" t="str">
        <f t="shared" si="6"/>
        <v/>
      </c>
      <c r="L161" s="7" t="str">
        <f t="shared" si="7"/>
        <v/>
      </c>
      <c r="M161" s="7"/>
      <c r="N161" s="7"/>
      <c r="O161" s="7"/>
      <c r="P161" s="7"/>
      <c r="Q161" s="7"/>
    </row>
    <row r="162" spans="1:17" x14ac:dyDescent="0.25">
      <c r="A162" s="12" t="str">
        <f>IF(AND($C162&gt;=itrep!G$3,$C162&lt;=itrep!H$3,$J162=itrep!C$3),MAX($A$3:$A161)+1,"")</f>
        <v/>
      </c>
      <c r="B162" s="12" t="str">
        <f t="shared" si="8"/>
        <v/>
      </c>
      <c r="C162" s="13"/>
      <c r="D162" s="7"/>
      <c r="E162" s="7"/>
      <c r="F162" s="7"/>
      <c r="G162" s="7"/>
      <c r="H162" s="7"/>
      <c r="I162" s="7"/>
      <c r="J162" s="7"/>
      <c r="K162" s="7" t="str">
        <f t="shared" si="6"/>
        <v/>
      </c>
      <c r="L162" s="7" t="str">
        <f t="shared" si="7"/>
        <v/>
      </c>
      <c r="M162" s="7"/>
      <c r="N162" s="7"/>
      <c r="O162" s="7"/>
      <c r="P162" s="7"/>
      <c r="Q162" s="7"/>
    </row>
    <row r="163" spans="1:17" x14ac:dyDescent="0.25">
      <c r="A163" s="12" t="str">
        <f>IF(AND($C163&gt;=itrep!G$3,$C163&lt;=itrep!H$3,$J163=itrep!C$3),MAX($A$3:$A162)+1,"")</f>
        <v/>
      </c>
      <c r="B163" s="12" t="str">
        <f t="shared" si="8"/>
        <v/>
      </c>
      <c r="C163" s="13"/>
      <c r="D163" s="7"/>
      <c r="E163" s="7"/>
      <c r="F163" s="7"/>
      <c r="G163" s="7"/>
      <c r="H163" s="7"/>
      <c r="I163" s="7"/>
      <c r="J163" s="7"/>
      <c r="K163" s="7" t="str">
        <f t="shared" si="6"/>
        <v/>
      </c>
      <c r="L163" s="7" t="str">
        <f t="shared" si="7"/>
        <v/>
      </c>
      <c r="M163" s="7"/>
      <c r="N163" s="7"/>
      <c r="O163" s="7"/>
      <c r="P163" s="7"/>
      <c r="Q163" s="7"/>
    </row>
    <row r="164" spans="1:17" x14ac:dyDescent="0.25">
      <c r="A164" s="12" t="str">
        <f>IF(AND($C164&gt;=itrep!G$3,$C164&lt;=itrep!H$3,$J164=itrep!C$3),MAX($A$3:$A163)+1,"")</f>
        <v/>
      </c>
      <c r="B164" s="12" t="str">
        <f t="shared" si="8"/>
        <v/>
      </c>
      <c r="C164" s="13"/>
      <c r="D164" s="7"/>
      <c r="E164" s="7"/>
      <c r="F164" s="7"/>
      <c r="G164" s="7"/>
      <c r="H164" s="7"/>
      <c r="I164" s="7"/>
      <c r="J164" s="7"/>
      <c r="K164" s="7" t="str">
        <f t="shared" si="6"/>
        <v/>
      </c>
      <c r="L164" s="7" t="str">
        <f t="shared" si="7"/>
        <v/>
      </c>
      <c r="M164" s="7"/>
      <c r="N164" s="7"/>
      <c r="O164" s="7"/>
      <c r="P164" s="7"/>
      <c r="Q164" s="7"/>
    </row>
    <row r="165" spans="1:17" x14ac:dyDescent="0.25">
      <c r="A165" s="12" t="str">
        <f>IF(AND($C165&gt;=itrep!G$3,$C165&lt;=itrep!H$3,$J165=itrep!C$3),MAX($A$3:$A164)+1,"")</f>
        <v/>
      </c>
      <c r="B165" s="12" t="str">
        <f t="shared" si="8"/>
        <v/>
      </c>
      <c r="C165" s="13"/>
      <c r="D165" s="7"/>
      <c r="E165" s="7"/>
      <c r="F165" s="7"/>
      <c r="G165" s="7"/>
      <c r="H165" s="7"/>
      <c r="I165" s="7"/>
      <c r="J165" s="7"/>
      <c r="K165" s="7" t="str">
        <f t="shared" si="6"/>
        <v/>
      </c>
      <c r="L165" s="7" t="str">
        <f t="shared" si="7"/>
        <v/>
      </c>
      <c r="M165" s="7"/>
      <c r="N165" s="7"/>
      <c r="O165" s="7"/>
      <c r="P165" s="7"/>
      <c r="Q165" s="7"/>
    </row>
    <row r="166" spans="1:17" x14ac:dyDescent="0.25">
      <c r="A166" s="12" t="str">
        <f>IF(AND($C166&gt;=itrep!G$3,$C166&lt;=itrep!H$3,$J166=itrep!C$3),MAX($A$3:$A165)+1,"")</f>
        <v/>
      </c>
      <c r="B166" s="12" t="str">
        <f t="shared" si="8"/>
        <v/>
      </c>
      <c r="C166" s="13"/>
      <c r="D166" s="7"/>
      <c r="E166" s="7"/>
      <c r="F166" s="7"/>
      <c r="G166" s="7"/>
      <c r="H166" s="7"/>
      <c r="I166" s="7"/>
      <c r="J166" s="7"/>
      <c r="K166" s="7" t="str">
        <f t="shared" si="6"/>
        <v/>
      </c>
      <c r="L166" s="7" t="str">
        <f t="shared" si="7"/>
        <v/>
      </c>
      <c r="M166" s="7"/>
      <c r="N166" s="7"/>
      <c r="O166" s="7"/>
      <c r="P166" s="7"/>
      <c r="Q166" s="7"/>
    </row>
    <row r="167" spans="1:17" x14ac:dyDescent="0.25">
      <c r="A167" s="12" t="str">
        <f>IF(AND($C167&gt;=itrep!G$3,$C167&lt;=itrep!H$3,$J167=itrep!C$3),MAX($A$3:$A166)+1,"")</f>
        <v/>
      </c>
      <c r="B167" s="12" t="str">
        <f t="shared" si="8"/>
        <v/>
      </c>
      <c r="C167" s="13"/>
      <c r="D167" s="7"/>
      <c r="E167" s="7"/>
      <c r="F167" s="7"/>
      <c r="G167" s="7"/>
      <c r="H167" s="7"/>
      <c r="I167" s="7"/>
      <c r="J167" s="7"/>
      <c r="K167" s="7" t="str">
        <f t="shared" si="6"/>
        <v/>
      </c>
      <c r="L167" s="7" t="str">
        <f t="shared" si="7"/>
        <v/>
      </c>
      <c r="M167" s="7"/>
      <c r="N167" s="7"/>
      <c r="O167" s="7"/>
      <c r="P167" s="7"/>
      <c r="Q167" s="7"/>
    </row>
    <row r="168" spans="1:17" x14ac:dyDescent="0.25">
      <c r="A168" s="12" t="str">
        <f>IF(AND($C168&gt;=itrep!G$3,$C168&lt;=itrep!H$3,$J168=itrep!C$3),MAX($A$3:$A167)+1,"")</f>
        <v/>
      </c>
      <c r="B168" s="12" t="str">
        <f t="shared" si="8"/>
        <v/>
      </c>
      <c r="C168" s="13"/>
      <c r="D168" s="7"/>
      <c r="E168" s="7"/>
      <c r="F168" s="7"/>
      <c r="G168" s="7"/>
      <c r="H168" s="7"/>
      <c r="I168" s="7"/>
      <c r="J168" s="7"/>
      <c r="K168" s="7" t="str">
        <f t="shared" si="6"/>
        <v/>
      </c>
      <c r="L168" s="7" t="str">
        <f t="shared" si="7"/>
        <v/>
      </c>
      <c r="M168" s="7"/>
      <c r="N168" s="7"/>
      <c r="O168" s="7"/>
      <c r="P168" s="7"/>
      <c r="Q168" s="7"/>
    </row>
    <row r="169" spans="1:17" x14ac:dyDescent="0.25">
      <c r="A169" s="12" t="str">
        <f>IF(AND($C169&gt;=itrep!G$3,$C169&lt;=itrep!H$3,$J169=itrep!C$3),MAX($A$3:$A168)+1,"")</f>
        <v/>
      </c>
      <c r="B169" s="12" t="str">
        <f t="shared" si="8"/>
        <v/>
      </c>
      <c r="C169" s="13"/>
      <c r="D169" s="7"/>
      <c r="E169" s="7"/>
      <c r="F169" s="7"/>
      <c r="G169" s="7"/>
      <c r="H169" s="7"/>
      <c r="I169" s="7"/>
      <c r="J169" s="7"/>
      <c r="K169" s="7" t="str">
        <f t="shared" si="6"/>
        <v/>
      </c>
      <c r="L169" s="7" t="str">
        <f t="shared" si="7"/>
        <v/>
      </c>
      <c r="M169" s="7"/>
      <c r="N169" s="7"/>
      <c r="O169" s="7"/>
      <c r="P169" s="7"/>
      <c r="Q169" s="7"/>
    </row>
    <row r="170" spans="1:17" x14ac:dyDescent="0.25">
      <c r="A170" s="12" t="str">
        <f>IF(AND($C170&gt;=itrep!G$3,$C170&lt;=itrep!H$3,$J170=itrep!C$3),MAX($A$3:$A169)+1,"")</f>
        <v/>
      </c>
      <c r="B170" s="12" t="str">
        <f t="shared" si="8"/>
        <v/>
      </c>
      <c r="C170" s="13"/>
      <c r="D170" s="7"/>
      <c r="E170" s="7"/>
      <c r="F170" s="7"/>
      <c r="G170" s="7"/>
      <c r="H170" s="7"/>
      <c r="I170" s="7"/>
      <c r="J170" s="7"/>
      <c r="K170" s="7" t="str">
        <f t="shared" si="6"/>
        <v/>
      </c>
      <c r="L170" s="7" t="str">
        <f t="shared" si="7"/>
        <v/>
      </c>
      <c r="M170" s="7"/>
      <c r="N170" s="7"/>
      <c r="O170" s="7"/>
      <c r="P170" s="7"/>
      <c r="Q170" s="7"/>
    </row>
    <row r="171" spans="1:17" x14ac:dyDescent="0.25">
      <c r="A171" s="12" t="str">
        <f>IF(AND($C171&gt;=itrep!G$3,$C171&lt;=itrep!H$3,$J171=itrep!C$3),MAX($A$3:$A170)+1,"")</f>
        <v/>
      </c>
      <c r="B171" s="12" t="str">
        <f t="shared" si="8"/>
        <v/>
      </c>
      <c r="C171" s="13"/>
      <c r="D171" s="7"/>
      <c r="E171" s="7"/>
      <c r="F171" s="7"/>
      <c r="G171" s="7"/>
      <c r="H171" s="7"/>
      <c r="I171" s="7"/>
      <c r="J171" s="7"/>
      <c r="K171" s="7" t="str">
        <f t="shared" si="6"/>
        <v/>
      </c>
      <c r="L171" s="7" t="str">
        <f t="shared" si="7"/>
        <v/>
      </c>
      <c r="M171" s="7"/>
      <c r="N171" s="7"/>
      <c r="O171" s="7"/>
      <c r="P171" s="7"/>
      <c r="Q171" s="7"/>
    </row>
    <row r="172" spans="1:17" x14ac:dyDescent="0.25">
      <c r="A172" s="12" t="str">
        <f>IF(AND($C172&gt;=itrep!G$3,$C172&lt;=itrep!H$3,$J172=itrep!C$3),MAX($A$3:$A171)+1,"")</f>
        <v/>
      </c>
      <c r="B172" s="12" t="str">
        <f t="shared" si="8"/>
        <v/>
      </c>
      <c r="C172" s="13"/>
      <c r="D172" s="7"/>
      <c r="E172" s="7"/>
      <c r="F172" s="7"/>
      <c r="G172" s="7"/>
      <c r="H172" s="7"/>
      <c r="I172" s="7"/>
      <c r="J172" s="7"/>
      <c r="K172" s="7" t="str">
        <f t="shared" si="6"/>
        <v/>
      </c>
      <c r="L172" s="7" t="str">
        <f t="shared" si="7"/>
        <v/>
      </c>
      <c r="M172" s="7"/>
      <c r="N172" s="7"/>
      <c r="O172" s="7"/>
      <c r="P172" s="7"/>
      <c r="Q172" s="7"/>
    </row>
    <row r="173" spans="1:17" x14ac:dyDescent="0.25">
      <c r="A173" s="12" t="str">
        <f>IF(AND($C173&gt;=itrep!G$3,$C173&lt;=itrep!H$3,$J173=itrep!C$3),MAX($A$3:$A172)+1,"")</f>
        <v/>
      </c>
      <c r="B173" s="12" t="str">
        <f t="shared" si="8"/>
        <v/>
      </c>
      <c r="C173" s="13"/>
      <c r="D173" s="7"/>
      <c r="E173" s="7"/>
      <c r="F173" s="7"/>
      <c r="G173" s="7"/>
      <c r="H173" s="7"/>
      <c r="I173" s="7"/>
      <c r="J173" s="7"/>
      <c r="K173" s="7" t="str">
        <f t="shared" si="6"/>
        <v/>
      </c>
      <c r="L173" s="7" t="str">
        <f t="shared" si="7"/>
        <v/>
      </c>
      <c r="M173" s="7"/>
      <c r="N173" s="7"/>
      <c r="O173" s="7"/>
      <c r="P173" s="7"/>
      <c r="Q173" s="7"/>
    </row>
    <row r="174" spans="1:17" x14ac:dyDescent="0.25">
      <c r="A174" s="12" t="str">
        <f>IF(AND($C174&gt;=itrep!G$3,$C174&lt;=itrep!H$3,$J174=itrep!C$3),MAX($A$3:$A173)+1,"")</f>
        <v/>
      </c>
      <c r="B174" s="12" t="str">
        <f t="shared" si="8"/>
        <v/>
      </c>
      <c r="C174" s="13"/>
      <c r="D174" s="7"/>
      <c r="E174" s="7"/>
      <c r="F174" s="7"/>
      <c r="G174" s="7"/>
      <c r="H174" s="7"/>
      <c r="I174" s="7"/>
      <c r="J174" s="7"/>
      <c r="K174" s="7" t="str">
        <f t="shared" si="6"/>
        <v/>
      </c>
      <c r="L174" s="7" t="str">
        <f t="shared" si="7"/>
        <v/>
      </c>
      <c r="M174" s="7"/>
      <c r="N174" s="7"/>
      <c r="O174" s="7"/>
      <c r="P174" s="7"/>
      <c r="Q174" s="7"/>
    </row>
    <row r="175" spans="1:17" x14ac:dyDescent="0.25">
      <c r="A175" s="12" t="str">
        <f>IF(AND($C175&gt;=itrep!G$3,$C175&lt;=itrep!H$3,$J175=itrep!C$3),MAX($A$3:$A174)+1,"")</f>
        <v/>
      </c>
      <c r="B175" s="12" t="str">
        <f t="shared" si="8"/>
        <v/>
      </c>
      <c r="C175" s="13"/>
      <c r="D175" s="7"/>
      <c r="E175" s="7"/>
      <c r="F175" s="7"/>
      <c r="G175" s="7"/>
      <c r="H175" s="7"/>
      <c r="I175" s="7"/>
      <c r="J175" s="7"/>
      <c r="K175" s="7" t="str">
        <f t="shared" si="6"/>
        <v/>
      </c>
      <c r="L175" s="7" t="str">
        <f t="shared" si="7"/>
        <v/>
      </c>
      <c r="M175" s="7"/>
      <c r="N175" s="7"/>
      <c r="O175" s="7"/>
      <c r="P175" s="7"/>
      <c r="Q175" s="7"/>
    </row>
    <row r="176" spans="1:17" x14ac:dyDescent="0.25">
      <c r="A176" s="12" t="str">
        <f>IF(AND($C176&gt;=itrep!G$3,$C176&lt;=itrep!H$3,$J176=itrep!C$3),MAX($A$3:$A175)+1,"")</f>
        <v/>
      </c>
      <c r="B176" s="12" t="str">
        <f t="shared" si="8"/>
        <v/>
      </c>
      <c r="C176" s="13"/>
      <c r="D176" s="7"/>
      <c r="E176" s="7"/>
      <c r="F176" s="7"/>
      <c r="G176" s="7"/>
      <c r="H176" s="7"/>
      <c r="I176" s="7"/>
      <c r="J176" s="7"/>
      <c r="K176" s="7" t="str">
        <f t="shared" si="6"/>
        <v/>
      </c>
      <c r="L176" s="7" t="str">
        <f t="shared" si="7"/>
        <v/>
      </c>
      <c r="M176" s="7"/>
      <c r="N176" s="7"/>
      <c r="O176" s="7"/>
      <c r="P176" s="7"/>
      <c r="Q176" s="7"/>
    </row>
    <row r="177" spans="1:17" x14ac:dyDescent="0.25">
      <c r="A177" s="12" t="str">
        <f>IF(AND($C177&gt;=itrep!G$3,$C177&lt;=itrep!H$3,$J177=itrep!C$3),MAX($A$3:$A176)+1,"")</f>
        <v/>
      </c>
      <c r="B177" s="12" t="str">
        <f t="shared" si="8"/>
        <v/>
      </c>
      <c r="C177" s="13"/>
      <c r="D177" s="7"/>
      <c r="E177" s="7"/>
      <c r="F177" s="7"/>
      <c r="G177" s="7"/>
      <c r="H177" s="7"/>
      <c r="I177" s="7"/>
      <c r="J177" s="7"/>
      <c r="K177" s="7" t="str">
        <f t="shared" si="6"/>
        <v/>
      </c>
      <c r="L177" s="7" t="str">
        <f t="shared" si="7"/>
        <v/>
      </c>
      <c r="M177" s="7"/>
      <c r="N177" s="7"/>
      <c r="O177" s="7"/>
      <c r="P177" s="7"/>
      <c r="Q177" s="7"/>
    </row>
    <row r="178" spans="1:17" x14ac:dyDescent="0.25">
      <c r="A178" s="12" t="str">
        <f>IF(AND($C178&gt;=itrep!G$3,$C178&lt;=itrep!H$3,$J178=itrep!C$3),MAX($A$3:$A177)+1,"")</f>
        <v/>
      </c>
      <c r="B178" s="12" t="str">
        <f t="shared" si="8"/>
        <v/>
      </c>
      <c r="C178" s="13"/>
      <c r="D178" s="7"/>
      <c r="E178" s="7"/>
      <c r="F178" s="7"/>
      <c r="G178" s="7"/>
      <c r="H178" s="7"/>
      <c r="I178" s="7"/>
      <c r="J178" s="7"/>
      <c r="K178" s="7" t="str">
        <f t="shared" si="6"/>
        <v/>
      </c>
      <c r="L178" s="7" t="str">
        <f t="shared" si="7"/>
        <v/>
      </c>
      <c r="M178" s="7"/>
      <c r="N178" s="7"/>
      <c r="O178" s="7"/>
      <c r="P178" s="7"/>
      <c r="Q178" s="7"/>
    </row>
    <row r="179" spans="1:17" x14ac:dyDescent="0.25">
      <c r="A179" s="12" t="str">
        <f>IF(AND($C179&gt;=itrep!G$3,$C179&lt;=itrep!H$3,$J179=itrep!C$3),MAX($A$3:$A178)+1,"")</f>
        <v/>
      </c>
      <c r="B179" s="12" t="str">
        <f t="shared" si="8"/>
        <v/>
      </c>
      <c r="C179" s="13"/>
      <c r="D179" s="7"/>
      <c r="E179" s="7"/>
      <c r="F179" s="7"/>
      <c r="G179" s="7"/>
      <c r="H179" s="7"/>
      <c r="I179" s="7"/>
      <c r="J179" s="7"/>
      <c r="K179" s="7" t="str">
        <f t="shared" si="6"/>
        <v/>
      </c>
      <c r="L179" s="7" t="str">
        <f t="shared" si="7"/>
        <v/>
      </c>
      <c r="M179" s="7"/>
      <c r="N179" s="7"/>
      <c r="O179" s="7"/>
      <c r="P179" s="7"/>
      <c r="Q179" s="7"/>
    </row>
    <row r="180" spans="1:17" x14ac:dyDescent="0.25">
      <c r="A180" s="12" t="str">
        <f>IF(AND($C180&gt;=itrep!G$3,$C180&lt;=itrep!H$3,$J180=itrep!C$3),MAX($A$3:$A179)+1,"")</f>
        <v/>
      </c>
      <c r="B180" s="12" t="str">
        <f t="shared" si="8"/>
        <v/>
      </c>
      <c r="C180" s="13"/>
      <c r="D180" s="7"/>
      <c r="E180" s="7"/>
      <c r="F180" s="7"/>
      <c r="G180" s="7"/>
      <c r="H180" s="7"/>
      <c r="I180" s="7"/>
      <c r="J180" s="7"/>
      <c r="K180" s="7" t="str">
        <f t="shared" si="6"/>
        <v/>
      </c>
      <c r="L180" s="7" t="str">
        <f t="shared" si="7"/>
        <v/>
      </c>
      <c r="M180" s="7"/>
      <c r="N180" s="7"/>
      <c r="O180" s="7"/>
      <c r="P180" s="7"/>
      <c r="Q180" s="7"/>
    </row>
    <row r="181" spans="1:17" x14ac:dyDescent="0.25">
      <c r="A181" s="12" t="str">
        <f>IF(AND($C181&gt;=itrep!G$3,$C181&lt;=itrep!H$3,$J181=itrep!C$3),MAX($A$3:$A180)+1,"")</f>
        <v/>
      </c>
      <c r="B181" s="12" t="str">
        <f t="shared" si="8"/>
        <v/>
      </c>
      <c r="C181" s="13"/>
      <c r="D181" s="7"/>
      <c r="E181" s="7"/>
      <c r="F181" s="7"/>
      <c r="G181" s="7"/>
      <c r="H181" s="7"/>
      <c r="I181" s="7"/>
      <c r="J181" s="7"/>
      <c r="K181" s="7" t="str">
        <f t="shared" si="6"/>
        <v/>
      </c>
      <c r="L181" s="7" t="str">
        <f t="shared" si="7"/>
        <v/>
      </c>
      <c r="M181" s="7"/>
      <c r="N181" s="7"/>
      <c r="O181" s="7"/>
      <c r="P181" s="7"/>
      <c r="Q181" s="7"/>
    </row>
    <row r="182" spans="1:17" x14ac:dyDescent="0.25">
      <c r="A182" s="12" t="str">
        <f>IF(AND($C182&gt;=itrep!G$3,$C182&lt;=itrep!H$3,$J182=itrep!C$3),MAX($A$3:$A181)+1,"")</f>
        <v/>
      </c>
      <c r="B182" s="12" t="str">
        <f t="shared" si="8"/>
        <v/>
      </c>
      <c r="C182" s="13"/>
      <c r="D182" s="7"/>
      <c r="E182" s="7"/>
      <c r="F182" s="7"/>
      <c r="G182" s="7"/>
      <c r="H182" s="7"/>
      <c r="I182" s="7"/>
      <c r="J182" s="7"/>
      <c r="K182" s="7" t="str">
        <f t="shared" si="6"/>
        <v/>
      </c>
      <c r="L182" s="7" t="str">
        <f t="shared" si="7"/>
        <v/>
      </c>
      <c r="M182" s="7"/>
      <c r="N182" s="7"/>
      <c r="O182" s="7"/>
      <c r="P182" s="7"/>
      <c r="Q182" s="7"/>
    </row>
    <row r="183" spans="1:17" x14ac:dyDescent="0.25">
      <c r="A183" s="12" t="str">
        <f>IF(AND($C183&gt;=itrep!G$3,$C183&lt;=itrep!H$3,$J183=itrep!C$3),MAX($A$3:$A182)+1,"")</f>
        <v/>
      </c>
      <c r="B183" s="12" t="str">
        <f t="shared" si="8"/>
        <v/>
      </c>
      <c r="C183" s="13"/>
      <c r="D183" s="7"/>
      <c r="E183" s="7"/>
      <c r="F183" s="7"/>
      <c r="G183" s="7"/>
      <c r="H183" s="7"/>
      <c r="I183" s="7"/>
      <c r="J183" s="7"/>
      <c r="K183" s="7" t="str">
        <f t="shared" si="6"/>
        <v/>
      </c>
      <c r="L183" s="7" t="str">
        <f t="shared" si="7"/>
        <v/>
      </c>
      <c r="M183" s="7"/>
      <c r="N183" s="7"/>
      <c r="O183" s="7"/>
      <c r="P183" s="7"/>
      <c r="Q183" s="7"/>
    </row>
    <row r="184" spans="1:17" x14ac:dyDescent="0.25">
      <c r="A184" s="12" t="str">
        <f>IF(AND($C184&gt;=itrep!G$3,$C184&lt;=itrep!H$3,$J184=itrep!C$3),MAX($A$3:$A183)+1,"")</f>
        <v/>
      </c>
      <c r="B184" s="12" t="str">
        <f t="shared" si="8"/>
        <v/>
      </c>
      <c r="C184" s="13"/>
      <c r="D184" s="7"/>
      <c r="E184" s="7"/>
      <c r="F184" s="7"/>
      <c r="G184" s="7"/>
      <c r="H184" s="7"/>
      <c r="I184" s="7"/>
      <c r="J184" s="7"/>
      <c r="K184" s="7" t="str">
        <f t="shared" si="6"/>
        <v/>
      </c>
      <c r="L184" s="7" t="str">
        <f t="shared" si="7"/>
        <v/>
      </c>
      <c r="M184" s="7"/>
      <c r="N184" s="7"/>
      <c r="O184" s="7"/>
      <c r="P184" s="7"/>
      <c r="Q184" s="7"/>
    </row>
    <row r="185" spans="1:17" x14ac:dyDescent="0.25">
      <c r="A185" s="12" t="str">
        <f>IF(AND($C185&gt;=itrep!G$3,$C185&lt;=itrep!H$3,$J185=itrep!C$3),MAX($A$3:$A184)+1,"")</f>
        <v/>
      </c>
      <c r="B185" s="12" t="str">
        <f t="shared" si="8"/>
        <v/>
      </c>
      <c r="C185" s="13"/>
      <c r="D185" s="7"/>
      <c r="E185" s="7"/>
      <c r="F185" s="7"/>
      <c r="G185" s="7"/>
      <c r="H185" s="7"/>
      <c r="I185" s="7"/>
      <c r="J185" s="7"/>
      <c r="K185" s="7" t="str">
        <f t="shared" si="6"/>
        <v/>
      </c>
      <c r="L185" s="7" t="str">
        <f t="shared" si="7"/>
        <v/>
      </c>
      <c r="M185" s="7"/>
      <c r="N185" s="7"/>
      <c r="O185" s="7"/>
      <c r="P185" s="7"/>
      <c r="Q185" s="7"/>
    </row>
    <row r="186" spans="1:17" x14ac:dyDescent="0.25">
      <c r="A186" s="12" t="str">
        <f>IF(AND($C186&gt;=itrep!G$3,$C186&lt;=itrep!H$3,$J186=itrep!C$3),MAX($A$3:$A185)+1,"")</f>
        <v/>
      </c>
      <c r="B186" s="12" t="str">
        <f t="shared" si="8"/>
        <v/>
      </c>
      <c r="C186" s="13"/>
      <c r="D186" s="7"/>
      <c r="E186" s="7"/>
      <c r="F186" s="7"/>
      <c r="G186" s="7"/>
      <c r="H186" s="7"/>
      <c r="I186" s="7"/>
      <c r="J186" s="7"/>
      <c r="K186" s="7" t="str">
        <f t="shared" si="6"/>
        <v/>
      </c>
      <c r="L186" s="7" t="str">
        <f t="shared" si="7"/>
        <v/>
      </c>
      <c r="M186" s="7"/>
      <c r="N186" s="7"/>
      <c r="O186" s="7"/>
      <c r="P186" s="7"/>
      <c r="Q186" s="7"/>
    </row>
    <row r="187" spans="1:17" x14ac:dyDescent="0.25">
      <c r="A187" s="12" t="str">
        <f>IF(AND($C187&gt;=itrep!G$3,$C187&lt;=itrep!H$3,$J187=itrep!C$3),MAX($A$3:$A186)+1,"")</f>
        <v/>
      </c>
      <c r="B187" s="12" t="str">
        <f t="shared" si="8"/>
        <v/>
      </c>
      <c r="C187" s="13"/>
      <c r="D187" s="7"/>
      <c r="E187" s="7"/>
      <c r="F187" s="7"/>
      <c r="G187" s="7"/>
      <c r="H187" s="7"/>
      <c r="I187" s="7"/>
      <c r="J187" s="7"/>
      <c r="K187" s="7" t="str">
        <f t="shared" si="6"/>
        <v/>
      </c>
      <c r="L187" s="7" t="str">
        <f t="shared" si="7"/>
        <v/>
      </c>
      <c r="M187" s="7"/>
      <c r="N187" s="7"/>
      <c r="O187" s="7"/>
      <c r="P187" s="7"/>
      <c r="Q187" s="7"/>
    </row>
    <row r="188" spans="1:17" x14ac:dyDescent="0.25">
      <c r="A188" s="12" t="str">
        <f>IF(AND($C188&gt;=itrep!G$3,$C188&lt;=itrep!H$3,$J188=itrep!C$3),MAX($A$3:$A187)+1,"")</f>
        <v/>
      </c>
      <c r="B188" s="12" t="str">
        <f t="shared" si="8"/>
        <v/>
      </c>
      <c r="C188" s="13"/>
      <c r="D188" s="7"/>
      <c r="E188" s="7"/>
      <c r="F188" s="7"/>
      <c r="G188" s="7"/>
      <c r="H188" s="7"/>
      <c r="I188" s="7"/>
      <c r="J188" s="7"/>
      <c r="K188" s="7" t="str">
        <f t="shared" si="6"/>
        <v/>
      </c>
      <c r="L188" s="7" t="str">
        <f t="shared" si="7"/>
        <v/>
      </c>
      <c r="M188" s="7"/>
      <c r="N188" s="7"/>
      <c r="O188" s="7"/>
      <c r="P188" s="7"/>
      <c r="Q188" s="7"/>
    </row>
    <row r="189" spans="1:17" x14ac:dyDescent="0.25">
      <c r="A189" s="12" t="str">
        <f>IF(AND($C189&gt;=itrep!G$3,$C189&lt;=itrep!H$3,$J189=itrep!C$3),MAX($A$3:$A188)+1,"")</f>
        <v/>
      </c>
      <c r="B189" s="12" t="str">
        <f t="shared" si="8"/>
        <v/>
      </c>
      <c r="C189" s="13"/>
      <c r="D189" s="7"/>
      <c r="E189" s="7"/>
      <c r="F189" s="7"/>
      <c r="G189" s="7"/>
      <c r="H189" s="7"/>
      <c r="I189" s="7"/>
      <c r="J189" s="7"/>
      <c r="K189" s="7" t="str">
        <f t="shared" si="6"/>
        <v/>
      </c>
      <c r="L189" s="7" t="str">
        <f t="shared" si="7"/>
        <v/>
      </c>
      <c r="M189" s="7"/>
      <c r="N189" s="7"/>
      <c r="O189" s="7"/>
      <c r="P189" s="7"/>
      <c r="Q189" s="7"/>
    </row>
    <row r="190" spans="1:17" x14ac:dyDescent="0.25">
      <c r="A190" s="12" t="str">
        <f>IF(AND($C190&gt;=itrep!G$3,$C190&lt;=itrep!H$3,$J190=itrep!C$3),MAX($A$3:$A189)+1,"")</f>
        <v/>
      </c>
      <c r="B190" s="12" t="str">
        <f t="shared" si="8"/>
        <v/>
      </c>
      <c r="C190" s="13"/>
      <c r="D190" s="7"/>
      <c r="E190" s="7"/>
      <c r="F190" s="7"/>
      <c r="G190" s="7"/>
      <c r="H190" s="7"/>
      <c r="I190" s="7"/>
      <c r="J190" s="7"/>
      <c r="K190" s="7" t="str">
        <f t="shared" si="6"/>
        <v/>
      </c>
      <c r="L190" s="7" t="str">
        <f t="shared" si="7"/>
        <v/>
      </c>
      <c r="M190" s="7"/>
      <c r="N190" s="7"/>
      <c r="O190" s="7"/>
      <c r="P190" s="7"/>
      <c r="Q190" s="7"/>
    </row>
    <row r="191" spans="1:17" x14ac:dyDescent="0.25">
      <c r="A191" s="12" t="str">
        <f>IF(AND($C191&gt;=itrep!G$3,$C191&lt;=itrep!H$3,$J191=itrep!C$3),MAX($A$3:$A190)+1,"")</f>
        <v/>
      </c>
      <c r="B191" s="12" t="str">
        <f t="shared" si="8"/>
        <v/>
      </c>
      <c r="C191" s="13"/>
      <c r="D191" s="7"/>
      <c r="E191" s="7"/>
      <c r="F191" s="7"/>
      <c r="G191" s="7"/>
      <c r="H191" s="7"/>
      <c r="I191" s="7"/>
      <c r="J191" s="7"/>
      <c r="K191" s="7" t="str">
        <f t="shared" si="6"/>
        <v/>
      </c>
      <c r="L191" s="7" t="str">
        <f t="shared" si="7"/>
        <v/>
      </c>
      <c r="M191" s="7"/>
      <c r="N191" s="7"/>
      <c r="O191" s="7"/>
      <c r="P191" s="7"/>
      <c r="Q191" s="7"/>
    </row>
    <row r="192" spans="1:17" x14ac:dyDescent="0.25">
      <c r="A192" s="12" t="str">
        <f>IF(AND($C192&gt;=itrep!G$3,$C192&lt;=itrep!H$3,$J192=itrep!C$3),MAX($A$3:$A191)+1,"")</f>
        <v/>
      </c>
      <c r="B192" s="12" t="str">
        <f t="shared" si="8"/>
        <v/>
      </c>
      <c r="C192" s="13"/>
      <c r="D192" s="7"/>
      <c r="E192" s="7"/>
      <c r="F192" s="7"/>
      <c r="G192" s="7"/>
      <c r="H192" s="7"/>
      <c r="I192" s="7"/>
      <c r="J192" s="7"/>
      <c r="K192" s="7" t="str">
        <f t="shared" si="6"/>
        <v/>
      </c>
      <c r="L192" s="7" t="str">
        <f t="shared" si="7"/>
        <v/>
      </c>
      <c r="M192" s="7"/>
      <c r="N192" s="7"/>
      <c r="O192" s="7"/>
      <c r="P192" s="7"/>
      <c r="Q192" s="7"/>
    </row>
    <row r="193" spans="1:17" x14ac:dyDescent="0.25">
      <c r="A193" s="12" t="str">
        <f>IF(AND($C193&gt;=itrep!G$3,$C193&lt;=itrep!H$3,$J193=itrep!C$3),MAX($A$3:$A192)+1,"")</f>
        <v/>
      </c>
      <c r="B193" s="12" t="str">
        <f t="shared" si="8"/>
        <v/>
      </c>
      <c r="C193" s="13"/>
      <c r="D193" s="7"/>
      <c r="E193" s="7"/>
      <c r="F193" s="7"/>
      <c r="G193" s="7"/>
      <c r="H193" s="7"/>
      <c r="I193" s="7"/>
      <c r="J193" s="7"/>
      <c r="K193" s="7" t="str">
        <f t="shared" si="6"/>
        <v/>
      </c>
      <c r="L193" s="7" t="str">
        <f t="shared" si="7"/>
        <v/>
      </c>
      <c r="M193" s="7"/>
      <c r="N193" s="7"/>
      <c r="O193" s="7"/>
      <c r="P193" s="7"/>
      <c r="Q193" s="7"/>
    </row>
    <row r="194" spans="1:17" x14ac:dyDescent="0.25">
      <c r="A194" s="12" t="str">
        <f>IF(AND($C194&gt;=itrep!G$3,$C194&lt;=itrep!H$3,$J194=itrep!C$3),MAX($A$3:$A193)+1,"")</f>
        <v/>
      </c>
      <c r="B194" s="12" t="str">
        <f t="shared" si="8"/>
        <v/>
      </c>
      <c r="C194" s="13"/>
      <c r="D194" s="7"/>
      <c r="E194" s="7"/>
      <c r="F194" s="7"/>
      <c r="G194" s="7"/>
      <c r="H194" s="7"/>
      <c r="I194" s="7"/>
      <c r="J194" s="7"/>
      <c r="K194" s="7" t="str">
        <f t="shared" si="6"/>
        <v/>
      </c>
      <c r="L194" s="7" t="str">
        <f t="shared" si="7"/>
        <v/>
      </c>
      <c r="M194" s="7"/>
      <c r="N194" s="7"/>
      <c r="O194" s="7"/>
      <c r="P194" s="7"/>
      <c r="Q194" s="7"/>
    </row>
    <row r="195" spans="1:17" x14ac:dyDescent="0.25">
      <c r="A195" s="12" t="str">
        <f>IF(AND($C195&gt;=itrep!G$3,$C195&lt;=itrep!H$3,$J195=itrep!C$3),MAX($A$3:$A194)+1,"")</f>
        <v/>
      </c>
      <c r="B195" s="12" t="str">
        <f t="shared" si="8"/>
        <v/>
      </c>
      <c r="C195" s="13"/>
      <c r="D195" s="7"/>
      <c r="E195" s="7"/>
      <c r="F195" s="7"/>
      <c r="G195" s="7"/>
      <c r="H195" s="7"/>
      <c r="I195" s="7"/>
      <c r="J195" s="7"/>
      <c r="K195" s="7" t="str">
        <f t="shared" si="6"/>
        <v/>
      </c>
      <c r="L195" s="7" t="str">
        <f t="shared" si="7"/>
        <v/>
      </c>
      <c r="M195" s="7"/>
      <c r="N195" s="7"/>
      <c r="O195" s="7"/>
      <c r="P195" s="7"/>
      <c r="Q195" s="7"/>
    </row>
    <row r="196" spans="1:17" x14ac:dyDescent="0.25">
      <c r="A196" s="12" t="str">
        <f>IF(AND($C196&gt;=itrep!G$3,$C196&lt;=itrep!H$3,$J196=itrep!C$3),MAX($A$3:$A195)+1,"")</f>
        <v/>
      </c>
      <c r="B196" s="12" t="str">
        <f t="shared" si="8"/>
        <v/>
      </c>
      <c r="C196" s="13"/>
      <c r="D196" s="7"/>
      <c r="E196" s="7"/>
      <c r="F196" s="7"/>
      <c r="G196" s="7"/>
      <c r="H196" s="7"/>
      <c r="I196" s="7"/>
      <c r="J196" s="7"/>
      <c r="K196" s="7" t="str">
        <f t="shared" ref="K196:K259" si="9">IFERROR(INDEX(ITM,MATCH(J196,ITMCO,0)),"")</f>
        <v/>
      </c>
      <c r="L196" s="7" t="str">
        <f t="shared" ref="L196:L259" si="10">IFERROR(INDEX(UN,MATCH(J196,ITMCO,0)),"")</f>
        <v/>
      </c>
      <c r="M196" s="7"/>
      <c r="N196" s="7"/>
      <c r="O196" s="7"/>
      <c r="P196" s="7"/>
      <c r="Q196" s="7"/>
    </row>
    <row r="197" spans="1:17" x14ac:dyDescent="0.25">
      <c r="A197" s="12" t="str">
        <f>IF(AND($C197&gt;=itrep!G$3,$C197&lt;=itrep!H$3,$J197=itrep!C$3),MAX($A$3:$A196)+1,"")</f>
        <v/>
      </c>
      <c r="B197" s="12" t="str">
        <f t="shared" ref="B197:B260" si="11">IF(C197="","",TEXT(C197,"MMMM"))</f>
        <v/>
      </c>
      <c r="C197" s="13"/>
      <c r="D197" s="7"/>
      <c r="E197" s="7"/>
      <c r="F197" s="7"/>
      <c r="G197" s="7"/>
      <c r="H197" s="7"/>
      <c r="I197" s="7"/>
      <c r="J197" s="7"/>
      <c r="K197" s="7" t="str">
        <f t="shared" si="9"/>
        <v/>
      </c>
      <c r="L197" s="7" t="str">
        <f t="shared" si="10"/>
        <v/>
      </c>
      <c r="M197" s="7"/>
      <c r="N197" s="7"/>
      <c r="O197" s="7"/>
      <c r="P197" s="7"/>
      <c r="Q197" s="7"/>
    </row>
    <row r="198" spans="1:17" x14ac:dyDescent="0.25">
      <c r="A198" s="12" t="str">
        <f>IF(AND($C198&gt;=itrep!G$3,$C198&lt;=itrep!H$3,$J198=itrep!C$3),MAX($A$3:$A197)+1,"")</f>
        <v/>
      </c>
      <c r="B198" s="12" t="str">
        <f t="shared" si="11"/>
        <v/>
      </c>
      <c r="C198" s="13"/>
      <c r="D198" s="7"/>
      <c r="E198" s="7"/>
      <c r="F198" s="7"/>
      <c r="G198" s="7"/>
      <c r="H198" s="7"/>
      <c r="I198" s="7"/>
      <c r="J198" s="7"/>
      <c r="K198" s="7" t="str">
        <f t="shared" si="9"/>
        <v/>
      </c>
      <c r="L198" s="7" t="str">
        <f t="shared" si="10"/>
        <v/>
      </c>
      <c r="M198" s="7"/>
      <c r="N198" s="7"/>
      <c r="O198" s="7"/>
      <c r="P198" s="7"/>
      <c r="Q198" s="7"/>
    </row>
    <row r="199" spans="1:17" x14ac:dyDescent="0.25">
      <c r="A199" s="12" t="str">
        <f>IF(AND($C199&gt;=itrep!G$3,$C199&lt;=itrep!H$3,$J199=itrep!C$3),MAX($A$3:$A198)+1,"")</f>
        <v/>
      </c>
      <c r="B199" s="12" t="str">
        <f t="shared" si="11"/>
        <v/>
      </c>
      <c r="C199" s="13"/>
      <c r="D199" s="7"/>
      <c r="E199" s="7"/>
      <c r="F199" s="7"/>
      <c r="G199" s="7"/>
      <c r="H199" s="7"/>
      <c r="I199" s="7"/>
      <c r="J199" s="7"/>
      <c r="K199" s="7" t="str">
        <f t="shared" si="9"/>
        <v/>
      </c>
      <c r="L199" s="7" t="str">
        <f t="shared" si="10"/>
        <v/>
      </c>
      <c r="M199" s="7"/>
      <c r="N199" s="7"/>
      <c r="O199" s="7"/>
      <c r="P199" s="7"/>
      <c r="Q199" s="7"/>
    </row>
    <row r="200" spans="1:17" x14ac:dyDescent="0.25">
      <c r="A200" s="12" t="str">
        <f>IF(AND($C200&gt;=itrep!G$3,$C200&lt;=itrep!H$3,$J200=itrep!C$3),MAX($A$3:$A199)+1,"")</f>
        <v/>
      </c>
      <c r="B200" s="12" t="str">
        <f t="shared" si="11"/>
        <v/>
      </c>
      <c r="C200" s="13"/>
      <c r="D200" s="7"/>
      <c r="E200" s="7"/>
      <c r="F200" s="7"/>
      <c r="G200" s="7"/>
      <c r="H200" s="7"/>
      <c r="I200" s="7"/>
      <c r="J200" s="7"/>
      <c r="K200" s="7" t="str">
        <f t="shared" si="9"/>
        <v/>
      </c>
      <c r="L200" s="7" t="str">
        <f t="shared" si="10"/>
        <v/>
      </c>
      <c r="M200" s="7"/>
      <c r="N200" s="7"/>
      <c r="O200" s="7"/>
      <c r="P200" s="7"/>
      <c r="Q200" s="7"/>
    </row>
    <row r="201" spans="1:17" x14ac:dyDescent="0.25">
      <c r="A201" s="12" t="str">
        <f>IF(AND($C201&gt;=itrep!G$3,$C201&lt;=itrep!H$3,$J201=itrep!C$3),MAX($A$3:$A200)+1,"")</f>
        <v/>
      </c>
      <c r="B201" s="12" t="str">
        <f t="shared" si="11"/>
        <v/>
      </c>
      <c r="C201" s="13"/>
      <c r="D201" s="7"/>
      <c r="E201" s="7"/>
      <c r="F201" s="7"/>
      <c r="G201" s="7"/>
      <c r="H201" s="7"/>
      <c r="I201" s="7"/>
      <c r="J201" s="7"/>
      <c r="K201" s="7" t="str">
        <f t="shared" si="9"/>
        <v/>
      </c>
      <c r="L201" s="7" t="str">
        <f t="shared" si="10"/>
        <v/>
      </c>
      <c r="M201" s="7"/>
      <c r="N201" s="7"/>
      <c r="O201" s="7"/>
      <c r="P201" s="7"/>
      <c r="Q201" s="7"/>
    </row>
    <row r="202" spans="1:17" x14ac:dyDescent="0.25">
      <c r="A202" s="12" t="str">
        <f>IF(AND($C202&gt;=itrep!G$3,$C202&lt;=itrep!H$3,$J202=itrep!C$3),MAX($A$3:$A201)+1,"")</f>
        <v/>
      </c>
      <c r="B202" s="12" t="str">
        <f t="shared" si="11"/>
        <v/>
      </c>
      <c r="C202" s="13"/>
      <c r="D202" s="7"/>
      <c r="E202" s="7"/>
      <c r="F202" s="7"/>
      <c r="G202" s="7"/>
      <c r="H202" s="7"/>
      <c r="I202" s="7"/>
      <c r="J202" s="7"/>
      <c r="K202" s="7" t="str">
        <f t="shared" si="9"/>
        <v/>
      </c>
      <c r="L202" s="7" t="str">
        <f t="shared" si="10"/>
        <v/>
      </c>
      <c r="M202" s="7"/>
      <c r="N202" s="7"/>
      <c r="O202" s="7"/>
      <c r="P202" s="7"/>
      <c r="Q202" s="7"/>
    </row>
    <row r="203" spans="1:17" x14ac:dyDescent="0.25">
      <c r="A203" s="12" t="str">
        <f>IF(AND($C203&gt;=itrep!G$3,$C203&lt;=itrep!H$3,$J203=itrep!C$3),MAX($A$3:$A202)+1,"")</f>
        <v/>
      </c>
      <c r="B203" s="12" t="str">
        <f t="shared" si="11"/>
        <v/>
      </c>
      <c r="C203" s="13"/>
      <c r="D203" s="7"/>
      <c r="E203" s="7"/>
      <c r="F203" s="7"/>
      <c r="G203" s="7"/>
      <c r="H203" s="7"/>
      <c r="I203" s="7"/>
      <c r="J203" s="7"/>
      <c r="K203" s="7" t="str">
        <f t="shared" si="9"/>
        <v/>
      </c>
      <c r="L203" s="7" t="str">
        <f t="shared" si="10"/>
        <v/>
      </c>
      <c r="M203" s="7"/>
      <c r="N203" s="7"/>
      <c r="O203" s="7"/>
      <c r="P203" s="7"/>
      <c r="Q203" s="7"/>
    </row>
    <row r="204" spans="1:17" x14ac:dyDescent="0.25">
      <c r="A204" s="12" t="str">
        <f>IF(AND($C204&gt;=itrep!G$3,$C204&lt;=itrep!H$3,$J204=itrep!C$3),MAX($A$3:$A203)+1,"")</f>
        <v/>
      </c>
      <c r="B204" s="12" t="str">
        <f t="shared" si="11"/>
        <v/>
      </c>
      <c r="C204" s="13"/>
      <c r="D204" s="7"/>
      <c r="E204" s="7"/>
      <c r="F204" s="7"/>
      <c r="G204" s="7"/>
      <c r="H204" s="7"/>
      <c r="I204" s="7"/>
      <c r="J204" s="7"/>
      <c r="K204" s="7" t="str">
        <f t="shared" si="9"/>
        <v/>
      </c>
      <c r="L204" s="7" t="str">
        <f t="shared" si="10"/>
        <v/>
      </c>
      <c r="M204" s="7"/>
      <c r="N204" s="7"/>
      <c r="O204" s="7"/>
      <c r="P204" s="7"/>
      <c r="Q204" s="7"/>
    </row>
    <row r="205" spans="1:17" x14ac:dyDescent="0.25">
      <c r="A205" s="12" t="str">
        <f>IF(AND($C205&gt;=itrep!G$3,$C205&lt;=itrep!H$3,$J205=itrep!C$3),MAX($A$3:$A204)+1,"")</f>
        <v/>
      </c>
      <c r="B205" s="12" t="str">
        <f t="shared" si="11"/>
        <v/>
      </c>
      <c r="C205" s="13"/>
      <c r="D205" s="7"/>
      <c r="E205" s="7"/>
      <c r="F205" s="7"/>
      <c r="G205" s="7"/>
      <c r="H205" s="7"/>
      <c r="I205" s="7"/>
      <c r="J205" s="7"/>
      <c r="K205" s="7" t="str">
        <f t="shared" si="9"/>
        <v/>
      </c>
      <c r="L205" s="7" t="str">
        <f t="shared" si="10"/>
        <v/>
      </c>
      <c r="M205" s="7"/>
      <c r="N205" s="7"/>
      <c r="O205" s="7"/>
      <c r="P205" s="7"/>
      <c r="Q205" s="7"/>
    </row>
    <row r="206" spans="1:17" x14ac:dyDescent="0.25">
      <c r="A206" s="12" t="str">
        <f>IF(AND($C206&gt;=itrep!G$3,$C206&lt;=itrep!H$3,$J206=itrep!C$3),MAX($A$3:$A205)+1,"")</f>
        <v/>
      </c>
      <c r="B206" s="12" t="str">
        <f t="shared" si="11"/>
        <v/>
      </c>
      <c r="C206" s="13"/>
      <c r="D206" s="7"/>
      <c r="E206" s="7"/>
      <c r="F206" s="7"/>
      <c r="G206" s="7"/>
      <c r="H206" s="7"/>
      <c r="I206" s="7"/>
      <c r="J206" s="7"/>
      <c r="K206" s="7" t="str">
        <f t="shared" si="9"/>
        <v/>
      </c>
      <c r="L206" s="7" t="str">
        <f t="shared" si="10"/>
        <v/>
      </c>
      <c r="M206" s="7"/>
      <c r="N206" s="7"/>
      <c r="O206" s="7"/>
      <c r="P206" s="7"/>
      <c r="Q206" s="7"/>
    </row>
    <row r="207" spans="1:17" x14ac:dyDescent="0.25">
      <c r="A207" s="12" t="str">
        <f>IF(AND($C207&gt;=itrep!G$3,$C207&lt;=itrep!H$3,$J207=itrep!C$3),MAX($A$3:$A206)+1,"")</f>
        <v/>
      </c>
      <c r="B207" s="12" t="str">
        <f t="shared" si="11"/>
        <v/>
      </c>
      <c r="C207" s="13"/>
      <c r="D207" s="7"/>
      <c r="E207" s="7"/>
      <c r="F207" s="7"/>
      <c r="G207" s="7"/>
      <c r="H207" s="7"/>
      <c r="I207" s="7"/>
      <c r="J207" s="7"/>
      <c r="K207" s="7" t="str">
        <f t="shared" si="9"/>
        <v/>
      </c>
      <c r="L207" s="7" t="str">
        <f t="shared" si="10"/>
        <v/>
      </c>
      <c r="M207" s="7"/>
      <c r="N207" s="7"/>
      <c r="O207" s="7"/>
      <c r="P207" s="7"/>
      <c r="Q207" s="7"/>
    </row>
    <row r="208" spans="1:17" x14ac:dyDescent="0.25">
      <c r="A208" s="12" t="str">
        <f>IF(AND($C208&gt;=itrep!G$3,$C208&lt;=itrep!H$3,$J208=itrep!C$3),MAX($A$3:$A207)+1,"")</f>
        <v/>
      </c>
      <c r="B208" s="12" t="str">
        <f t="shared" si="11"/>
        <v/>
      </c>
      <c r="C208" s="13"/>
      <c r="D208" s="7"/>
      <c r="E208" s="7"/>
      <c r="F208" s="7"/>
      <c r="G208" s="7"/>
      <c r="H208" s="7"/>
      <c r="I208" s="7"/>
      <c r="J208" s="7"/>
      <c r="K208" s="7" t="str">
        <f t="shared" si="9"/>
        <v/>
      </c>
      <c r="L208" s="7" t="str">
        <f t="shared" si="10"/>
        <v/>
      </c>
      <c r="M208" s="7"/>
      <c r="N208" s="7"/>
      <c r="O208" s="7"/>
      <c r="P208" s="7"/>
      <c r="Q208" s="7"/>
    </row>
    <row r="209" spans="1:17" x14ac:dyDescent="0.25">
      <c r="A209" s="12" t="str">
        <f>IF(AND($C209&gt;=itrep!G$3,$C209&lt;=itrep!H$3,$J209=itrep!C$3),MAX($A$3:$A208)+1,"")</f>
        <v/>
      </c>
      <c r="B209" s="12" t="str">
        <f t="shared" si="11"/>
        <v/>
      </c>
      <c r="C209" s="13"/>
      <c r="D209" s="7"/>
      <c r="E209" s="7"/>
      <c r="F209" s="7"/>
      <c r="G209" s="7"/>
      <c r="H209" s="7"/>
      <c r="I209" s="7"/>
      <c r="J209" s="7"/>
      <c r="K209" s="7" t="str">
        <f t="shared" si="9"/>
        <v/>
      </c>
      <c r="L209" s="7" t="str">
        <f t="shared" si="10"/>
        <v/>
      </c>
      <c r="M209" s="7"/>
      <c r="N209" s="7"/>
      <c r="O209" s="7"/>
      <c r="P209" s="7"/>
      <c r="Q209" s="7"/>
    </row>
    <row r="210" spans="1:17" x14ac:dyDescent="0.25">
      <c r="A210" s="12" t="str">
        <f>IF(AND($C210&gt;=itrep!G$3,$C210&lt;=itrep!H$3,$J210=itrep!C$3),MAX($A$3:$A209)+1,"")</f>
        <v/>
      </c>
      <c r="B210" s="12" t="str">
        <f t="shared" si="11"/>
        <v/>
      </c>
      <c r="C210" s="13"/>
      <c r="D210" s="7"/>
      <c r="E210" s="7"/>
      <c r="F210" s="7"/>
      <c r="G210" s="7"/>
      <c r="H210" s="7"/>
      <c r="I210" s="7"/>
      <c r="J210" s="7"/>
      <c r="K210" s="7" t="str">
        <f t="shared" si="9"/>
        <v/>
      </c>
      <c r="L210" s="7" t="str">
        <f t="shared" si="10"/>
        <v/>
      </c>
      <c r="M210" s="7"/>
      <c r="N210" s="7"/>
      <c r="O210" s="7"/>
      <c r="P210" s="7"/>
      <c r="Q210" s="7"/>
    </row>
    <row r="211" spans="1:17" x14ac:dyDescent="0.25">
      <c r="A211" s="12" t="str">
        <f>IF(AND($C211&gt;=itrep!G$3,$C211&lt;=itrep!H$3,$J211=itrep!C$3),MAX($A$3:$A210)+1,"")</f>
        <v/>
      </c>
      <c r="B211" s="12" t="str">
        <f t="shared" si="11"/>
        <v/>
      </c>
      <c r="C211" s="13"/>
      <c r="D211" s="7"/>
      <c r="E211" s="7"/>
      <c r="F211" s="7"/>
      <c r="G211" s="7"/>
      <c r="H211" s="7"/>
      <c r="I211" s="7"/>
      <c r="J211" s="7"/>
      <c r="K211" s="7" t="str">
        <f t="shared" si="9"/>
        <v/>
      </c>
      <c r="L211" s="7" t="str">
        <f t="shared" si="10"/>
        <v/>
      </c>
      <c r="M211" s="7"/>
      <c r="N211" s="7"/>
      <c r="O211" s="7"/>
      <c r="P211" s="7"/>
      <c r="Q211" s="7"/>
    </row>
    <row r="212" spans="1:17" x14ac:dyDescent="0.25">
      <c r="A212" s="12" t="str">
        <f>IF(AND($C212&gt;=itrep!G$3,$C212&lt;=itrep!H$3,$J212=itrep!C$3),MAX($A$3:$A211)+1,"")</f>
        <v/>
      </c>
      <c r="B212" s="12" t="str">
        <f t="shared" si="11"/>
        <v/>
      </c>
      <c r="C212" s="13"/>
      <c r="D212" s="7"/>
      <c r="E212" s="7"/>
      <c r="F212" s="7"/>
      <c r="G212" s="7"/>
      <c r="H212" s="7"/>
      <c r="I212" s="7"/>
      <c r="J212" s="7"/>
      <c r="K212" s="7" t="str">
        <f t="shared" si="9"/>
        <v/>
      </c>
      <c r="L212" s="7" t="str">
        <f t="shared" si="10"/>
        <v/>
      </c>
      <c r="M212" s="7"/>
      <c r="N212" s="7"/>
      <c r="O212" s="7"/>
      <c r="P212" s="7"/>
      <c r="Q212" s="7"/>
    </row>
    <row r="213" spans="1:17" x14ac:dyDescent="0.25">
      <c r="A213" s="12" t="str">
        <f>IF(AND($C213&gt;=itrep!G$3,$C213&lt;=itrep!H$3,$J213=itrep!C$3),MAX($A$3:$A212)+1,"")</f>
        <v/>
      </c>
      <c r="B213" s="12" t="str">
        <f t="shared" si="11"/>
        <v/>
      </c>
      <c r="C213" s="13"/>
      <c r="D213" s="7"/>
      <c r="E213" s="7"/>
      <c r="F213" s="7"/>
      <c r="G213" s="7"/>
      <c r="H213" s="7"/>
      <c r="I213" s="7"/>
      <c r="J213" s="7"/>
      <c r="K213" s="7" t="str">
        <f t="shared" si="9"/>
        <v/>
      </c>
      <c r="L213" s="7" t="str">
        <f t="shared" si="10"/>
        <v/>
      </c>
      <c r="M213" s="7"/>
      <c r="N213" s="7"/>
      <c r="O213" s="7"/>
      <c r="P213" s="7"/>
      <c r="Q213" s="7"/>
    </row>
    <row r="214" spans="1:17" x14ac:dyDescent="0.25">
      <c r="A214" s="12" t="str">
        <f>IF(AND($C214&gt;=itrep!G$3,$C214&lt;=itrep!H$3,$J214=itrep!C$3),MAX($A$3:$A213)+1,"")</f>
        <v/>
      </c>
      <c r="B214" s="12" t="str">
        <f t="shared" si="11"/>
        <v/>
      </c>
      <c r="C214" s="13"/>
      <c r="D214" s="7"/>
      <c r="E214" s="7"/>
      <c r="F214" s="7"/>
      <c r="G214" s="7"/>
      <c r="H214" s="7"/>
      <c r="I214" s="7"/>
      <c r="J214" s="7"/>
      <c r="K214" s="7" t="str">
        <f t="shared" si="9"/>
        <v/>
      </c>
      <c r="L214" s="7" t="str">
        <f t="shared" si="10"/>
        <v/>
      </c>
      <c r="M214" s="7"/>
      <c r="N214" s="7"/>
      <c r="O214" s="7"/>
      <c r="P214" s="7"/>
      <c r="Q214" s="7"/>
    </row>
    <row r="215" spans="1:17" x14ac:dyDescent="0.25">
      <c r="A215" s="12" t="str">
        <f>IF(AND($C215&gt;=itrep!G$3,$C215&lt;=itrep!H$3,$J215=itrep!C$3),MAX($A$3:$A214)+1,"")</f>
        <v/>
      </c>
      <c r="B215" s="12" t="str">
        <f t="shared" si="11"/>
        <v/>
      </c>
      <c r="C215" s="13"/>
      <c r="D215" s="7"/>
      <c r="E215" s="7"/>
      <c r="F215" s="7"/>
      <c r="G215" s="7"/>
      <c r="H215" s="7"/>
      <c r="I215" s="7"/>
      <c r="J215" s="7"/>
      <c r="K215" s="7" t="str">
        <f t="shared" si="9"/>
        <v/>
      </c>
      <c r="L215" s="7" t="str">
        <f t="shared" si="10"/>
        <v/>
      </c>
      <c r="M215" s="7"/>
      <c r="N215" s="7"/>
      <c r="O215" s="7"/>
      <c r="P215" s="7"/>
      <c r="Q215" s="7"/>
    </row>
    <row r="216" spans="1:17" x14ac:dyDescent="0.25">
      <c r="A216" s="12" t="str">
        <f>IF(AND($C216&gt;=itrep!G$3,$C216&lt;=itrep!H$3,$J216=itrep!C$3),MAX($A$3:$A215)+1,"")</f>
        <v/>
      </c>
      <c r="B216" s="12" t="str">
        <f t="shared" si="11"/>
        <v/>
      </c>
      <c r="C216" s="13"/>
      <c r="D216" s="7"/>
      <c r="E216" s="7"/>
      <c r="F216" s="7"/>
      <c r="G216" s="7"/>
      <c r="H216" s="7"/>
      <c r="I216" s="7"/>
      <c r="J216" s="7"/>
      <c r="K216" s="7" t="str">
        <f t="shared" si="9"/>
        <v/>
      </c>
      <c r="L216" s="7" t="str">
        <f t="shared" si="10"/>
        <v/>
      </c>
      <c r="M216" s="7"/>
      <c r="N216" s="7"/>
      <c r="O216" s="7"/>
      <c r="P216" s="7"/>
      <c r="Q216" s="7"/>
    </row>
    <row r="217" spans="1:17" x14ac:dyDescent="0.25">
      <c r="A217" s="12" t="str">
        <f>IF(AND($C217&gt;=itrep!G$3,$C217&lt;=itrep!H$3,$J217=itrep!C$3),MAX($A$3:$A216)+1,"")</f>
        <v/>
      </c>
      <c r="B217" s="12" t="str">
        <f t="shared" si="11"/>
        <v/>
      </c>
      <c r="C217" s="13"/>
      <c r="D217" s="7"/>
      <c r="E217" s="7"/>
      <c r="F217" s="7"/>
      <c r="G217" s="7"/>
      <c r="H217" s="7"/>
      <c r="I217" s="7"/>
      <c r="J217" s="7"/>
      <c r="K217" s="7" t="str">
        <f t="shared" si="9"/>
        <v/>
      </c>
      <c r="L217" s="7" t="str">
        <f t="shared" si="10"/>
        <v/>
      </c>
      <c r="M217" s="7"/>
      <c r="N217" s="7"/>
      <c r="O217" s="7"/>
      <c r="P217" s="7"/>
      <c r="Q217" s="7"/>
    </row>
    <row r="218" spans="1:17" x14ac:dyDescent="0.25">
      <c r="A218" s="12" t="str">
        <f>IF(AND($C218&gt;=itrep!G$3,$C218&lt;=itrep!H$3,$J218=itrep!C$3),MAX($A$3:$A217)+1,"")</f>
        <v/>
      </c>
      <c r="B218" s="12" t="str">
        <f t="shared" si="11"/>
        <v/>
      </c>
      <c r="C218" s="13"/>
      <c r="D218" s="7"/>
      <c r="E218" s="7"/>
      <c r="F218" s="7"/>
      <c r="G218" s="7"/>
      <c r="H218" s="7"/>
      <c r="I218" s="7"/>
      <c r="J218" s="7"/>
      <c r="K218" s="7" t="str">
        <f t="shared" si="9"/>
        <v/>
      </c>
      <c r="L218" s="7" t="str">
        <f t="shared" si="10"/>
        <v/>
      </c>
      <c r="M218" s="7"/>
      <c r="N218" s="7"/>
      <c r="O218" s="7"/>
      <c r="P218" s="7"/>
      <c r="Q218" s="7"/>
    </row>
    <row r="219" spans="1:17" x14ac:dyDescent="0.25">
      <c r="A219" s="12" t="str">
        <f>IF(AND($C219&gt;=itrep!G$3,$C219&lt;=itrep!H$3,$J219=itrep!C$3),MAX($A$3:$A218)+1,"")</f>
        <v/>
      </c>
      <c r="B219" s="12" t="str">
        <f t="shared" si="11"/>
        <v/>
      </c>
      <c r="C219" s="13"/>
      <c r="D219" s="7"/>
      <c r="E219" s="7"/>
      <c r="F219" s="7"/>
      <c r="G219" s="7"/>
      <c r="H219" s="7"/>
      <c r="I219" s="7"/>
      <c r="J219" s="7"/>
      <c r="K219" s="7" t="str">
        <f t="shared" si="9"/>
        <v/>
      </c>
      <c r="L219" s="7" t="str">
        <f t="shared" si="10"/>
        <v/>
      </c>
      <c r="M219" s="7"/>
      <c r="N219" s="7"/>
      <c r="O219" s="7"/>
      <c r="P219" s="7"/>
      <c r="Q219" s="7"/>
    </row>
    <row r="220" spans="1:17" x14ac:dyDescent="0.25">
      <c r="A220" s="12" t="str">
        <f>IF(AND($C220&gt;=itrep!G$3,$C220&lt;=itrep!H$3,$J220=itrep!C$3),MAX($A$3:$A219)+1,"")</f>
        <v/>
      </c>
      <c r="B220" s="12" t="str">
        <f t="shared" si="11"/>
        <v/>
      </c>
      <c r="C220" s="13"/>
      <c r="D220" s="7"/>
      <c r="E220" s="7"/>
      <c r="F220" s="7"/>
      <c r="G220" s="7"/>
      <c r="H220" s="7"/>
      <c r="I220" s="7"/>
      <c r="J220" s="7"/>
      <c r="K220" s="7" t="str">
        <f t="shared" si="9"/>
        <v/>
      </c>
      <c r="L220" s="7" t="str">
        <f t="shared" si="10"/>
        <v/>
      </c>
      <c r="M220" s="7"/>
      <c r="N220" s="7"/>
      <c r="O220" s="7"/>
      <c r="P220" s="7"/>
      <c r="Q220" s="7"/>
    </row>
    <row r="221" spans="1:17" x14ac:dyDescent="0.25">
      <c r="A221" s="12" t="str">
        <f>IF(AND($C221&gt;=itrep!G$3,$C221&lt;=itrep!H$3,$J221=itrep!C$3),MAX($A$3:$A220)+1,"")</f>
        <v/>
      </c>
      <c r="B221" s="12" t="str">
        <f t="shared" si="11"/>
        <v/>
      </c>
      <c r="C221" s="13"/>
      <c r="D221" s="7"/>
      <c r="E221" s="7"/>
      <c r="F221" s="7"/>
      <c r="G221" s="7"/>
      <c r="H221" s="7"/>
      <c r="I221" s="7"/>
      <c r="J221" s="7"/>
      <c r="K221" s="7" t="str">
        <f t="shared" si="9"/>
        <v/>
      </c>
      <c r="L221" s="7" t="str">
        <f t="shared" si="10"/>
        <v/>
      </c>
      <c r="M221" s="7"/>
      <c r="N221" s="7"/>
      <c r="O221" s="7"/>
      <c r="P221" s="7"/>
      <c r="Q221" s="7"/>
    </row>
    <row r="222" spans="1:17" x14ac:dyDescent="0.25">
      <c r="A222" s="12" t="str">
        <f>IF(AND($C222&gt;=itrep!G$3,$C222&lt;=itrep!H$3,$J222=itrep!C$3),MAX($A$3:$A221)+1,"")</f>
        <v/>
      </c>
      <c r="B222" s="12" t="str">
        <f t="shared" si="11"/>
        <v/>
      </c>
      <c r="C222" s="13"/>
      <c r="D222" s="7"/>
      <c r="E222" s="7"/>
      <c r="F222" s="7"/>
      <c r="G222" s="7"/>
      <c r="H222" s="7"/>
      <c r="I222" s="7"/>
      <c r="J222" s="7"/>
      <c r="K222" s="7" t="str">
        <f t="shared" si="9"/>
        <v/>
      </c>
      <c r="L222" s="7" t="str">
        <f t="shared" si="10"/>
        <v/>
      </c>
      <c r="M222" s="7"/>
      <c r="N222" s="7"/>
      <c r="O222" s="7"/>
      <c r="P222" s="7"/>
      <c r="Q222" s="7"/>
    </row>
    <row r="223" spans="1:17" x14ac:dyDescent="0.25">
      <c r="A223" s="12" t="str">
        <f>IF(AND($C223&gt;=itrep!G$3,$C223&lt;=itrep!H$3,$J223=itrep!C$3),MAX($A$3:$A222)+1,"")</f>
        <v/>
      </c>
      <c r="B223" s="12" t="str">
        <f t="shared" si="11"/>
        <v/>
      </c>
      <c r="C223" s="13"/>
      <c r="D223" s="7"/>
      <c r="E223" s="7"/>
      <c r="F223" s="7"/>
      <c r="G223" s="7"/>
      <c r="H223" s="7"/>
      <c r="I223" s="7"/>
      <c r="J223" s="7"/>
      <c r="K223" s="7" t="str">
        <f t="shared" si="9"/>
        <v/>
      </c>
      <c r="L223" s="7" t="str">
        <f t="shared" si="10"/>
        <v/>
      </c>
      <c r="M223" s="7"/>
      <c r="N223" s="7"/>
      <c r="O223" s="7"/>
      <c r="P223" s="7"/>
      <c r="Q223" s="7"/>
    </row>
    <row r="224" spans="1:17" x14ac:dyDescent="0.25">
      <c r="A224" s="12" t="str">
        <f>IF(AND($C224&gt;=itrep!G$3,$C224&lt;=itrep!H$3,$J224=itrep!C$3),MAX($A$3:$A223)+1,"")</f>
        <v/>
      </c>
      <c r="B224" s="12" t="str">
        <f t="shared" si="11"/>
        <v/>
      </c>
      <c r="C224" s="13"/>
      <c r="D224" s="7"/>
      <c r="E224" s="7"/>
      <c r="F224" s="7"/>
      <c r="G224" s="7"/>
      <c r="H224" s="7"/>
      <c r="I224" s="7"/>
      <c r="J224" s="7"/>
      <c r="K224" s="7" t="str">
        <f t="shared" si="9"/>
        <v/>
      </c>
      <c r="L224" s="7" t="str">
        <f t="shared" si="10"/>
        <v/>
      </c>
      <c r="M224" s="7"/>
      <c r="N224" s="7"/>
      <c r="O224" s="7"/>
      <c r="P224" s="7"/>
      <c r="Q224" s="7"/>
    </row>
    <row r="225" spans="1:17" x14ac:dyDescent="0.25">
      <c r="A225" s="12" t="str">
        <f>IF(AND($C225&gt;=itrep!G$3,$C225&lt;=itrep!H$3,$J225=itrep!C$3),MAX($A$3:$A224)+1,"")</f>
        <v/>
      </c>
      <c r="B225" s="12" t="str">
        <f t="shared" si="11"/>
        <v/>
      </c>
      <c r="C225" s="13"/>
      <c r="D225" s="7"/>
      <c r="E225" s="7"/>
      <c r="F225" s="7"/>
      <c r="G225" s="7"/>
      <c r="H225" s="7"/>
      <c r="I225" s="7"/>
      <c r="J225" s="7"/>
      <c r="K225" s="7" t="str">
        <f t="shared" si="9"/>
        <v/>
      </c>
      <c r="L225" s="7" t="str">
        <f t="shared" si="10"/>
        <v/>
      </c>
      <c r="M225" s="7"/>
      <c r="N225" s="7"/>
      <c r="O225" s="7"/>
      <c r="P225" s="7"/>
      <c r="Q225" s="7"/>
    </row>
    <row r="226" spans="1:17" x14ac:dyDescent="0.25">
      <c r="A226" s="12" t="str">
        <f>IF(AND($C226&gt;=itrep!G$3,$C226&lt;=itrep!H$3,$J226=itrep!C$3),MAX($A$3:$A225)+1,"")</f>
        <v/>
      </c>
      <c r="B226" s="12" t="str">
        <f t="shared" si="11"/>
        <v/>
      </c>
      <c r="C226" s="13"/>
      <c r="D226" s="7"/>
      <c r="E226" s="7"/>
      <c r="F226" s="7"/>
      <c r="G226" s="7"/>
      <c r="H226" s="7"/>
      <c r="I226" s="7"/>
      <c r="J226" s="7"/>
      <c r="K226" s="7" t="str">
        <f t="shared" si="9"/>
        <v/>
      </c>
      <c r="L226" s="7" t="str">
        <f t="shared" si="10"/>
        <v/>
      </c>
      <c r="M226" s="7"/>
      <c r="N226" s="7"/>
      <c r="O226" s="7"/>
      <c r="P226" s="7"/>
      <c r="Q226" s="7"/>
    </row>
    <row r="227" spans="1:17" x14ac:dyDescent="0.25">
      <c r="A227" s="12" t="str">
        <f>IF(AND($C227&gt;=itrep!G$3,$C227&lt;=itrep!H$3,$J227=itrep!C$3),MAX($A$3:$A226)+1,"")</f>
        <v/>
      </c>
      <c r="B227" s="12" t="str">
        <f t="shared" si="11"/>
        <v/>
      </c>
      <c r="C227" s="13"/>
      <c r="D227" s="7"/>
      <c r="E227" s="7"/>
      <c r="F227" s="7"/>
      <c r="G227" s="7"/>
      <c r="H227" s="7"/>
      <c r="I227" s="7"/>
      <c r="J227" s="7"/>
      <c r="K227" s="7" t="str">
        <f t="shared" si="9"/>
        <v/>
      </c>
      <c r="L227" s="7" t="str">
        <f t="shared" si="10"/>
        <v/>
      </c>
      <c r="M227" s="7"/>
      <c r="N227" s="7"/>
      <c r="O227" s="7"/>
      <c r="P227" s="7"/>
      <c r="Q227" s="7"/>
    </row>
    <row r="228" spans="1:17" x14ac:dyDescent="0.25">
      <c r="A228" s="12" t="str">
        <f>IF(AND($C228&gt;=itrep!G$3,$C228&lt;=itrep!H$3,$J228=itrep!C$3),MAX($A$3:$A227)+1,"")</f>
        <v/>
      </c>
      <c r="B228" s="12" t="str">
        <f t="shared" si="11"/>
        <v/>
      </c>
      <c r="C228" s="13"/>
      <c r="D228" s="7"/>
      <c r="E228" s="7"/>
      <c r="F228" s="7"/>
      <c r="G228" s="7"/>
      <c r="H228" s="7"/>
      <c r="I228" s="7"/>
      <c r="J228" s="7"/>
      <c r="K228" s="7" t="str">
        <f t="shared" si="9"/>
        <v/>
      </c>
      <c r="L228" s="7" t="str">
        <f t="shared" si="10"/>
        <v/>
      </c>
      <c r="M228" s="7"/>
      <c r="N228" s="7"/>
      <c r="O228" s="7"/>
      <c r="P228" s="7"/>
      <c r="Q228" s="7"/>
    </row>
    <row r="229" spans="1:17" x14ac:dyDescent="0.25">
      <c r="A229" s="12" t="str">
        <f>IF(AND($C229&gt;=itrep!G$3,$C229&lt;=itrep!H$3,$J229=itrep!C$3),MAX($A$3:$A228)+1,"")</f>
        <v/>
      </c>
      <c r="B229" s="12" t="str">
        <f t="shared" si="11"/>
        <v/>
      </c>
      <c r="C229" s="13"/>
      <c r="D229" s="7"/>
      <c r="E229" s="7"/>
      <c r="F229" s="7"/>
      <c r="G229" s="7"/>
      <c r="H229" s="7"/>
      <c r="I229" s="7"/>
      <c r="J229" s="7"/>
      <c r="K229" s="7" t="str">
        <f t="shared" si="9"/>
        <v/>
      </c>
      <c r="L229" s="7" t="str">
        <f t="shared" si="10"/>
        <v/>
      </c>
      <c r="M229" s="7"/>
      <c r="N229" s="7"/>
      <c r="O229" s="7"/>
      <c r="P229" s="7"/>
      <c r="Q229" s="7"/>
    </row>
    <row r="230" spans="1:17" x14ac:dyDescent="0.25">
      <c r="A230" s="12" t="str">
        <f>IF(AND($C230&gt;=itrep!G$3,$C230&lt;=itrep!H$3,$J230=itrep!C$3),MAX($A$3:$A229)+1,"")</f>
        <v/>
      </c>
      <c r="B230" s="12" t="str">
        <f t="shared" si="11"/>
        <v/>
      </c>
      <c r="C230" s="13"/>
      <c r="D230" s="7"/>
      <c r="E230" s="7"/>
      <c r="F230" s="7"/>
      <c r="G230" s="7"/>
      <c r="H230" s="7"/>
      <c r="I230" s="7"/>
      <c r="J230" s="7"/>
      <c r="K230" s="7" t="str">
        <f t="shared" si="9"/>
        <v/>
      </c>
      <c r="L230" s="7" t="str">
        <f t="shared" si="10"/>
        <v/>
      </c>
      <c r="M230" s="7"/>
      <c r="N230" s="7"/>
      <c r="O230" s="7"/>
      <c r="P230" s="7"/>
      <c r="Q230" s="7"/>
    </row>
    <row r="231" spans="1:17" x14ac:dyDescent="0.25">
      <c r="A231" s="12" t="str">
        <f>IF(AND($C231&gt;=itrep!G$3,$C231&lt;=itrep!H$3,$J231=itrep!C$3),MAX($A$3:$A230)+1,"")</f>
        <v/>
      </c>
      <c r="B231" s="12" t="str">
        <f t="shared" si="11"/>
        <v/>
      </c>
      <c r="C231" s="13"/>
      <c r="D231" s="7"/>
      <c r="E231" s="7"/>
      <c r="F231" s="7"/>
      <c r="G231" s="7"/>
      <c r="H231" s="7"/>
      <c r="I231" s="7"/>
      <c r="J231" s="7"/>
      <c r="K231" s="7" t="str">
        <f t="shared" si="9"/>
        <v/>
      </c>
      <c r="L231" s="7" t="str">
        <f t="shared" si="10"/>
        <v/>
      </c>
      <c r="M231" s="7"/>
      <c r="N231" s="7"/>
      <c r="O231" s="7"/>
      <c r="P231" s="7"/>
      <c r="Q231" s="7"/>
    </row>
    <row r="232" spans="1:17" x14ac:dyDescent="0.25">
      <c r="A232" s="12" t="str">
        <f>IF(AND($C232&gt;=itrep!G$3,$C232&lt;=itrep!H$3,$J232=itrep!C$3),MAX($A$3:$A231)+1,"")</f>
        <v/>
      </c>
      <c r="B232" s="12" t="str">
        <f t="shared" si="11"/>
        <v/>
      </c>
      <c r="C232" s="13"/>
      <c r="D232" s="7"/>
      <c r="E232" s="7"/>
      <c r="F232" s="7"/>
      <c r="G232" s="7"/>
      <c r="H232" s="7"/>
      <c r="I232" s="7"/>
      <c r="J232" s="7"/>
      <c r="K232" s="7" t="str">
        <f t="shared" si="9"/>
        <v/>
      </c>
      <c r="L232" s="7" t="str">
        <f t="shared" si="10"/>
        <v/>
      </c>
      <c r="M232" s="7"/>
      <c r="N232" s="7"/>
      <c r="O232" s="7"/>
      <c r="P232" s="7"/>
      <c r="Q232" s="7"/>
    </row>
    <row r="233" spans="1:17" x14ac:dyDescent="0.25">
      <c r="A233" s="12" t="str">
        <f>IF(AND($C233&gt;=itrep!G$3,$C233&lt;=itrep!H$3,$J233=itrep!C$3),MAX($A$3:$A232)+1,"")</f>
        <v/>
      </c>
      <c r="B233" s="12" t="str">
        <f t="shared" si="11"/>
        <v/>
      </c>
      <c r="C233" s="13"/>
      <c r="D233" s="7"/>
      <c r="E233" s="7"/>
      <c r="F233" s="7"/>
      <c r="G233" s="7"/>
      <c r="H233" s="7"/>
      <c r="I233" s="7"/>
      <c r="J233" s="7"/>
      <c r="K233" s="7" t="str">
        <f t="shared" si="9"/>
        <v/>
      </c>
      <c r="L233" s="7" t="str">
        <f t="shared" si="10"/>
        <v/>
      </c>
      <c r="M233" s="7"/>
      <c r="N233" s="7"/>
      <c r="O233" s="7"/>
      <c r="P233" s="7"/>
      <c r="Q233" s="7"/>
    </row>
    <row r="234" spans="1:17" x14ac:dyDescent="0.25">
      <c r="A234" s="12" t="str">
        <f>IF(AND($C234&gt;=itrep!G$3,$C234&lt;=itrep!H$3,$J234=itrep!C$3),MAX($A$3:$A233)+1,"")</f>
        <v/>
      </c>
      <c r="B234" s="12" t="str">
        <f t="shared" si="11"/>
        <v/>
      </c>
      <c r="C234" s="13"/>
      <c r="D234" s="7"/>
      <c r="E234" s="7"/>
      <c r="F234" s="7"/>
      <c r="G234" s="7"/>
      <c r="H234" s="7"/>
      <c r="I234" s="7"/>
      <c r="J234" s="7"/>
      <c r="K234" s="7" t="str">
        <f t="shared" si="9"/>
        <v/>
      </c>
      <c r="L234" s="7" t="str">
        <f t="shared" si="10"/>
        <v/>
      </c>
      <c r="M234" s="7"/>
      <c r="N234" s="7"/>
      <c r="O234" s="7"/>
      <c r="P234" s="7"/>
      <c r="Q234" s="7"/>
    </row>
    <row r="235" spans="1:17" x14ac:dyDescent="0.25">
      <c r="A235" s="12" t="str">
        <f>IF(AND($C235&gt;=itrep!G$3,$C235&lt;=itrep!H$3,$J235=itrep!C$3),MAX($A$3:$A234)+1,"")</f>
        <v/>
      </c>
      <c r="B235" s="12" t="str">
        <f t="shared" si="11"/>
        <v/>
      </c>
      <c r="C235" s="13"/>
      <c r="D235" s="7"/>
      <c r="E235" s="7"/>
      <c r="F235" s="7"/>
      <c r="G235" s="7"/>
      <c r="H235" s="7"/>
      <c r="I235" s="7"/>
      <c r="J235" s="7"/>
      <c r="K235" s="7" t="str">
        <f t="shared" si="9"/>
        <v/>
      </c>
      <c r="L235" s="7" t="str">
        <f t="shared" si="10"/>
        <v/>
      </c>
      <c r="M235" s="7"/>
      <c r="N235" s="7"/>
      <c r="O235" s="7"/>
      <c r="P235" s="7"/>
      <c r="Q235" s="7"/>
    </row>
    <row r="236" spans="1:17" x14ac:dyDescent="0.25">
      <c r="A236" s="12" t="str">
        <f>IF(AND($C236&gt;=itrep!G$3,$C236&lt;=itrep!H$3,$J236=itrep!C$3),MAX($A$3:$A235)+1,"")</f>
        <v/>
      </c>
      <c r="B236" s="12" t="str">
        <f t="shared" si="11"/>
        <v/>
      </c>
      <c r="C236" s="13"/>
      <c r="D236" s="7"/>
      <c r="E236" s="7"/>
      <c r="F236" s="7"/>
      <c r="G236" s="7"/>
      <c r="H236" s="7"/>
      <c r="I236" s="7"/>
      <c r="J236" s="7"/>
      <c r="K236" s="7" t="str">
        <f t="shared" si="9"/>
        <v/>
      </c>
      <c r="L236" s="7" t="str">
        <f t="shared" si="10"/>
        <v/>
      </c>
      <c r="M236" s="7"/>
      <c r="N236" s="7"/>
      <c r="O236" s="7"/>
      <c r="P236" s="7"/>
      <c r="Q236" s="7"/>
    </row>
    <row r="237" spans="1:17" x14ac:dyDescent="0.25">
      <c r="A237" s="12" t="str">
        <f>IF(AND($C237&gt;=itrep!G$3,$C237&lt;=itrep!H$3,$J237=itrep!C$3),MAX($A$3:$A236)+1,"")</f>
        <v/>
      </c>
      <c r="B237" s="12" t="str">
        <f t="shared" si="11"/>
        <v/>
      </c>
      <c r="C237" s="13"/>
      <c r="D237" s="7"/>
      <c r="E237" s="7"/>
      <c r="F237" s="7"/>
      <c r="G237" s="7"/>
      <c r="H237" s="7"/>
      <c r="I237" s="7"/>
      <c r="J237" s="7"/>
      <c r="K237" s="7" t="str">
        <f t="shared" si="9"/>
        <v/>
      </c>
      <c r="L237" s="7" t="str">
        <f t="shared" si="10"/>
        <v/>
      </c>
      <c r="M237" s="7"/>
      <c r="N237" s="7"/>
      <c r="O237" s="7"/>
      <c r="P237" s="7"/>
      <c r="Q237" s="7"/>
    </row>
    <row r="238" spans="1:17" x14ac:dyDescent="0.25">
      <c r="A238" s="12" t="str">
        <f>IF(AND($C238&gt;=itrep!G$3,$C238&lt;=itrep!H$3,$J238=itrep!C$3),MAX($A$3:$A237)+1,"")</f>
        <v/>
      </c>
      <c r="B238" s="12" t="str">
        <f t="shared" si="11"/>
        <v/>
      </c>
      <c r="C238" s="13"/>
      <c r="D238" s="7"/>
      <c r="E238" s="7"/>
      <c r="F238" s="7"/>
      <c r="G238" s="7"/>
      <c r="H238" s="7"/>
      <c r="I238" s="7"/>
      <c r="J238" s="7"/>
      <c r="K238" s="7" t="str">
        <f t="shared" si="9"/>
        <v/>
      </c>
      <c r="L238" s="7" t="str">
        <f t="shared" si="10"/>
        <v/>
      </c>
      <c r="M238" s="7"/>
      <c r="N238" s="7"/>
      <c r="O238" s="7"/>
      <c r="P238" s="7"/>
      <c r="Q238" s="7"/>
    </row>
    <row r="239" spans="1:17" x14ac:dyDescent="0.25">
      <c r="A239" s="12" t="str">
        <f>IF(AND($C239&gt;=itrep!G$3,$C239&lt;=itrep!H$3,$J239=itrep!C$3),MAX($A$3:$A238)+1,"")</f>
        <v/>
      </c>
      <c r="B239" s="12" t="str">
        <f t="shared" si="11"/>
        <v/>
      </c>
      <c r="C239" s="13"/>
      <c r="D239" s="7"/>
      <c r="E239" s="7"/>
      <c r="F239" s="7"/>
      <c r="G239" s="7"/>
      <c r="H239" s="7"/>
      <c r="I239" s="7"/>
      <c r="J239" s="7"/>
      <c r="K239" s="7" t="str">
        <f t="shared" si="9"/>
        <v/>
      </c>
      <c r="L239" s="7" t="str">
        <f t="shared" si="10"/>
        <v/>
      </c>
      <c r="M239" s="7"/>
      <c r="N239" s="7"/>
      <c r="O239" s="7"/>
      <c r="P239" s="7"/>
      <c r="Q239" s="7"/>
    </row>
    <row r="240" spans="1:17" x14ac:dyDescent="0.25">
      <c r="A240" s="12" t="str">
        <f>IF(AND($C240&gt;=itrep!G$3,$C240&lt;=itrep!H$3,$J240=itrep!C$3),MAX($A$3:$A239)+1,"")</f>
        <v/>
      </c>
      <c r="B240" s="12" t="str">
        <f t="shared" si="11"/>
        <v/>
      </c>
      <c r="C240" s="13"/>
      <c r="D240" s="7"/>
      <c r="E240" s="7"/>
      <c r="F240" s="7"/>
      <c r="G240" s="7"/>
      <c r="H240" s="7"/>
      <c r="I240" s="7"/>
      <c r="J240" s="7"/>
      <c r="K240" s="7" t="str">
        <f t="shared" si="9"/>
        <v/>
      </c>
      <c r="L240" s="7" t="str">
        <f t="shared" si="10"/>
        <v/>
      </c>
      <c r="M240" s="7"/>
      <c r="N240" s="7"/>
      <c r="O240" s="7"/>
      <c r="P240" s="7"/>
      <c r="Q240" s="7"/>
    </row>
    <row r="241" spans="1:17" x14ac:dyDescent="0.25">
      <c r="A241" s="12" t="str">
        <f>IF(AND($C241&gt;=itrep!G$3,$C241&lt;=itrep!H$3,$J241=itrep!C$3),MAX($A$3:$A240)+1,"")</f>
        <v/>
      </c>
      <c r="B241" s="12" t="str">
        <f t="shared" si="11"/>
        <v/>
      </c>
      <c r="C241" s="13"/>
      <c r="D241" s="7"/>
      <c r="E241" s="7"/>
      <c r="F241" s="7"/>
      <c r="G241" s="7"/>
      <c r="H241" s="7"/>
      <c r="I241" s="7"/>
      <c r="J241" s="7"/>
      <c r="K241" s="7" t="str">
        <f t="shared" si="9"/>
        <v/>
      </c>
      <c r="L241" s="7" t="str">
        <f t="shared" si="10"/>
        <v/>
      </c>
      <c r="M241" s="7"/>
      <c r="N241" s="7"/>
      <c r="O241" s="7"/>
      <c r="P241" s="7"/>
      <c r="Q241" s="7"/>
    </row>
    <row r="242" spans="1:17" x14ac:dyDescent="0.25">
      <c r="A242" s="12" t="str">
        <f>IF(AND($C242&gt;=itrep!G$3,$C242&lt;=itrep!H$3,$J242=itrep!C$3),MAX($A$3:$A241)+1,"")</f>
        <v/>
      </c>
      <c r="B242" s="12" t="str">
        <f t="shared" si="11"/>
        <v/>
      </c>
      <c r="C242" s="13"/>
      <c r="D242" s="7"/>
      <c r="E242" s="7"/>
      <c r="F242" s="7"/>
      <c r="G242" s="7"/>
      <c r="H242" s="7"/>
      <c r="I242" s="7"/>
      <c r="J242" s="7"/>
      <c r="K242" s="7" t="str">
        <f t="shared" si="9"/>
        <v/>
      </c>
      <c r="L242" s="7" t="str">
        <f t="shared" si="10"/>
        <v/>
      </c>
      <c r="M242" s="7"/>
      <c r="N242" s="7"/>
      <c r="O242" s="7"/>
      <c r="P242" s="7"/>
      <c r="Q242" s="7"/>
    </row>
    <row r="243" spans="1:17" x14ac:dyDescent="0.25">
      <c r="A243" s="12" t="str">
        <f>IF(AND($C243&gt;=itrep!G$3,$C243&lt;=itrep!H$3,$J243=itrep!C$3),MAX($A$3:$A242)+1,"")</f>
        <v/>
      </c>
      <c r="B243" s="12" t="str">
        <f t="shared" si="11"/>
        <v/>
      </c>
      <c r="C243" s="13"/>
      <c r="D243" s="7"/>
      <c r="E243" s="7"/>
      <c r="F243" s="7"/>
      <c r="G243" s="7"/>
      <c r="H243" s="7"/>
      <c r="I243" s="7"/>
      <c r="J243" s="7"/>
      <c r="K243" s="7" t="str">
        <f t="shared" si="9"/>
        <v/>
      </c>
      <c r="L243" s="7" t="str">
        <f t="shared" si="10"/>
        <v/>
      </c>
      <c r="M243" s="7"/>
      <c r="N243" s="7"/>
      <c r="O243" s="7"/>
      <c r="P243" s="7"/>
      <c r="Q243" s="7"/>
    </row>
    <row r="244" spans="1:17" x14ac:dyDescent="0.25">
      <c r="A244" s="12" t="str">
        <f>IF(AND($C244&gt;=itrep!G$3,$C244&lt;=itrep!H$3,$J244=itrep!C$3),MAX($A$3:$A243)+1,"")</f>
        <v/>
      </c>
      <c r="B244" s="12" t="str">
        <f t="shared" si="11"/>
        <v/>
      </c>
      <c r="C244" s="13"/>
      <c r="D244" s="7"/>
      <c r="E244" s="7"/>
      <c r="F244" s="7"/>
      <c r="G244" s="7"/>
      <c r="H244" s="7"/>
      <c r="I244" s="7"/>
      <c r="J244" s="7"/>
      <c r="K244" s="7" t="str">
        <f t="shared" si="9"/>
        <v/>
      </c>
      <c r="L244" s="7" t="str">
        <f t="shared" si="10"/>
        <v/>
      </c>
      <c r="M244" s="7"/>
      <c r="N244" s="7"/>
      <c r="O244" s="7"/>
      <c r="P244" s="7"/>
      <c r="Q244" s="7"/>
    </row>
    <row r="245" spans="1:17" x14ac:dyDescent="0.25">
      <c r="A245" s="12" t="str">
        <f>IF(AND($C245&gt;=itrep!G$3,$C245&lt;=itrep!H$3,$J245=itrep!C$3),MAX($A$3:$A244)+1,"")</f>
        <v/>
      </c>
      <c r="B245" s="12" t="str">
        <f t="shared" si="11"/>
        <v/>
      </c>
      <c r="C245" s="13"/>
      <c r="D245" s="7"/>
      <c r="E245" s="7"/>
      <c r="F245" s="7"/>
      <c r="G245" s="7"/>
      <c r="H245" s="7"/>
      <c r="I245" s="7"/>
      <c r="J245" s="7"/>
      <c r="K245" s="7" t="str">
        <f t="shared" si="9"/>
        <v/>
      </c>
      <c r="L245" s="7" t="str">
        <f t="shared" si="10"/>
        <v/>
      </c>
      <c r="M245" s="7"/>
      <c r="N245" s="7"/>
      <c r="O245" s="7"/>
      <c r="P245" s="7"/>
      <c r="Q245" s="7"/>
    </row>
    <row r="246" spans="1:17" x14ac:dyDescent="0.25">
      <c r="A246" s="12" t="str">
        <f>IF(AND($C246&gt;=itrep!G$3,$C246&lt;=itrep!H$3,$J246=itrep!C$3),MAX($A$3:$A245)+1,"")</f>
        <v/>
      </c>
      <c r="B246" s="12" t="str">
        <f t="shared" si="11"/>
        <v/>
      </c>
      <c r="C246" s="13"/>
      <c r="D246" s="7"/>
      <c r="E246" s="7"/>
      <c r="F246" s="7"/>
      <c r="G246" s="7"/>
      <c r="H246" s="7"/>
      <c r="I246" s="7"/>
      <c r="J246" s="7"/>
      <c r="K246" s="7" t="str">
        <f t="shared" si="9"/>
        <v/>
      </c>
      <c r="L246" s="7" t="str">
        <f t="shared" si="10"/>
        <v/>
      </c>
      <c r="M246" s="7"/>
      <c r="N246" s="7"/>
      <c r="O246" s="7"/>
      <c r="P246" s="7"/>
      <c r="Q246" s="7"/>
    </row>
    <row r="247" spans="1:17" x14ac:dyDescent="0.25">
      <c r="A247" s="12" t="str">
        <f>IF(AND($C247&gt;=itrep!G$3,$C247&lt;=itrep!H$3,$J247=itrep!C$3),MAX($A$3:$A246)+1,"")</f>
        <v/>
      </c>
      <c r="B247" s="12" t="str">
        <f t="shared" si="11"/>
        <v/>
      </c>
      <c r="C247" s="13"/>
      <c r="D247" s="7"/>
      <c r="E247" s="7"/>
      <c r="F247" s="7"/>
      <c r="G247" s="7"/>
      <c r="H247" s="7"/>
      <c r="I247" s="7"/>
      <c r="J247" s="7"/>
      <c r="K247" s="7" t="str">
        <f t="shared" si="9"/>
        <v/>
      </c>
      <c r="L247" s="7" t="str">
        <f t="shared" si="10"/>
        <v/>
      </c>
      <c r="M247" s="7"/>
      <c r="N247" s="7"/>
      <c r="O247" s="7"/>
      <c r="P247" s="7"/>
      <c r="Q247" s="7"/>
    </row>
    <row r="248" spans="1:17" x14ac:dyDescent="0.25">
      <c r="A248" s="12" t="str">
        <f>IF(AND($C248&gt;=itrep!G$3,$C248&lt;=itrep!H$3,$J248=itrep!C$3),MAX($A$3:$A247)+1,"")</f>
        <v/>
      </c>
      <c r="B248" s="12" t="str">
        <f t="shared" si="11"/>
        <v/>
      </c>
      <c r="C248" s="13"/>
      <c r="D248" s="7"/>
      <c r="E248" s="7"/>
      <c r="F248" s="7"/>
      <c r="G248" s="7"/>
      <c r="H248" s="7"/>
      <c r="I248" s="7"/>
      <c r="J248" s="7"/>
      <c r="K248" s="7" t="str">
        <f t="shared" si="9"/>
        <v/>
      </c>
      <c r="L248" s="7" t="str">
        <f t="shared" si="10"/>
        <v/>
      </c>
      <c r="M248" s="7"/>
      <c r="N248" s="7"/>
      <c r="O248" s="7"/>
      <c r="P248" s="7"/>
      <c r="Q248" s="7"/>
    </row>
    <row r="249" spans="1:17" x14ac:dyDescent="0.25">
      <c r="A249" s="12" t="str">
        <f>IF(AND($C249&gt;=itrep!G$3,$C249&lt;=itrep!H$3,$J249=itrep!C$3),MAX($A$3:$A248)+1,"")</f>
        <v/>
      </c>
      <c r="B249" s="12" t="str">
        <f t="shared" si="11"/>
        <v/>
      </c>
      <c r="C249" s="13"/>
      <c r="D249" s="7"/>
      <c r="E249" s="7"/>
      <c r="F249" s="7"/>
      <c r="G249" s="7"/>
      <c r="H249" s="7"/>
      <c r="I249" s="7"/>
      <c r="J249" s="7"/>
      <c r="K249" s="7" t="str">
        <f t="shared" si="9"/>
        <v/>
      </c>
      <c r="L249" s="7" t="str">
        <f t="shared" si="10"/>
        <v/>
      </c>
      <c r="M249" s="7"/>
      <c r="N249" s="7"/>
      <c r="O249" s="7"/>
      <c r="P249" s="7"/>
      <c r="Q249" s="7"/>
    </row>
    <row r="250" spans="1:17" x14ac:dyDescent="0.25">
      <c r="A250" s="12" t="str">
        <f>IF(AND($C250&gt;=itrep!G$3,$C250&lt;=itrep!H$3,$J250=itrep!C$3),MAX($A$3:$A249)+1,"")</f>
        <v/>
      </c>
      <c r="B250" s="12" t="str">
        <f t="shared" si="11"/>
        <v/>
      </c>
      <c r="C250" s="13"/>
      <c r="D250" s="7"/>
      <c r="E250" s="7"/>
      <c r="F250" s="7"/>
      <c r="G250" s="7"/>
      <c r="H250" s="7"/>
      <c r="I250" s="7"/>
      <c r="J250" s="7"/>
      <c r="K250" s="7" t="str">
        <f t="shared" si="9"/>
        <v/>
      </c>
      <c r="L250" s="7" t="str">
        <f t="shared" si="10"/>
        <v/>
      </c>
      <c r="M250" s="7"/>
      <c r="N250" s="7"/>
      <c r="O250" s="7"/>
      <c r="P250" s="7"/>
      <c r="Q250" s="7"/>
    </row>
    <row r="251" spans="1:17" x14ac:dyDescent="0.25">
      <c r="A251" s="12" t="str">
        <f>IF(AND($C251&gt;=itrep!G$3,$C251&lt;=itrep!H$3,$J251=itrep!C$3),MAX($A$3:$A250)+1,"")</f>
        <v/>
      </c>
      <c r="B251" s="12" t="str">
        <f t="shared" si="11"/>
        <v/>
      </c>
      <c r="C251" s="13"/>
      <c r="D251" s="7"/>
      <c r="E251" s="7"/>
      <c r="F251" s="7"/>
      <c r="G251" s="7"/>
      <c r="H251" s="7"/>
      <c r="I251" s="7"/>
      <c r="J251" s="7"/>
      <c r="K251" s="7" t="str">
        <f t="shared" si="9"/>
        <v/>
      </c>
      <c r="L251" s="7" t="str">
        <f t="shared" si="10"/>
        <v/>
      </c>
      <c r="M251" s="7"/>
      <c r="N251" s="7"/>
      <c r="O251" s="7"/>
      <c r="P251" s="7"/>
      <c r="Q251" s="7"/>
    </row>
    <row r="252" spans="1:17" x14ac:dyDescent="0.25">
      <c r="A252" s="12" t="str">
        <f>IF(AND($C252&gt;=itrep!G$3,$C252&lt;=itrep!H$3,$J252=itrep!C$3),MAX($A$3:$A251)+1,"")</f>
        <v/>
      </c>
      <c r="B252" s="12" t="str">
        <f t="shared" si="11"/>
        <v/>
      </c>
      <c r="C252" s="13"/>
      <c r="D252" s="7"/>
      <c r="E252" s="7"/>
      <c r="F252" s="7"/>
      <c r="G252" s="7"/>
      <c r="H252" s="7"/>
      <c r="I252" s="7"/>
      <c r="J252" s="7"/>
      <c r="K252" s="7" t="str">
        <f t="shared" si="9"/>
        <v/>
      </c>
      <c r="L252" s="7" t="str">
        <f t="shared" si="10"/>
        <v/>
      </c>
      <c r="M252" s="7"/>
      <c r="N252" s="7"/>
      <c r="O252" s="7"/>
      <c r="P252" s="7"/>
      <c r="Q252" s="7"/>
    </row>
    <row r="253" spans="1:17" x14ac:dyDescent="0.25">
      <c r="A253" s="12" t="str">
        <f>IF(AND($C253&gt;=itrep!G$3,$C253&lt;=itrep!H$3,$J253=itrep!C$3),MAX($A$3:$A252)+1,"")</f>
        <v/>
      </c>
      <c r="B253" s="12" t="str">
        <f t="shared" si="11"/>
        <v/>
      </c>
      <c r="C253" s="13"/>
      <c r="D253" s="7"/>
      <c r="E253" s="7"/>
      <c r="F253" s="7"/>
      <c r="G253" s="7"/>
      <c r="H253" s="7"/>
      <c r="I253" s="7"/>
      <c r="J253" s="7"/>
      <c r="K253" s="7" t="str">
        <f t="shared" si="9"/>
        <v/>
      </c>
      <c r="L253" s="7" t="str">
        <f t="shared" si="10"/>
        <v/>
      </c>
      <c r="M253" s="7"/>
      <c r="N253" s="7"/>
      <c r="O253" s="7"/>
      <c r="P253" s="7"/>
      <c r="Q253" s="7"/>
    </row>
    <row r="254" spans="1:17" x14ac:dyDescent="0.25">
      <c r="A254" s="12" t="str">
        <f>IF(AND($C254&gt;=itrep!G$3,$C254&lt;=itrep!H$3,$J254=itrep!C$3),MAX($A$3:$A253)+1,"")</f>
        <v/>
      </c>
      <c r="B254" s="12" t="str">
        <f t="shared" si="11"/>
        <v/>
      </c>
      <c r="C254" s="13"/>
      <c r="D254" s="7"/>
      <c r="E254" s="7"/>
      <c r="F254" s="7"/>
      <c r="G254" s="7"/>
      <c r="H254" s="7"/>
      <c r="I254" s="7"/>
      <c r="J254" s="7"/>
      <c r="K254" s="7" t="str">
        <f t="shared" si="9"/>
        <v/>
      </c>
      <c r="L254" s="7" t="str">
        <f t="shared" si="10"/>
        <v/>
      </c>
      <c r="M254" s="7"/>
      <c r="N254" s="7"/>
      <c r="O254" s="7"/>
      <c r="P254" s="7"/>
      <c r="Q254" s="7"/>
    </row>
    <row r="255" spans="1:17" x14ac:dyDescent="0.25">
      <c r="A255" s="12" t="str">
        <f>IF(AND($C255&gt;=itrep!G$3,$C255&lt;=itrep!H$3,$J255=itrep!C$3),MAX($A$3:$A254)+1,"")</f>
        <v/>
      </c>
      <c r="B255" s="12" t="str">
        <f t="shared" si="11"/>
        <v/>
      </c>
      <c r="C255" s="13"/>
      <c r="D255" s="7"/>
      <c r="E255" s="7"/>
      <c r="F255" s="7"/>
      <c r="G255" s="7"/>
      <c r="H255" s="7"/>
      <c r="I255" s="7"/>
      <c r="J255" s="7"/>
      <c r="K255" s="7" t="str">
        <f t="shared" si="9"/>
        <v/>
      </c>
      <c r="L255" s="7" t="str">
        <f t="shared" si="10"/>
        <v/>
      </c>
      <c r="M255" s="7"/>
      <c r="N255" s="7"/>
      <c r="O255" s="7"/>
      <c r="P255" s="7"/>
      <c r="Q255" s="7"/>
    </row>
    <row r="256" spans="1:17" x14ac:dyDescent="0.25">
      <c r="A256" s="12" t="str">
        <f>IF(AND($C256&gt;=itrep!G$3,$C256&lt;=itrep!H$3,$J256=itrep!C$3),MAX($A$3:$A255)+1,"")</f>
        <v/>
      </c>
      <c r="B256" s="12" t="str">
        <f t="shared" si="11"/>
        <v/>
      </c>
      <c r="C256" s="13"/>
      <c r="D256" s="7"/>
      <c r="E256" s="7"/>
      <c r="F256" s="7"/>
      <c r="G256" s="7"/>
      <c r="H256" s="7"/>
      <c r="I256" s="7"/>
      <c r="J256" s="7"/>
      <c r="K256" s="7" t="str">
        <f t="shared" si="9"/>
        <v/>
      </c>
      <c r="L256" s="7" t="str">
        <f t="shared" si="10"/>
        <v/>
      </c>
      <c r="M256" s="7"/>
      <c r="N256" s="7"/>
      <c r="O256" s="7"/>
      <c r="P256" s="7"/>
      <c r="Q256" s="7"/>
    </row>
    <row r="257" spans="1:17" x14ac:dyDescent="0.25">
      <c r="A257" s="12" t="str">
        <f>IF(AND($C257&gt;=itrep!G$3,$C257&lt;=itrep!H$3,$J257=itrep!C$3),MAX($A$3:$A256)+1,"")</f>
        <v/>
      </c>
      <c r="B257" s="12" t="str">
        <f t="shared" si="11"/>
        <v/>
      </c>
      <c r="C257" s="13"/>
      <c r="D257" s="7"/>
      <c r="E257" s="7"/>
      <c r="F257" s="7"/>
      <c r="G257" s="7"/>
      <c r="H257" s="7"/>
      <c r="I257" s="7"/>
      <c r="J257" s="7"/>
      <c r="K257" s="7" t="str">
        <f t="shared" si="9"/>
        <v/>
      </c>
      <c r="L257" s="7" t="str">
        <f t="shared" si="10"/>
        <v/>
      </c>
      <c r="M257" s="7"/>
      <c r="N257" s="7"/>
      <c r="O257" s="7"/>
      <c r="P257" s="7"/>
      <c r="Q257" s="7"/>
    </row>
    <row r="258" spans="1:17" x14ac:dyDescent="0.25">
      <c r="A258" s="12" t="str">
        <f>IF(AND($C258&gt;=itrep!G$3,$C258&lt;=itrep!H$3,$J258=itrep!C$3),MAX($A$3:$A257)+1,"")</f>
        <v/>
      </c>
      <c r="B258" s="12" t="str">
        <f t="shared" si="11"/>
        <v/>
      </c>
      <c r="C258" s="13"/>
      <c r="D258" s="7"/>
      <c r="E258" s="7"/>
      <c r="F258" s="7"/>
      <c r="G258" s="7"/>
      <c r="H258" s="7"/>
      <c r="I258" s="7"/>
      <c r="J258" s="7"/>
      <c r="K258" s="7" t="str">
        <f t="shared" si="9"/>
        <v/>
      </c>
      <c r="L258" s="7" t="str">
        <f t="shared" si="10"/>
        <v/>
      </c>
      <c r="M258" s="7"/>
      <c r="N258" s="7"/>
      <c r="O258" s="7"/>
      <c r="P258" s="7"/>
      <c r="Q258" s="7"/>
    </row>
    <row r="259" spans="1:17" x14ac:dyDescent="0.25">
      <c r="A259" s="12" t="str">
        <f>IF(AND($C259&gt;=itrep!G$3,$C259&lt;=itrep!H$3,$J259=itrep!C$3),MAX($A$3:$A258)+1,"")</f>
        <v/>
      </c>
      <c r="B259" s="12" t="str">
        <f t="shared" si="11"/>
        <v/>
      </c>
      <c r="C259" s="13"/>
      <c r="D259" s="7"/>
      <c r="E259" s="7"/>
      <c r="F259" s="7"/>
      <c r="G259" s="7"/>
      <c r="H259" s="7"/>
      <c r="I259" s="7"/>
      <c r="J259" s="7"/>
      <c r="K259" s="7" t="str">
        <f t="shared" si="9"/>
        <v/>
      </c>
      <c r="L259" s="7" t="str">
        <f t="shared" si="10"/>
        <v/>
      </c>
      <c r="M259" s="7"/>
      <c r="N259" s="7"/>
      <c r="O259" s="7"/>
      <c r="P259" s="7"/>
      <c r="Q259" s="7"/>
    </row>
    <row r="260" spans="1:17" x14ac:dyDescent="0.25">
      <c r="A260" s="12" t="str">
        <f>IF(AND($C260&gt;=itrep!G$3,$C260&lt;=itrep!H$3,$J260=itrep!C$3),MAX($A$3:$A259)+1,"")</f>
        <v/>
      </c>
      <c r="B260" s="12" t="str">
        <f t="shared" si="11"/>
        <v/>
      </c>
      <c r="C260" s="13"/>
      <c r="D260" s="7"/>
      <c r="E260" s="7"/>
      <c r="F260" s="7"/>
      <c r="G260" s="7"/>
      <c r="H260" s="7"/>
      <c r="I260" s="7"/>
      <c r="J260" s="7"/>
      <c r="K260" s="7" t="str">
        <f t="shared" ref="K260:K323" si="12">IFERROR(INDEX(ITM,MATCH(J260,ITMCO,0)),"")</f>
        <v/>
      </c>
      <c r="L260" s="7" t="str">
        <f t="shared" ref="L260:L323" si="13">IFERROR(INDEX(UN,MATCH(J260,ITMCO,0)),"")</f>
        <v/>
      </c>
      <c r="M260" s="7"/>
      <c r="N260" s="7"/>
      <c r="O260" s="7"/>
      <c r="P260" s="7"/>
      <c r="Q260" s="7"/>
    </row>
    <row r="261" spans="1:17" x14ac:dyDescent="0.25">
      <c r="A261" s="12" t="str">
        <f>IF(AND($C261&gt;=itrep!G$3,$C261&lt;=itrep!H$3,$J261=itrep!C$3),MAX($A$3:$A260)+1,"")</f>
        <v/>
      </c>
      <c r="B261" s="12" t="str">
        <f t="shared" ref="B261:B324" si="14">IF(C261="","",TEXT(C261,"MMMM"))</f>
        <v/>
      </c>
      <c r="C261" s="13"/>
      <c r="D261" s="7"/>
      <c r="E261" s="7"/>
      <c r="F261" s="7"/>
      <c r="G261" s="7"/>
      <c r="H261" s="7"/>
      <c r="I261" s="7"/>
      <c r="J261" s="7"/>
      <c r="K261" s="7" t="str">
        <f t="shared" si="12"/>
        <v/>
      </c>
      <c r="L261" s="7" t="str">
        <f t="shared" si="13"/>
        <v/>
      </c>
      <c r="M261" s="7"/>
      <c r="N261" s="7"/>
      <c r="O261" s="7"/>
      <c r="P261" s="7"/>
      <c r="Q261" s="7"/>
    </row>
    <row r="262" spans="1:17" x14ac:dyDescent="0.25">
      <c r="A262" s="12" t="str">
        <f>IF(AND($C262&gt;=itrep!G$3,$C262&lt;=itrep!H$3,$J262=itrep!C$3),MAX($A$3:$A261)+1,"")</f>
        <v/>
      </c>
      <c r="B262" s="12" t="str">
        <f t="shared" si="14"/>
        <v/>
      </c>
      <c r="C262" s="13"/>
      <c r="D262" s="7"/>
      <c r="E262" s="7"/>
      <c r="F262" s="7"/>
      <c r="G262" s="7"/>
      <c r="H262" s="7"/>
      <c r="I262" s="7"/>
      <c r="J262" s="7"/>
      <c r="K262" s="7" t="str">
        <f t="shared" si="12"/>
        <v/>
      </c>
      <c r="L262" s="7" t="str">
        <f t="shared" si="13"/>
        <v/>
      </c>
      <c r="M262" s="7"/>
      <c r="N262" s="7"/>
      <c r="O262" s="7"/>
      <c r="P262" s="7"/>
      <c r="Q262" s="7"/>
    </row>
    <row r="263" spans="1:17" x14ac:dyDescent="0.25">
      <c r="A263" s="12" t="str">
        <f>IF(AND($C263&gt;=itrep!G$3,$C263&lt;=itrep!H$3,$J263=itrep!C$3),MAX($A$3:$A262)+1,"")</f>
        <v/>
      </c>
      <c r="B263" s="12" t="str">
        <f t="shared" si="14"/>
        <v/>
      </c>
      <c r="C263" s="13"/>
      <c r="D263" s="7"/>
      <c r="E263" s="7"/>
      <c r="F263" s="7"/>
      <c r="G263" s="7"/>
      <c r="H263" s="7"/>
      <c r="I263" s="7"/>
      <c r="J263" s="7"/>
      <c r="K263" s="7" t="str">
        <f t="shared" si="12"/>
        <v/>
      </c>
      <c r="L263" s="7" t="str">
        <f t="shared" si="13"/>
        <v/>
      </c>
      <c r="M263" s="7"/>
      <c r="N263" s="7"/>
      <c r="O263" s="7"/>
      <c r="P263" s="7"/>
      <c r="Q263" s="7"/>
    </row>
    <row r="264" spans="1:17" x14ac:dyDescent="0.25">
      <c r="A264" s="12" t="str">
        <f>IF(AND($C264&gt;=itrep!G$3,$C264&lt;=itrep!H$3,$J264=itrep!C$3),MAX($A$3:$A263)+1,"")</f>
        <v/>
      </c>
      <c r="B264" s="12" t="str">
        <f t="shared" si="14"/>
        <v/>
      </c>
      <c r="C264" s="13"/>
      <c r="D264" s="7"/>
      <c r="E264" s="7"/>
      <c r="F264" s="7"/>
      <c r="G264" s="7"/>
      <c r="H264" s="7"/>
      <c r="I264" s="7"/>
      <c r="J264" s="7"/>
      <c r="K264" s="7" t="str">
        <f t="shared" si="12"/>
        <v/>
      </c>
      <c r="L264" s="7" t="str">
        <f t="shared" si="13"/>
        <v/>
      </c>
      <c r="M264" s="7"/>
      <c r="N264" s="7"/>
      <c r="O264" s="7"/>
      <c r="P264" s="7"/>
      <c r="Q264" s="7"/>
    </row>
    <row r="265" spans="1:17" x14ac:dyDescent="0.25">
      <c r="A265" s="12" t="str">
        <f>IF(AND($C265&gt;=itrep!G$3,$C265&lt;=itrep!H$3,$J265=itrep!C$3),MAX($A$3:$A264)+1,"")</f>
        <v/>
      </c>
      <c r="B265" s="12" t="str">
        <f t="shared" si="14"/>
        <v/>
      </c>
      <c r="C265" s="13"/>
      <c r="D265" s="7"/>
      <c r="E265" s="7"/>
      <c r="F265" s="7"/>
      <c r="G265" s="7"/>
      <c r="H265" s="7"/>
      <c r="I265" s="7"/>
      <c r="J265" s="7"/>
      <c r="K265" s="7" t="str">
        <f t="shared" si="12"/>
        <v/>
      </c>
      <c r="L265" s="7" t="str">
        <f t="shared" si="13"/>
        <v/>
      </c>
      <c r="M265" s="7"/>
      <c r="N265" s="7"/>
      <c r="O265" s="7"/>
      <c r="P265" s="7"/>
      <c r="Q265" s="7"/>
    </row>
    <row r="266" spans="1:17" x14ac:dyDescent="0.25">
      <c r="A266" s="12" t="str">
        <f>IF(AND($C266&gt;=itrep!G$3,$C266&lt;=itrep!H$3,$J266=itrep!C$3),MAX($A$3:$A265)+1,"")</f>
        <v/>
      </c>
      <c r="B266" s="12" t="str">
        <f t="shared" si="14"/>
        <v/>
      </c>
      <c r="C266" s="13"/>
      <c r="D266" s="7"/>
      <c r="E266" s="7"/>
      <c r="F266" s="7"/>
      <c r="G266" s="7"/>
      <c r="H266" s="7"/>
      <c r="I266" s="7"/>
      <c r="J266" s="7"/>
      <c r="K266" s="7" t="str">
        <f t="shared" si="12"/>
        <v/>
      </c>
      <c r="L266" s="7" t="str">
        <f t="shared" si="13"/>
        <v/>
      </c>
      <c r="M266" s="7"/>
      <c r="N266" s="7"/>
      <c r="O266" s="7"/>
      <c r="P266" s="7"/>
      <c r="Q266" s="7"/>
    </row>
    <row r="267" spans="1:17" x14ac:dyDescent="0.25">
      <c r="A267" s="12" t="str">
        <f>IF(AND($C267&gt;=itrep!G$3,$C267&lt;=itrep!H$3,$J267=itrep!C$3),MAX($A$3:$A266)+1,"")</f>
        <v/>
      </c>
      <c r="B267" s="12" t="str">
        <f t="shared" si="14"/>
        <v/>
      </c>
      <c r="C267" s="13"/>
      <c r="D267" s="7"/>
      <c r="E267" s="7"/>
      <c r="F267" s="7"/>
      <c r="G267" s="7"/>
      <c r="H267" s="7"/>
      <c r="I267" s="7"/>
      <c r="J267" s="7"/>
      <c r="K267" s="7" t="str">
        <f t="shared" si="12"/>
        <v/>
      </c>
      <c r="L267" s="7" t="str">
        <f t="shared" si="13"/>
        <v/>
      </c>
      <c r="M267" s="7"/>
      <c r="N267" s="7"/>
      <c r="O267" s="7"/>
      <c r="P267" s="7"/>
      <c r="Q267" s="7"/>
    </row>
    <row r="268" spans="1:17" x14ac:dyDescent="0.25">
      <c r="A268" s="12" t="str">
        <f>IF(AND($C268&gt;=itrep!G$3,$C268&lt;=itrep!H$3,$J268=itrep!C$3),MAX($A$3:$A267)+1,"")</f>
        <v/>
      </c>
      <c r="B268" s="12" t="str">
        <f t="shared" si="14"/>
        <v/>
      </c>
      <c r="C268" s="13"/>
      <c r="D268" s="7"/>
      <c r="E268" s="7"/>
      <c r="F268" s="7"/>
      <c r="G268" s="7"/>
      <c r="H268" s="7"/>
      <c r="I268" s="7"/>
      <c r="J268" s="7"/>
      <c r="K268" s="7" t="str">
        <f t="shared" si="12"/>
        <v/>
      </c>
      <c r="L268" s="7" t="str">
        <f t="shared" si="13"/>
        <v/>
      </c>
      <c r="M268" s="7"/>
      <c r="N268" s="7"/>
      <c r="O268" s="7"/>
      <c r="P268" s="7"/>
      <c r="Q268" s="7"/>
    </row>
    <row r="269" spans="1:17" x14ac:dyDescent="0.25">
      <c r="A269" s="12" t="str">
        <f>IF(AND($C269&gt;=itrep!G$3,$C269&lt;=itrep!H$3,$J269=itrep!C$3),MAX($A$3:$A268)+1,"")</f>
        <v/>
      </c>
      <c r="B269" s="12" t="str">
        <f t="shared" si="14"/>
        <v/>
      </c>
      <c r="C269" s="13"/>
      <c r="D269" s="7"/>
      <c r="E269" s="7"/>
      <c r="F269" s="7"/>
      <c r="G269" s="7"/>
      <c r="H269" s="7"/>
      <c r="I269" s="7"/>
      <c r="J269" s="7"/>
      <c r="K269" s="7" t="str">
        <f t="shared" si="12"/>
        <v/>
      </c>
      <c r="L269" s="7" t="str">
        <f t="shared" si="13"/>
        <v/>
      </c>
      <c r="M269" s="7"/>
      <c r="N269" s="7"/>
      <c r="O269" s="7"/>
      <c r="P269" s="7"/>
      <c r="Q269" s="7"/>
    </row>
    <row r="270" spans="1:17" x14ac:dyDescent="0.25">
      <c r="A270" s="12" t="str">
        <f>IF(AND($C270&gt;=itrep!G$3,$C270&lt;=itrep!H$3,$J270=itrep!C$3),MAX($A$3:$A269)+1,"")</f>
        <v/>
      </c>
      <c r="B270" s="12" t="str">
        <f t="shared" si="14"/>
        <v/>
      </c>
      <c r="C270" s="13"/>
      <c r="D270" s="7"/>
      <c r="E270" s="7"/>
      <c r="F270" s="7"/>
      <c r="G270" s="7"/>
      <c r="H270" s="7"/>
      <c r="I270" s="7"/>
      <c r="J270" s="7"/>
      <c r="K270" s="7" t="str">
        <f t="shared" si="12"/>
        <v/>
      </c>
      <c r="L270" s="7" t="str">
        <f t="shared" si="13"/>
        <v/>
      </c>
      <c r="M270" s="7"/>
      <c r="N270" s="7"/>
      <c r="O270" s="7"/>
      <c r="P270" s="7"/>
      <c r="Q270" s="7"/>
    </row>
    <row r="271" spans="1:17" x14ac:dyDescent="0.25">
      <c r="A271" s="12" t="str">
        <f>IF(AND($C271&gt;=itrep!G$3,$C271&lt;=itrep!H$3,$J271=itrep!C$3),MAX($A$3:$A270)+1,"")</f>
        <v/>
      </c>
      <c r="B271" s="12" t="str">
        <f t="shared" si="14"/>
        <v/>
      </c>
      <c r="C271" s="13"/>
      <c r="D271" s="7"/>
      <c r="E271" s="7"/>
      <c r="F271" s="7"/>
      <c r="G271" s="7"/>
      <c r="H271" s="7"/>
      <c r="I271" s="7"/>
      <c r="J271" s="7"/>
      <c r="K271" s="7" t="str">
        <f t="shared" si="12"/>
        <v/>
      </c>
      <c r="L271" s="7" t="str">
        <f t="shared" si="13"/>
        <v/>
      </c>
      <c r="M271" s="7"/>
      <c r="N271" s="7"/>
      <c r="O271" s="7"/>
      <c r="P271" s="7"/>
      <c r="Q271" s="7"/>
    </row>
    <row r="272" spans="1:17" x14ac:dyDescent="0.25">
      <c r="A272" s="12" t="str">
        <f>IF(AND($C272&gt;=itrep!G$3,$C272&lt;=itrep!H$3,$J272=itrep!C$3),MAX($A$3:$A271)+1,"")</f>
        <v/>
      </c>
      <c r="B272" s="12" t="str">
        <f t="shared" si="14"/>
        <v/>
      </c>
      <c r="C272" s="13"/>
      <c r="D272" s="7"/>
      <c r="E272" s="7"/>
      <c r="F272" s="7"/>
      <c r="G272" s="7"/>
      <c r="H272" s="7"/>
      <c r="I272" s="7"/>
      <c r="J272" s="7"/>
      <c r="K272" s="7" t="str">
        <f t="shared" si="12"/>
        <v/>
      </c>
      <c r="L272" s="7" t="str">
        <f t="shared" si="13"/>
        <v/>
      </c>
      <c r="M272" s="7"/>
      <c r="N272" s="7"/>
      <c r="O272" s="7"/>
      <c r="P272" s="7"/>
      <c r="Q272" s="7"/>
    </row>
    <row r="273" spans="1:17" x14ac:dyDescent="0.25">
      <c r="A273" s="12" t="str">
        <f>IF(AND($C273&gt;=itrep!G$3,$C273&lt;=itrep!H$3,$J273=itrep!C$3),MAX($A$3:$A272)+1,"")</f>
        <v/>
      </c>
      <c r="B273" s="12" t="str">
        <f t="shared" si="14"/>
        <v/>
      </c>
      <c r="C273" s="13"/>
      <c r="D273" s="7"/>
      <c r="E273" s="7"/>
      <c r="F273" s="7"/>
      <c r="G273" s="7"/>
      <c r="H273" s="7"/>
      <c r="I273" s="7"/>
      <c r="J273" s="7"/>
      <c r="K273" s="7" t="str">
        <f t="shared" si="12"/>
        <v/>
      </c>
      <c r="L273" s="7" t="str">
        <f t="shared" si="13"/>
        <v/>
      </c>
      <c r="M273" s="7"/>
      <c r="N273" s="7"/>
      <c r="O273" s="7"/>
      <c r="P273" s="7"/>
      <c r="Q273" s="7"/>
    </row>
    <row r="274" spans="1:17" x14ac:dyDescent="0.25">
      <c r="A274" s="12" t="str">
        <f>IF(AND($C274&gt;=itrep!G$3,$C274&lt;=itrep!H$3,$J274=itrep!C$3),MAX($A$3:$A273)+1,"")</f>
        <v/>
      </c>
      <c r="B274" s="12" t="str">
        <f t="shared" si="14"/>
        <v/>
      </c>
      <c r="C274" s="13"/>
      <c r="D274" s="7"/>
      <c r="E274" s="7"/>
      <c r="F274" s="7"/>
      <c r="G274" s="7"/>
      <c r="H274" s="7"/>
      <c r="I274" s="7"/>
      <c r="J274" s="7"/>
      <c r="K274" s="7" t="str">
        <f t="shared" si="12"/>
        <v/>
      </c>
      <c r="L274" s="7" t="str">
        <f t="shared" si="13"/>
        <v/>
      </c>
      <c r="M274" s="7"/>
      <c r="N274" s="7"/>
      <c r="O274" s="7"/>
      <c r="P274" s="7"/>
      <c r="Q274" s="7"/>
    </row>
    <row r="275" spans="1:17" x14ac:dyDescent="0.25">
      <c r="A275" s="12" t="str">
        <f>IF(AND($C275&gt;=itrep!G$3,$C275&lt;=itrep!H$3,$J275=itrep!C$3),MAX($A$3:$A274)+1,"")</f>
        <v/>
      </c>
      <c r="B275" s="12" t="str">
        <f t="shared" si="14"/>
        <v/>
      </c>
      <c r="C275" s="13"/>
      <c r="D275" s="7"/>
      <c r="E275" s="7"/>
      <c r="F275" s="7"/>
      <c r="G275" s="7"/>
      <c r="H275" s="7"/>
      <c r="I275" s="7"/>
      <c r="J275" s="7"/>
      <c r="K275" s="7" t="str">
        <f t="shared" si="12"/>
        <v/>
      </c>
      <c r="L275" s="7" t="str">
        <f t="shared" si="13"/>
        <v/>
      </c>
      <c r="M275" s="7"/>
      <c r="N275" s="7"/>
      <c r="O275" s="7"/>
      <c r="P275" s="7"/>
      <c r="Q275" s="7"/>
    </row>
    <row r="276" spans="1:17" x14ac:dyDescent="0.25">
      <c r="A276" s="12" t="str">
        <f>IF(AND($C276&gt;=itrep!G$3,$C276&lt;=itrep!H$3,$J276=itrep!C$3),MAX($A$3:$A275)+1,"")</f>
        <v/>
      </c>
      <c r="B276" s="12" t="str">
        <f t="shared" si="14"/>
        <v/>
      </c>
      <c r="C276" s="13"/>
      <c r="D276" s="7"/>
      <c r="E276" s="7"/>
      <c r="F276" s="7"/>
      <c r="G276" s="7"/>
      <c r="H276" s="7"/>
      <c r="I276" s="7"/>
      <c r="J276" s="7"/>
      <c r="K276" s="7" t="str">
        <f t="shared" si="12"/>
        <v/>
      </c>
      <c r="L276" s="7" t="str">
        <f t="shared" si="13"/>
        <v/>
      </c>
      <c r="M276" s="7"/>
      <c r="N276" s="7"/>
      <c r="O276" s="7"/>
      <c r="P276" s="7"/>
      <c r="Q276" s="7"/>
    </row>
    <row r="277" spans="1:17" x14ac:dyDescent="0.25">
      <c r="A277" s="12" t="str">
        <f>IF(AND($C277&gt;=itrep!G$3,$C277&lt;=itrep!H$3,$J277=itrep!C$3),MAX($A$3:$A276)+1,"")</f>
        <v/>
      </c>
      <c r="B277" s="12" t="str">
        <f t="shared" si="14"/>
        <v/>
      </c>
      <c r="C277" s="13"/>
      <c r="D277" s="7"/>
      <c r="E277" s="7"/>
      <c r="F277" s="7"/>
      <c r="G277" s="7"/>
      <c r="H277" s="7"/>
      <c r="I277" s="7"/>
      <c r="J277" s="7"/>
      <c r="K277" s="7" t="str">
        <f t="shared" si="12"/>
        <v/>
      </c>
      <c r="L277" s="7" t="str">
        <f t="shared" si="13"/>
        <v/>
      </c>
      <c r="M277" s="7"/>
      <c r="N277" s="7"/>
      <c r="O277" s="7"/>
      <c r="P277" s="7"/>
      <c r="Q277" s="7"/>
    </row>
    <row r="278" spans="1:17" x14ac:dyDescent="0.25">
      <c r="A278" s="12" t="str">
        <f>IF(AND($C278&gt;=itrep!G$3,$C278&lt;=itrep!H$3,$J278=itrep!C$3),MAX($A$3:$A277)+1,"")</f>
        <v/>
      </c>
      <c r="B278" s="12" t="str">
        <f t="shared" si="14"/>
        <v/>
      </c>
      <c r="C278" s="13"/>
      <c r="D278" s="7"/>
      <c r="E278" s="7"/>
      <c r="F278" s="7"/>
      <c r="G278" s="7"/>
      <c r="H278" s="7"/>
      <c r="I278" s="7"/>
      <c r="J278" s="7"/>
      <c r="K278" s="7" t="str">
        <f t="shared" si="12"/>
        <v/>
      </c>
      <c r="L278" s="7" t="str">
        <f t="shared" si="13"/>
        <v/>
      </c>
      <c r="M278" s="7"/>
      <c r="N278" s="7"/>
      <c r="O278" s="7"/>
      <c r="P278" s="7"/>
      <c r="Q278" s="7"/>
    </row>
    <row r="279" spans="1:17" x14ac:dyDescent="0.25">
      <c r="A279" s="12" t="str">
        <f>IF(AND($C279&gt;=itrep!G$3,$C279&lt;=itrep!H$3,$J279=itrep!C$3),MAX($A$3:$A278)+1,"")</f>
        <v/>
      </c>
      <c r="B279" s="12" t="str">
        <f t="shared" si="14"/>
        <v/>
      </c>
      <c r="C279" s="13"/>
      <c r="D279" s="7"/>
      <c r="E279" s="7"/>
      <c r="F279" s="7"/>
      <c r="G279" s="7"/>
      <c r="H279" s="7"/>
      <c r="I279" s="7"/>
      <c r="J279" s="7"/>
      <c r="K279" s="7" t="str">
        <f t="shared" si="12"/>
        <v/>
      </c>
      <c r="L279" s="7" t="str">
        <f t="shared" si="13"/>
        <v/>
      </c>
      <c r="M279" s="7"/>
      <c r="N279" s="7"/>
      <c r="O279" s="7"/>
      <c r="P279" s="7"/>
      <c r="Q279" s="7"/>
    </row>
    <row r="280" spans="1:17" x14ac:dyDescent="0.25">
      <c r="A280" s="12" t="str">
        <f>IF(AND($C280&gt;=itrep!G$3,$C280&lt;=itrep!H$3,$J280=itrep!C$3),MAX($A$3:$A279)+1,"")</f>
        <v/>
      </c>
      <c r="B280" s="12" t="str">
        <f t="shared" si="14"/>
        <v/>
      </c>
      <c r="C280" s="13"/>
      <c r="D280" s="7"/>
      <c r="E280" s="7"/>
      <c r="F280" s="7"/>
      <c r="G280" s="7"/>
      <c r="H280" s="7"/>
      <c r="I280" s="7"/>
      <c r="J280" s="7"/>
      <c r="K280" s="7" t="str">
        <f t="shared" si="12"/>
        <v/>
      </c>
      <c r="L280" s="7" t="str">
        <f t="shared" si="13"/>
        <v/>
      </c>
      <c r="M280" s="7"/>
      <c r="N280" s="7"/>
      <c r="O280" s="7"/>
      <c r="P280" s="7"/>
      <c r="Q280" s="7"/>
    </row>
    <row r="281" spans="1:17" x14ac:dyDescent="0.25">
      <c r="A281" s="12" t="str">
        <f>IF(AND($C281&gt;=itrep!G$3,$C281&lt;=itrep!H$3,$J281=itrep!C$3),MAX($A$3:$A280)+1,"")</f>
        <v/>
      </c>
      <c r="B281" s="12" t="str">
        <f t="shared" si="14"/>
        <v/>
      </c>
      <c r="C281" s="13"/>
      <c r="D281" s="7"/>
      <c r="E281" s="7"/>
      <c r="F281" s="7"/>
      <c r="G281" s="7"/>
      <c r="H281" s="7"/>
      <c r="I281" s="7"/>
      <c r="J281" s="7"/>
      <c r="K281" s="7" t="str">
        <f t="shared" si="12"/>
        <v/>
      </c>
      <c r="L281" s="7" t="str">
        <f t="shared" si="13"/>
        <v/>
      </c>
      <c r="M281" s="7"/>
      <c r="N281" s="7"/>
      <c r="O281" s="7"/>
      <c r="P281" s="7"/>
      <c r="Q281" s="7"/>
    </row>
    <row r="282" spans="1:17" x14ac:dyDescent="0.25">
      <c r="A282" s="12" t="str">
        <f>IF(AND($C282&gt;=itrep!G$3,$C282&lt;=itrep!H$3,$J282=itrep!C$3),MAX($A$3:$A281)+1,"")</f>
        <v/>
      </c>
      <c r="B282" s="12" t="str">
        <f t="shared" si="14"/>
        <v/>
      </c>
      <c r="C282" s="13"/>
      <c r="D282" s="7"/>
      <c r="E282" s="7"/>
      <c r="F282" s="7"/>
      <c r="G282" s="7"/>
      <c r="H282" s="7"/>
      <c r="I282" s="7"/>
      <c r="J282" s="7"/>
      <c r="K282" s="7" t="str">
        <f t="shared" si="12"/>
        <v/>
      </c>
      <c r="L282" s="7" t="str">
        <f t="shared" si="13"/>
        <v/>
      </c>
      <c r="M282" s="7"/>
      <c r="N282" s="7"/>
      <c r="O282" s="7"/>
      <c r="P282" s="7"/>
      <c r="Q282" s="7"/>
    </row>
    <row r="283" spans="1:17" x14ac:dyDescent="0.25">
      <c r="A283" s="12" t="str">
        <f>IF(AND($C283&gt;=itrep!G$3,$C283&lt;=itrep!H$3,$J283=itrep!C$3),MAX($A$3:$A282)+1,"")</f>
        <v/>
      </c>
      <c r="B283" s="12" t="str">
        <f t="shared" si="14"/>
        <v/>
      </c>
      <c r="C283" s="13"/>
      <c r="D283" s="7"/>
      <c r="E283" s="7"/>
      <c r="F283" s="7"/>
      <c r="G283" s="7"/>
      <c r="H283" s="7"/>
      <c r="I283" s="7"/>
      <c r="J283" s="7"/>
      <c r="K283" s="7" t="str">
        <f t="shared" si="12"/>
        <v/>
      </c>
      <c r="L283" s="7" t="str">
        <f t="shared" si="13"/>
        <v/>
      </c>
      <c r="M283" s="7"/>
      <c r="N283" s="7"/>
      <c r="O283" s="7"/>
      <c r="P283" s="7"/>
      <c r="Q283" s="7"/>
    </row>
    <row r="284" spans="1:17" x14ac:dyDescent="0.25">
      <c r="A284" s="12" t="str">
        <f>IF(AND($C284&gt;=itrep!G$3,$C284&lt;=itrep!H$3,$J284=itrep!C$3),MAX($A$3:$A283)+1,"")</f>
        <v/>
      </c>
      <c r="B284" s="12" t="str">
        <f t="shared" si="14"/>
        <v/>
      </c>
      <c r="C284" s="13"/>
      <c r="D284" s="7"/>
      <c r="E284" s="7"/>
      <c r="F284" s="7"/>
      <c r="G284" s="7"/>
      <c r="H284" s="7"/>
      <c r="I284" s="7"/>
      <c r="J284" s="7"/>
      <c r="K284" s="7" t="str">
        <f t="shared" si="12"/>
        <v/>
      </c>
      <c r="L284" s="7" t="str">
        <f t="shared" si="13"/>
        <v/>
      </c>
      <c r="M284" s="7"/>
      <c r="N284" s="7"/>
      <c r="O284" s="7"/>
      <c r="P284" s="7"/>
      <c r="Q284" s="7"/>
    </row>
    <row r="285" spans="1:17" x14ac:dyDescent="0.25">
      <c r="A285" s="12" t="str">
        <f>IF(AND($C285&gt;=itrep!G$3,$C285&lt;=itrep!H$3,$J285=itrep!C$3),MAX($A$3:$A284)+1,"")</f>
        <v/>
      </c>
      <c r="B285" s="12" t="str">
        <f t="shared" si="14"/>
        <v/>
      </c>
      <c r="C285" s="13"/>
      <c r="D285" s="7"/>
      <c r="E285" s="7"/>
      <c r="F285" s="7"/>
      <c r="G285" s="7"/>
      <c r="H285" s="7"/>
      <c r="I285" s="7"/>
      <c r="J285" s="7"/>
      <c r="K285" s="7" t="str">
        <f t="shared" si="12"/>
        <v/>
      </c>
      <c r="L285" s="7" t="str">
        <f t="shared" si="13"/>
        <v/>
      </c>
      <c r="M285" s="7"/>
      <c r="N285" s="7"/>
      <c r="O285" s="7"/>
      <c r="P285" s="7"/>
      <c r="Q285" s="7"/>
    </row>
    <row r="286" spans="1:17" x14ac:dyDescent="0.25">
      <c r="A286" s="12" t="str">
        <f>IF(AND($C286&gt;=itrep!G$3,$C286&lt;=itrep!H$3,$J286=itrep!C$3),MAX($A$3:$A285)+1,"")</f>
        <v/>
      </c>
      <c r="B286" s="12" t="str">
        <f t="shared" si="14"/>
        <v/>
      </c>
      <c r="C286" s="13"/>
      <c r="D286" s="7"/>
      <c r="E286" s="7"/>
      <c r="F286" s="7"/>
      <c r="G286" s="7"/>
      <c r="H286" s="7"/>
      <c r="I286" s="7"/>
      <c r="J286" s="7"/>
      <c r="K286" s="7" t="str">
        <f t="shared" si="12"/>
        <v/>
      </c>
      <c r="L286" s="7" t="str">
        <f t="shared" si="13"/>
        <v/>
      </c>
      <c r="M286" s="7"/>
      <c r="N286" s="7"/>
      <c r="O286" s="7"/>
      <c r="P286" s="7"/>
      <c r="Q286" s="7"/>
    </row>
    <row r="287" spans="1:17" x14ac:dyDescent="0.25">
      <c r="A287" s="12" t="str">
        <f>IF(AND($C287&gt;=itrep!G$3,$C287&lt;=itrep!H$3,$J287=itrep!C$3),MAX($A$3:$A286)+1,"")</f>
        <v/>
      </c>
      <c r="B287" s="12" t="str">
        <f t="shared" si="14"/>
        <v/>
      </c>
      <c r="C287" s="13"/>
      <c r="D287" s="7"/>
      <c r="E287" s="7"/>
      <c r="F287" s="7"/>
      <c r="G287" s="7"/>
      <c r="H287" s="7"/>
      <c r="I287" s="7"/>
      <c r="J287" s="7"/>
      <c r="K287" s="7" t="str">
        <f t="shared" si="12"/>
        <v/>
      </c>
      <c r="L287" s="7" t="str">
        <f t="shared" si="13"/>
        <v/>
      </c>
      <c r="M287" s="7"/>
      <c r="N287" s="7"/>
      <c r="O287" s="7"/>
      <c r="P287" s="7"/>
      <c r="Q287" s="7"/>
    </row>
    <row r="288" spans="1:17" x14ac:dyDescent="0.25">
      <c r="A288" s="12" t="str">
        <f>IF(AND($C288&gt;=itrep!G$3,$C288&lt;=itrep!H$3,$J288=itrep!C$3),MAX($A$3:$A287)+1,"")</f>
        <v/>
      </c>
      <c r="B288" s="12" t="str">
        <f t="shared" si="14"/>
        <v/>
      </c>
      <c r="C288" s="13"/>
      <c r="D288" s="7"/>
      <c r="E288" s="7"/>
      <c r="F288" s="7"/>
      <c r="G288" s="7"/>
      <c r="H288" s="7"/>
      <c r="I288" s="7"/>
      <c r="J288" s="7"/>
      <c r="K288" s="7" t="str">
        <f t="shared" si="12"/>
        <v/>
      </c>
      <c r="L288" s="7" t="str">
        <f t="shared" si="13"/>
        <v/>
      </c>
      <c r="M288" s="7"/>
      <c r="N288" s="7"/>
      <c r="O288" s="7"/>
      <c r="P288" s="7"/>
      <c r="Q288" s="7"/>
    </row>
    <row r="289" spans="1:17" x14ac:dyDescent="0.25">
      <c r="A289" s="12" t="str">
        <f>IF(AND($C289&gt;=itrep!G$3,$C289&lt;=itrep!H$3,$J289=itrep!C$3),MAX($A$3:$A288)+1,"")</f>
        <v/>
      </c>
      <c r="B289" s="12" t="str">
        <f t="shared" si="14"/>
        <v/>
      </c>
      <c r="C289" s="13"/>
      <c r="D289" s="7"/>
      <c r="E289" s="7"/>
      <c r="F289" s="7"/>
      <c r="G289" s="7"/>
      <c r="H289" s="7"/>
      <c r="I289" s="7"/>
      <c r="J289" s="7"/>
      <c r="K289" s="7" t="str">
        <f t="shared" si="12"/>
        <v/>
      </c>
      <c r="L289" s="7" t="str">
        <f t="shared" si="13"/>
        <v/>
      </c>
      <c r="M289" s="7"/>
      <c r="N289" s="7"/>
      <c r="O289" s="7"/>
      <c r="P289" s="7"/>
      <c r="Q289" s="7"/>
    </row>
    <row r="290" spans="1:17" x14ac:dyDescent="0.25">
      <c r="A290" s="12" t="str">
        <f>IF(AND($C290&gt;=itrep!G$3,$C290&lt;=itrep!H$3,$J290=itrep!C$3),MAX($A$3:$A289)+1,"")</f>
        <v/>
      </c>
      <c r="B290" s="12" t="str">
        <f t="shared" si="14"/>
        <v/>
      </c>
      <c r="C290" s="13"/>
      <c r="D290" s="7"/>
      <c r="E290" s="7"/>
      <c r="F290" s="7"/>
      <c r="G290" s="7"/>
      <c r="H290" s="7"/>
      <c r="I290" s="7"/>
      <c r="J290" s="7"/>
      <c r="K290" s="7" t="str">
        <f t="shared" si="12"/>
        <v/>
      </c>
      <c r="L290" s="7" t="str">
        <f t="shared" si="13"/>
        <v/>
      </c>
      <c r="M290" s="7"/>
      <c r="N290" s="7"/>
      <c r="O290" s="7"/>
      <c r="P290" s="7"/>
      <c r="Q290" s="7"/>
    </row>
    <row r="291" spans="1:17" x14ac:dyDescent="0.25">
      <c r="A291" s="12" t="str">
        <f>IF(AND($C291&gt;=itrep!G$3,$C291&lt;=itrep!H$3,$J291=itrep!C$3),MAX($A$3:$A290)+1,"")</f>
        <v/>
      </c>
      <c r="B291" s="12" t="str">
        <f t="shared" si="14"/>
        <v/>
      </c>
      <c r="C291" s="13"/>
      <c r="D291" s="7"/>
      <c r="E291" s="7"/>
      <c r="F291" s="7"/>
      <c r="G291" s="7"/>
      <c r="H291" s="7"/>
      <c r="I291" s="7"/>
      <c r="J291" s="7"/>
      <c r="K291" s="7" t="str">
        <f t="shared" si="12"/>
        <v/>
      </c>
      <c r="L291" s="7" t="str">
        <f t="shared" si="13"/>
        <v/>
      </c>
      <c r="M291" s="7"/>
      <c r="N291" s="7"/>
      <c r="O291" s="7"/>
      <c r="P291" s="7"/>
      <c r="Q291" s="7"/>
    </row>
    <row r="292" spans="1:17" x14ac:dyDescent="0.25">
      <c r="A292" s="12" t="str">
        <f>IF(AND($C292&gt;=itrep!G$3,$C292&lt;=itrep!H$3,$J292=itrep!C$3),MAX($A$3:$A291)+1,"")</f>
        <v/>
      </c>
      <c r="B292" s="12" t="str">
        <f t="shared" si="14"/>
        <v/>
      </c>
      <c r="C292" s="13"/>
      <c r="D292" s="7"/>
      <c r="E292" s="7"/>
      <c r="F292" s="7"/>
      <c r="G292" s="7"/>
      <c r="H292" s="7"/>
      <c r="I292" s="7"/>
      <c r="J292" s="7"/>
      <c r="K292" s="7" t="str">
        <f t="shared" si="12"/>
        <v/>
      </c>
      <c r="L292" s="7" t="str">
        <f t="shared" si="13"/>
        <v/>
      </c>
      <c r="M292" s="7"/>
      <c r="N292" s="7"/>
      <c r="O292" s="7"/>
      <c r="P292" s="7"/>
      <c r="Q292" s="7"/>
    </row>
    <row r="293" spans="1:17" x14ac:dyDescent="0.25">
      <c r="A293" s="12" t="str">
        <f>IF(AND($C293&gt;=itrep!G$3,$C293&lt;=itrep!H$3,$J293=itrep!C$3),MAX($A$3:$A292)+1,"")</f>
        <v/>
      </c>
      <c r="B293" s="12" t="str">
        <f t="shared" si="14"/>
        <v/>
      </c>
      <c r="C293" s="13"/>
      <c r="D293" s="7"/>
      <c r="E293" s="7"/>
      <c r="F293" s="7"/>
      <c r="G293" s="7"/>
      <c r="H293" s="7"/>
      <c r="I293" s="7"/>
      <c r="J293" s="7"/>
      <c r="K293" s="7" t="str">
        <f t="shared" si="12"/>
        <v/>
      </c>
      <c r="L293" s="7" t="str">
        <f t="shared" si="13"/>
        <v/>
      </c>
      <c r="M293" s="7"/>
      <c r="N293" s="7"/>
      <c r="O293" s="7"/>
      <c r="P293" s="7"/>
      <c r="Q293" s="7"/>
    </row>
    <row r="294" spans="1:17" x14ac:dyDescent="0.25">
      <c r="A294" s="12" t="str">
        <f>IF(AND($C294&gt;=itrep!G$3,$C294&lt;=itrep!H$3,$J294=itrep!C$3),MAX($A$3:$A293)+1,"")</f>
        <v/>
      </c>
      <c r="B294" s="12" t="str">
        <f t="shared" si="14"/>
        <v/>
      </c>
      <c r="C294" s="13"/>
      <c r="D294" s="7"/>
      <c r="E294" s="7"/>
      <c r="F294" s="7"/>
      <c r="G294" s="7"/>
      <c r="H294" s="7"/>
      <c r="I294" s="7"/>
      <c r="J294" s="7"/>
      <c r="K294" s="7" t="str">
        <f t="shared" si="12"/>
        <v/>
      </c>
      <c r="L294" s="7" t="str">
        <f t="shared" si="13"/>
        <v/>
      </c>
      <c r="M294" s="7"/>
      <c r="N294" s="7"/>
      <c r="O294" s="7"/>
      <c r="P294" s="7"/>
      <c r="Q294" s="7"/>
    </row>
    <row r="295" spans="1:17" x14ac:dyDescent="0.25">
      <c r="A295" s="12" t="str">
        <f>IF(AND($C295&gt;=itrep!G$3,$C295&lt;=itrep!H$3,$J295=itrep!C$3),MAX($A$3:$A294)+1,"")</f>
        <v/>
      </c>
      <c r="B295" s="12" t="str">
        <f t="shared" si="14"/>
        <v/>
      </c>
      <c r="C295" s="13"/>
      <c r="D295" s="7"/>
      <c r="E295" s="7"/>
      <c r="F295" s="7"/>
      <c r="G295" s="7"/>
      <c r="H295" s="7"/>
      <c r="I295" s="7"/>
      <c r="J295" s="7"/>
      <c r="K295" s="7" t="str">
        <f t="shared" si="12"/>
        <v/>
      </c>
      <c r="L295" s="7" t="str">
        <f t="shared" si="13"/>
        <v/>
      </c>
      <c r="M295" s="7"/>
      <c r="N295" s="7"/>
      <c r="O295" s="7"/>
      <c r="P295" s="7"/>
      <c r="Q295" s="7"/>
    </row>
    <row r="296" spans="1:17" x14ac:dyDescent="0.25">
      <c r="A296" s="12" t="str">
        <f>IF(AND($C296&gt;=itrep!G$3,$C296&lt;=itrep!H$3,$J296=itrep!C$3),MAX($A$3:$A295)+1,"")</f>
        <v/>
      </c>
      <c r="B296" s="12" t="str">
        <f t="shared" si="14"/>
        <v/>
      </c>
      <c r="C296" s="13"/>
      <c r="D296" s="7"/>
      <c r="E296" s="7"/>
      <c r="F296" s="7"/>
      <c r="G296" s="7"/>
      <c r="H296" s="7"/>
      <c r="I296" s="7"/>
      <c r="J296" s="7"/>
      <c r="K296" s="7" t="str">
        <f t="shared" si="12"/>
        <v/>
      </c>
      <c r="L296" s="7" t="str">
        <f t="shared" si="13"/>
        <v/>
      </c>
      <c r="M296" s="7"/>
      <c r="N296" s="7"/>
      <c r="O296" s="7"/>
      <c r="P296" s="7"/>
      <c r="Q296" s="7"/>
    </row>
    <row r="297" spans="1:17" x14ac:dyDescent="0.25">
      <c r="A297" s="12" t="str">
        <f>IF(AND($C297&gt;=itrep!G$3,$C297&lt;=itrep!H$3,$J297=itrep!C$3),MAX($A$3:$A296)+1,"")</f>
        <v/>
      </c>
      <c r="B297" s="12" t="str">
        <f t="shared" si="14"/>
        <v/>
      </c>
      <c r="C297" s="13"/>
      <c r="D297" s="7"/>
      <c r="E297" s="7"/>
      <c r="F297" s="7"/>
      <c r="G297" s="7"/>
      <c r="H297" s="7"/>
      <c r="I297" s="7"/>
      <c r="J297" s="7"/>
      <c r="K297" s="7" t="str">
        <f t="shared" si="12"/>
        <v/>
      </c>
      <c r="L297" s="7" t="str">
        <f t="shared" si="13"/>
        <v/>
      </c>
      <c r="M297" s="7"/>
      <c r="N297" s="7"/>
      <c r="O297" s="7"/>
      <c r="P297" s="7"/>
      <c r="Q297" s="7"/>
    </row>
    <row r="298" spans="1:17" x14ac:dyDescent="0.25">
      <c r="A298" s="12" t="str">
        <f>IF(AND($C298&gt;=itrep!G$3,$C298&lt;=itrep!H$3,$J298=itrep!C$3),MAX($A$3:$A297)+1,"")</f>
        <v/>
      </c>
      <c r="B298" s="12" t="str">
        <f t="shared" si="14"/>
        <v/>
      </c>
      <c r="C298" s="13"/>
      <c r="D298" s="7"/>
      <c r="E298" s="7"/>
      <c r="F298" s="7"/>
      <c r="G298" s="7"/>
      <c r="H298" s="7"/>
      <c r="I298" s="7"/>
      <c r="J298" s="7"/>
      <c r="K298" s="7" t="str">
        <f t="shared" si="12"/>
        <v/>
      </c>
      <c r="L298" s="7" t="str">
        <f t="shared" si="13"/>
        <v/>
      </c>
      <c r="M298" s="7"/>
      <c r="N298" s="7"/>
      <c r="O298" s="7"/>
      <c r="P298" s="7"/>
      <c r="Q298" s="7"/>
    </row>
    <row r="299" spans="1:17" x14ac:dyDescent="0.25">
      <c r="A299" s="12" t="str">
        <f>IF(AND($C299&gt;=itrep!G$3,$C299&lt;=itrep!H$3,$J299=itrep!C$3),MAX($A$3:$A298)+1,"")</f>
        <v/>
      </c>
      <c r="B299" s="12" t="str">
        <f t="shared" si="14"/>
        <v/>
      </c>
      <c r="C299" s="13"/>
      <c r="D299" s="7"/>
      <c r="E299" s="7"/>
      <c r="F299" s="7"/>
      <c r="G299" s="7"/>
      <c r="H299" s="7"/>
      <c r="I299" s="7"/>
      <c r="J299" s="7"/>
      <c r="K299" s="7" t="str">
        <f t="shared" si="12"/>
        <v/>
      </c>
      <c r="L299" s="7" t="str">
        <f t="shared" si="13"/>
        <v/>
      </c>
      <c r="M299" s="7"/>
      <c r="N299" s="7"/>
      <c r="O299" s="7"/>
      <c r="P299" s="7"/>
      <c r="Q299" s="7"/>
    </row>
    <row r="300" spans="1:17" x14ac:dyDescent="0.25">
      <c r="A300" s="12" t="str">
        <f>IF(AND($C300&gt;=itrep!G$3,$C300&lt;=itrep!H$3,$J300=itrep!C$3),MAX($A$3:$A299)+1,"")</f>
        <v/>
      </c>
      <c r="B300" s="12" t="str">
        <f t="shared" si="14"/>
        <v/>
      </c>
      <c r="C300" s="13"/>
      <c r="D300" s="7"/>
      <c r="E300" s="7"/>
      <c r="F300" s="7"/>
      <c r="G300" s="7"/>
      <c r="H300" s="7"/>
      <c r="I300" s="7"/>
      <c r="J300" s="7"/>
      <c r="K300" s="7" t="str">
        <f t="shared" si="12"/>
        <v/>
      </c>
      <c r="L300" s="7" t="str">
        <f t="shared" si="13"/>
        <v/>
      </c>
      <c r="M300" s="7"/>
      <c r="N300" s="7"/>
      <c r="O300" s="7"/>
      <c r="P300" s="7"/>
      <c r="Q300" s="7"/>
    </row>
    <row r="301" spans="1:17" x14ac:dyDescent="0.25">
      <c r="A301" s="12" t="str">
        <f>IF(AND($C301&gt;=itrep!G$3,$C301&lt;=itrep!H$3,$J301=itrep!C$3),MAX($A$3:$A300)+1,"")</f>
        <v/>
      </c>
      <c r="B301" s="12" t="str">
        <f t="shared" si="14"/>
        <v/>
      </c>
      <c r="C301" s="13"/>
      <c r="D301" s="7"/>
      <c r="E301" s="7"/>
      <c r="F301" s="7"/>
      <c r="G301" s="7"/>
      <c r="H301" s="7"/>
      <c r="I301" s="7"/>
      <c r="J301" s="7"/>
      <c r="K301" s="7" t="str">
        <f t="shared" si="12"/>
        <v/>
      </c>
      <c r="L301" s="7" t="str">
        <f t="shared" si="13"/>
        <v/>
      </c>
      <c r="M301" s="7"/>
      <c r="N301" s="7"/>
      <c r="O301" s="7"/>
      <c r="P301" s="7"/>
      <c r="Q301" s="7"/>
    </row>
    <row r="302" spans="1:17" x14ac:dyDescent="0.25">
      <c r="A302" s="12" t="str">
        <f>IF(AND($C302&gt;=itrep!G$3,$C302&lt;=itrep!H$3,$J302=itrep!C$3),MAX($A$3:$A301)+1,"")</f>
        <v/>
      </c>
      <c r="B302" s="12" t="str">
        <f t="shared" si="14"/>
        <v/>
      </c>
      <c r="C302" s="13"/>
      <c r="D302" s="7"/>
      <c r="E302" s="7"/>
      <c r="F302" s="7"/>
      <c r="G302" s="7"/>
      <c r="H302" s="7"/>
      <c r="I302" s="7"/>
      <c r="J302" s="7"/>
      <c r="K302" s="7" t="str">
        <f t="shared" si="12"/>
        <v/>
      </c>
      <c r="L302" s="7" t="str">
        <f t="shared" si="13"/>
        <v/>
      </c>
      <c r="M302" s="7"/>
      <c r="N302" s="7"/>
      <c r="O302" s="7"/>
      <c r="P302" s="7"/>
      <c r="Q302" s="7"/>
    </row>
    <row r="303" spans="1:17" x14ac:dyDescent="0.25">
      <c r="A303" s="12" t="str">
        <f>IF(AND($C303&gt;=itrep!G$3,$C303&lt;=itrep!H$3,$J303=itrep!C$3),MAX($A$3:$A302)+1,"")</f>
        <v/>
      </c>
      <c r="B303" s="12" t="str">
        <f t="shared" si="14"/>
        <v/>
      </c>
      <c r="C303" s="13"/>
      <c r="D303" s="7"/>
      <c r="E303" s="7"/>
      <c r="F303" s="7"/>
      <c r="G303" s="7"/>
      <c r="H303" s="7"/>
      <c r="I303" s="7"/>
      <c r="J303" s="7"/>
      <c r="K303" s="7" t="str">
        <f t="shared" si="12"/>
        <v/>
      </c>
      <c r="L303" s="7" t="str">
        <f t="shared" si="13"/>
        <v/>
      </c>
      <c r="M303" s="7"/>
      <c r="N303" s="7"/>
      <c r="O303" s="7"/>
      <c r="P303" s="7"/>
      <c r="Q303" s="7"/>
    </row>
    <row r="304" spans="1:17" x14ac:dyDescent="0.25">
      <c r="A304" s="12" t="str">
        <f>IF(AND($C304&gt;=itrep!G$3,$C304&lt;=itrep!H$3,$J304=itrep!C$3),MAX($A$3:$A303)+1,"")</f>
        <v/>
      </c>
      <c r="B304" s="12" t="str">
        <f t="shared" si="14"/>
        <v/>
      </c>
      <c r="C304" s="13"/>
      <c r="D304" s="7"/>
      <c r="E304" s="7"/>
      <c r="F304" s="7"/>
      <c r="G304" s="7"/>
      <c r="H304" s="7"/>
      <c r="I304" s="7"/>
      <c r="J304" s="7"/>
      <c r="K304" s="7" t="str">
        <f t="shared" si="12"/>
        <v/>
      </c>
      <c r="L304" s="7" t="str">
        <f t="shared" si="13"/>
        <v/>
      </c>
      <c r="M304" s="7"/>
      <c r="N304" s="7"/>
      <c r="O304" s="7"/>
      <c r="P304" s="7"/>
      <c r="Q304" s="7"/>
    </row>
    <row r="305" spans="1:17" x14ac:dyDescent="0.25">
      <c r="A305" s="12" t="str">
        <f>IF(AND($C305&gt;=itrep!G$3,$C305&lt;=itrep!H$3,$J305=itrep!C$3),MAX($A$3:$A304)+1,"")</f>
        <v/>
      </c>
      <c r="B305" s="12" t="str">
        <f t="shared" si="14"/>
        <v/>
      </c>
      <c r="C305" s="13"/>
      <c r="D305" s="7"/>
      <c r="E305" s="7"/>
      <c r="F305" s="7"/>
      <c r="G305" s="7"/>
      <c r="H305" s="7"/>
      <c r="I305" s="7"/>
      <c r="J305" s="7"/>
      <c r="K305" s="7" t="str">
        <f t="shared" si="12"/>
        <v/>
      </c>
      <c r="L305" s="7" t="str">
        <f t="shared" si="13"/>
        <v/>
      </c>
      <c r="M305" s="7"/>
      <c r="N305" s="7"/>
      <c r="O305" s="7"/>
      <c r="P305" s="7"/>
      <c r="Q305" s="7"/>
    </row>
    <row r="306" spans="1:17" x14ac:dyDescent="0.25">
      <c r="A306" s="12" t="str">
        <f>IF(AND($C306&gt;=itrep!G$3,$C306&lt;=itrep!H$3,$J306=itrep!C$3),MAX($A$3:$A305)+1,"")</f>
        <v/>
      </c>
      <c r="B306" s="12" t="str">
        <f t="shared" si="14"/>
        <v/>
      </c>
      <c r="C306" s="13"/>
      <c r="D306" s="7"/>
      <c r="E306" s="7"/>
      <c r="F306" s="7"/>
      <c r="G306" s="7"/>
      <c r="H306" s="7"/>
      <c r="I306" s="7"/>
      <c r="J306" s="7"/>
      <c r="K306" s="7" t="str">
        <f t="shared" si="12"/>
        <v/>
      </c>
      <c r="L306" s="7" t="str">
        <f t="shared" si="13"/>
        <v/>
      </c>
      <c r="M306" s="7"/>
      <c r="N306" s="7"/>
      <c r="O306" s="7"/>
      <c r="P306" s="7"/>
      <c r="Q306" s="7"/>
    </row>
    <row r="307" spans="1:17" x14ac:dyDescent="0.25">
      <c r="A307" s="12" t="str">
        <f>IF(AND($C307&gt;=itrep!G$3,$C307&lt;=itrep!H$3,$J307=itrep!C$3),MAX($A$3:$A306)+1,"")</f>
        <v/>
      </c>
      <c r="B307" s="12" t="str">
        <f t="shared" si="14"/>
        <v/>
      </c>
      <c r="C307" s="13"/>
      <c r="D307" s="7"/>
      <c r="E307" s="7"/>
      <c r="F307" s="7"/>
      <c r="G307" s="7"/>
      <c r="H307" s="7"/>
      <c r="I307" s="7"/>
      <c r="J307" s="7"/>
      <c r="K307" s="7" t="str">
        <f t="shared" si="12"/>
        <v/>
      </c>
      <c r="L307" s="7" t="str">
        <f t="shared" si="13"/>
        <v/>
      </c>
      <c r="M307" s="7"/>
      <c r="N307" s="7"/>
      <c r="O307" s="7"/>
      <c r="P307" s="7"/>
      <c r="Q307" s="7"/>
    </row>
    <row r="308" spans="1:17" x14ac:dyDescent="0.25">
      <c r="A308" s="12" t="str">
        <f>IF(AND($C308&gt;=itrep!G$3,$C308&lt;=itrep!H$3,$J308=itrep!C$3),MAX($A$3:$A307)+1,"")</f>
        <v/>
      </c>
      <c r="B308" s="12" t="str">
        <f t="shared" si="14"/>
        <v/>
      </c>
      <c r="C308" s="13"/>
      <c r="D308" s="7"/>
      <c r="E308" s="7"/>
      <c r="F308" s="7"/>
      <c r="G308" s="7"/>
      <c r="H308" s="7"/>
      <c r="I308" s="7"/>
      <c r="J308" s="7"/>
      <c r="K308" s="7" t="str">
        <f t="shared" si="12"/>
        <v/>
      </c>
      <c r="L308" s="7" t="str">
        <f t="shared" si="13"/>
        <v/>
      </c>
      <c r="M308" s="7"/>
      <c r="N308" s="7"/>
      <c r="O308" s="7"/>
      <c r="P308" s="7"/>
      <c r="Q308" s="7"/>
    </row>
    <row r="309" spans="1:17" x14ac:dyDescent="0.25">
      <c r="A309" s="12" t="str">
        <f>IF(AND($C309&gt;=itrep!G$3,$C309&lt;=itrep!H$3,$J309=itrep!C$3),MAX($A$3:$A308)+1,"")</f>
        <v/>
      </c>
      <c r="B309" s="12" t="str">
        <f t="shared" si="14"/>
        <v/>
      </c>
      <c r="C309" s="13"/>
      <c r="D309" s="7"/>
      <c r="E309" s="7"/>
      <c r="F309" s="7"/>
      <c r="G309" s="7"/>
      <c r="H309" s="7"/>
      <c r="I309" s="7"/>
      <c r="J309" s="7"/>
      <c r="K309" s="7" t="str">
        <f t="shared" si="12"/>
        <v/>
      </c>
      <c r="L309" s="7" t="str">
        <f t="shared" si="13"/>
        <v/>
      </c>
      <c r="M309" s="7"/>
      <c r="N309" s="7"/>
      <c r="O309" s="7"/>
      <c r="P309" s="7"/>
      <c r="Q309" s="7"/>
    </row>
    <row r="310" spans="1:17" x14ac:dyDescent="0.25">
      <c r="A310" s="12" t="str">
        <f>IF(AND($C310&gt;=itrep!G$3,$C310&lt;=itrep!H$3,$J310=itrep!C$3),MAX($A$3:$A309)+1,"")</f>
        <v/>
      </c>
      <c r="B310" s="12" t="str">
        <f t="shared" si="14"/>
        <v/>
      </c>
      <c r="C310" s="13"/>
      <c r="D310" s="7"/>
      <c r="E310" s="7"/>
      <c r="F310" s="7"/>
      <c r="G310" s="7"/>
      <c r="H310" s="7"/>
      <c r="I310" s="7"/>
      <c r="J310" s="7"/>
      <c r="K310" s="7" t="str">
        <f t="shared" si="12"/>
        <v/>
      </c>
      <c r="L310" s="7" t="str">
        <f t="shared" si="13"/>
        <v/>
      </c>
      <c r="M310" s="7"/>
      <c r="N310" s="7"/>
      <c r="O310" s="7"/>
      <c r="P310" s="7"/>
      <c r="Q310" s="7"/>
    </row>
    <row r="311" spans="1:17" x14ac:dyDescent="0.25">
      <c r="A311" s="12" t="str">
        <f>IF(AND($C311&gt;=itrep!G$3,$C311&lt;=itrep!H$3,$J311=itrep!C$3),MAX($A$3:$A310)+1,"")</f>
        <v/>
      </c>
      <c r="B311" s="12" t="str">
        <f t="shared" si="14"/>
        <v/>
      </c>
      <c r="C311" s="13"/>
      <c r="D311" s="7"/>
      <c r="E311" s="7"/>
      <c r="F311" s="7"/>
      <c r="G311" s="7"/>
      <c r="H311" s="7"/>
      <c r="I311" s="7"/>
      <c r="J311" s="7"/>
      <c r="K311" s="7" t="str">
        <f t="shared" si="12"/>
        <v/>
      </c>
      <c r="L311" s="7" t="str">
        <f t="shared" si="13"/>
        <v/>
      </c>
      <c r="M311" s="7"/>
      <c r="N311" s="7"/>
      <c r="O311" s="7"/>
      <c r="P311" s="7"/>
      <c r="Q311" s="7"/>
    </row>
    <row r="312" spans="1:17" x14ac:dyDescent="0.25">
      <c r="A312" s="12" t="str">
        <f>IF(AND($C312&gt;=itrep!G$3,$C312&lt;=itrep!H$3,$J312=itrep!C$3),MAX($A$3:$A311)+1,"")</f>
        <v/>
      </c>
      <c r="B312" s="12" t="str">
        <f t="shared" si="14"/>
        <v/>
      </c>
      <c r="C312" s="13"/>
      <c r="D312" s="7"/>
      <c r="E312" s="7"/>
      <c r="F312" s="7"/>
      <c r="G312" s="7"/>
      <c r="H312" s="7"/>
      <c r="I312" s="7"/>
      <c r="J312" s="7"/>
      <c r="K312" s="7" t="str">
        <f t="shared" si="12"/>
        <v/>
      </c>
      <c r="L312" s="7" t="str">
        <f t="shared" si="13"/>
        <v/>
      </c>
      <c r="M312" s="7"/>
      <c r="N312" s="7"/>
      <c r="O312" s="7"/>
      <c r="P312" s="7"/>
      <c r="Q312" s="7"/>
    </row>
    <row r="313" spans="1:17" x14ac:dyDescent="0.25">
      <c r="A313" s="12" t="str">
        <f>IF(AND($C313&gt;=itrep!G$3,$C313&lt;=itrep!H$3,$J313=itrep!C$3),MAX($A$3:$A312)+1,"")</f>
        <v/>
      </c>
      <c r="B313" s="12" t="str">
        <f t="shared" si="14"/>
        <v/>
      </c>
      <c r="C313" s="13"/>
      <c r="D313" s="7"/>
      <c r="E313" s="7"/>
      <c r="F313" s="7"/>
      <c r="G313" s="7"/>
      <c r="H313" s="7"/>
      <c r="I313" s="7"/>
      <c r="J313" s="7"/>
      <c r="K313" s="7" t="str">
        <f t="shared" si="12"/>
        <v/>
      </c>
      <c r="L313" s="7" t="str">
        <f t="shared" si="13"/>
        <v/>
      </c>
      <c r="M313" s="7"/>
      <c r="N313" s="7"/>
      <c r="O313" s="7"/>
      <c r="P313" s="7"/>
      <c r="Q313" s="7"/>
    </row>
    <row r="314" spans="1:17" x14ac:dyDescent="0.25">
      <c r="A314" s="12" t="str">
        <f>IF(AND($C314&gt;=itrep!G$3,$C314&lt;=itrep!H$3,$J314=itrep!C$3),MAX($A$3:$A313)+1,"")</f>
        <v/>
      </c>
      <c r="B314" s="12" t="str">
        <f t="shared" si="14"/>
        <v/>
      </c>
      <c r="C314" s="13"/>
      <c r="D314" s="7"/>
      <c r="E314" s="7"/>
      <c r="F314" s="7"/>
      <c r="G314" s="7"/>
      <c r="H314" s="7"/>
      <c r="I314" s="7"/>
      <c r="J314" s="7"/>
      <c r="K314" s="7" t="str">
        <f t="shared" si="12"/>
        <v/>
      </c>
      <c r="L314" s="7" t="str">
        <f t="shared" si="13"/>
        <v/>
      </c>
      <c r="M314" s="7"/>
      <c r="N314" s="7"/>
      <c r="O314" s="7"/>
      <c r="P314" s="7"/>
      <c r="Q314" s="7"/>
    </row>
    <row r="315" spans="1:17" x14ac:dyDescent="0.25">
      <c r="A315" s="12" t="str">
        <f>IF(AND($C315&gt;=itrep!G$3,$C315&lt;=itrep!H$3,$J315=itrep!C$3),MAX($A$3:$A314)+1,"")</f>
        <v/>
      </c>
      <c r="B315" s="12" t="str">
        <f t="shared" si="14"/>
        <v/>
      </c>
      <c r="C315" s="13"/>
      <c r="D315" s="7"/>
      <c r="E315" s="7"/>
      <c r="F315" s="7"/>
      <c r="G315" s="7"/>
      <c r="H315" s="7"/>
      <c r="I315" s="7"/>
      <c r="J315" s="7"/>
      <c r="K315" s="7" t="str">
        <f t="shared" si="12"/>
        <v/>
      </c>
      <c r="L315" s="7" t="str">
        <f t="shared" si="13"/>
        <v/>
      </c>
      <c r="M315" s="7"/>
      <c r="N315" s="7"/>
      <c r="O315" s="7"/>
      <c r="P315" s="7"/>
      <c r="Q315" s="7"/>
    </row>
    <row r="316" spans="1:17" x14ac:dyDescent="0.25">
      <c r="A316" s="12" t="str">
        <f>IF(AND($C316&gt;=itrep!G$3,$C316&lt;=itrep!H$3,$J316=itrep!C$3),MAX($A$3:$A315)+1,"")</f>
        <v/>
      </c>
      <c r="B316" s="12" t="str">
        <f t="shared" si="14"/>
        <v/>
      </c>
      <c r="C316" s="13"/>
      <c r="D316" s="7"/>
      <c r="E316" s="7"/>
      <c r="F316" s="7"/>
      <c r="G316" s="7"/>
      <c r="H316" s="7"/>
      <c r="I316" s="7"/>
      <c r="J316" s="7"/>
      <c r="K316" s="7" t="str">
        <f t="shared" si="12"/>
        <v/>
      </c>
      <c r="L316" s="7" t="str">
        <f t="shared" si="13"/>
        <v/>
      </c>
      <c r="M316" s="7"/>
      <c r="N316" s="7"/>
      <c r="O316" s="7"/>
      <c r="P316" s="7"/>
      <c r="Q316" s="7"/>
    </row>
    <row r="317" spans="1:17" x14ac:dyDescent="0.25">
      <c r="A317" s="12" t="str">
        <f>IF(AND($C317&gt;=itrep!G$3,$C317&lt;=itrep!H$3,$J317=itrep!C$3),MAX($A$3:$A316)+1,"")</f>
        <v/>
      </c>
      <c r="B317" s="12" t="str">
        <f t="shared" si="14"/>
        <v/>
      </c>
      <c r="C317" s="13"/>
      <c r="D317" s="7"/>
      <c r="E317" s="7"/>
      <c r="F317" s="7"/>
      <c r="G317" s="7"/>
      <c r="H317" s="7"/>
      <c r="I317" s="7"/>
      <c r="J317" s="7"/>
      <c r="K317" s="7" t="str">
        <f t="shared" si="12"/>
        <v/>
      </c>
      <c r="L317" s="7" t="str">
        <f t="shared" si="13"/>
        <v/>
      </c>
      <c r="M317" s="7"/>
      <c r="N317" s="7"/>
      <c r="O317" s="7"/>
      <c r="P317" s="7"/>
      <c r="Q317" s="7"/>
    </row>
    <row r="318" spans="1:17" x14ac:dyDescent="0.25">
      <c r="A318" s="12" t="str">
        <f>IF(AND($C318&gt;=itrep!G$3,$C318&lt;=itrep!H$3,$J318=itrep!C$3),MAX($A$3:$A317)+1,"")</f>
        <v/>
      </c>
      <c r="B318" s="12" t="str">
        <f t="shared" si="14"/>
        <v/>
      </c>
      <c r="C318" s="13"/>
      <c r="D318" s="7"/>
      <c r="E318" s="7"/>
      <c r="F318" s="7"/>
      <c r="G318" s="7"/>
      <c r="H318" s="7"/>
      <c r="I318" s="7"/>
      <c r="J318" s="7"/>
      <c r="K318" s="7" t="str">
        <f t="shared" si="12"/>
        <v/>
      </c>
      <c r="L318" s="7" t="str">
        <f t="shared" si="13"/>
        <v/>
      </c>
      <c r="M318" s="7"/>
      <c r="N318" s="7"/>
      <c r="O318" s="7"/>
      <c r="P318" s="7"/>
      <c r="Q318" s="7"/>
    </row>
    <row r="319" spans="1:17" x14ac:dyDescent="0.25">
      <c r="A319" s="12" t="str">
        <f>IF(AND($C319&gt;=itrep!G$3,$C319&lt;=itrep!H$3,$J319=itrep!C$3),MAX($A$3:$A318)+1,"")</f>
        <v/>
      </c>
      <c r="B319" s="12" t="str">
        <f t="shared" si="14"/>
        <v/>
      </c>
      <c r="C319" s="13"/>
      <c r="D319" s="7"/>
      <c r="E319" s="7"/>
      <c r="F319" s="7"/>
      <c r="G319" s="7"/>
      <c r="H319" s="7"/>
      <c r="I319" s="7"/>
      <c r="J319" s="7"/>
      <c r="K319" s="7" t="str">
        <f t="shared" si="12"/>
        <v/>
      </c>
      <c r="L319" s="7" t="str">
        <f t="shared" si="13"/>
        <v/>
      </c>
      <c r="M319" s="7"/>
      <c r="N319" s="7"/>
      <c r="O319" s="7"/>
      <c r="P319" s="7"/>
      <c r="Q319" s="7"/>
    </row>
    <row r="320" spans="1:17" x14ac:dyDescent="0.25">
      <c r="A320" s="12" t="str">
        <f>IF(AND($C320&gt;=itrep!G$3,$C320&lt;=itrep!H$3,$J320=itrep!C$3),MAX($A$3:$A319)+1,"")</f>
        <v/>
      </c>
      <c r="B320" s="12" t="str">
        <f t="shared" si="14"/>
        <v/>
      </c>
      <c r="C320" s="13"/>
      <c r="D320" s="7"/>
      <c r="E320" s="7"/>
      <c r="F320" s="7"/>
      <c r="G320" s="7"/>
      <c r="H320" s="7"/>
      <c r="I320" s="7"/>
      <c r="J320" s="7"/>
      <c r="K320" s="7" t="str">
        <f t="shared" si="12"/>
        <v/>
      </c>
      <c r="L320" s="7" t="str">
        <f t="shared" si="13"/>
        <v/>
      </c>
      <c r="M320" s="7"/>
      <c r="N320" s="7"/>
      <c r="O320" s="7"/>
      <c r="P320" s="7"/>
      <c r="Q320" s="7"/>
    </row>
    <row r="321" spans="1:17" x14ac:dyDescent="0.25">
      <c r="A321" s="12" t="str">
        <f>IF(AND($C321&gt;=itrep!G$3,$C321&lt;=itrep!H$3,$J321=itrep!C$3),MAX($A$3:$A320)+1,"")</f>
        <v/>
      </c>
      <c r="B321" s="12" t="str">
        <f t="shared" si="14"/>
        <v/>
      </c>
      <c r="C321" s="13"/>
      <c r="D321" s="7"/>
      <c r="E321" s="7"/>
      <c r="F321" s="7"/>
      <c r="G321" s="7"/>
      <c r="H321" s="7"/>
      <c r="I321" s="7"/>
      <c r="J321" s="7"/>
      <c r="K321" s="7" t="str">
        <f t="shared" si="12"/>
        <v/>
      </c>
      <c r="L321" s="7" t="str">
        <f t="shared" si="13"/>
        <v/>
      </c>
      <c r="M321" s="7"/>
      <c r="N321" s="7"/>
      <c r="O321" s="7"/>
      <c r="P321" s="7"/>
      <c r="Q321" s="7"/>
    </row>
    <row r="322" spans="1:17" x14ac:dyDescent="0.25">
      <c r="A322" s="12" t="str">
        <f>IF(AND($C322&gt;=itrep!G$3,$C322&lt;=itrep!H$3,$J322=itrep!C$3),MAX($A$3:$A321)+1,"")</f>
        <v/>
      </c>
      <c r="B322" s="12" t="str">
        <f t="shared" si="14"/>
        <v/>
      </c>
      <c r="C322" s="13"/>
      <c r="D322" s="7"/>
      <c r="E322" s="7"/>
      <c r="F322" s="7"/>
      <c r="G322" s="7"/>
      <c r="H322" s="7"/>
      <c r="I322" s="7"/>
      <c r="J322" s="7"/>
      <c r="K322" s="7" t="str">
        <f t="shared" si="12"/>
        <v/>
      </c>
      <c r="L322" s="7" t="str">
        <f t="shared" si="13"/>
        <v/>
      </c>
      <c r="M322" s="7"/>
      <c r="N322" s="7"/>
      <c r="O322" s="7"/>
      <c r="P322" s="7"/>
      <c r="Q322" s="7"/>
    </row>
    <row r="323" spans="1:17" x14ac:dyDescent="0.25">
      <c r="A323" s="12" t="str">
        <f>IF(AND($C323&gt;=itrep!G$3,$C323&lt;=itrep!H$3,$J323=itrep!C$3),MAX($A$3:$A322)+1,"")</f>
        <v/>
      </c>
      <c r="B323" s="12" t="str">
        <f t="shared" si="14"/>
        <v/>
      </c>
      <c r="C323" s="13"/>
      <c r="D323" s="7"/>
      <c r="E323" s="7"/>
      <c r="F323" s="7"/>
      <c r="G323" s="7"/>
      <c r="H323" s="7"/>
      <c r="I323" s="7"/>
      <c r="J323" s="7"/>
      <c r="K323" s="7" t="str">
        <f t="shared" si="12"/>
        <v/>
      </c>
      <c r="L323" s="7" t="str">
        <f t="shared" si="13"/>
        <v/>
      </c>
      <c r="M323" s="7"/>
      <c r="N323" s="7"/>
      <c r="O323" s="7"/>
      <c r="P323" s="7"/>
      <c r="Q323" s="7"/>
    </row>
    <row r="324" spans="1:17" x14ac:dyDescent="0.25">
      <c r="A324" s="12" t="str">
        <f>IF(AND($C324&gt;=itrep!G$3,$C324&lt;=itrep!H$3,$J324=itrep!C$3),MAX($A$3:$A323)+1,"")</f>
        <v/>
      </c>
      <c r="B324" s="12" t="str">
        <f t="shared" si="14"/>
        <v/>
      </c>
      <c r="C324" s="13"/>
      <c r="D324" s="7"/>
      <c r="E324" s="7"/>
      <c r="F324" s="7"/>
      <c r="G324" s="7"/>
      <c r="H324" s="7"/>
      <c r="I324" s="7"/>
      <c r="J324" s="7"/>
      <c r="K324" s="7" t="str">
        <f t="shared" ref="K324:K387" si="15">IFERROR(INDEX(ITM,MATCH(J324,ITMCO,0)),"")</f>
        <v/>
      </c>
      <c r="L324" s="7" t="str">
        <f t="shared" ref="L324:L387" si="16">IFERROR(INDEX(UN,MATCH(J324,ITMCO,0)),"")</f>
        <v/>
      </c>
      <c r="M324" s="7"/>
      <c r="N324" s="7"/>
      <c r="O324" s="7"/>
      <c r="P324" s="7"/>
      <c r="Q324" s="7"/>
    </row>
    <row r="325" spans="1:17" x14ac:dyDescent="0.25">
      <c r="A325" s="12" t="str">
        <f>IF(AND($C325&gt;=itrep!G$3,$C325&lt;=itrep!H$3,$J325=itrep!C$3),MAX($A$3:$A324)+1,"")</f>
        <v/>
      </c>
      <c r="B325" s="12" t="str">
        <f t="shared" ref="B325:B388" si="17">IF(C325="","",TEXT(C325,"MMMM"))</f>
        <v/>
      </c>
      <c r="C325" s="13"/>
      <c r="D325" s="7"/>
      <c r="E325" s="7"/>
      <c r="F325" s="7"/>
      <c r="G325" s="7"/>
      <c r="H325" s="7"/>
      <c r="I325" s="7"/>
      <c r="J325" s="7"/>
      <c r="K325" s="7" t="str">
        <f t="shared" si="15"/>
        <v/>
      </c>
      <c r="L325" s="7" t="str">
        <f t="shared" si="16"/>
        <v/>
      </c>
      <c r="M325" s="7"/>
      <c r="N325" s="7"/>
      <c r="O325" s="7"/>
      <c r="P325" s="7"/>
      <c r="Q325" s="7"/>
    </row>
    <row r="326" spans="1:17" x14ac:dyDescent="0.25">
      <c r="A326" s="12" t="str">
        <f>IF(AND($C326&gt;=itrep!G$3,$C326&lt;=itrep!H$3,$J326=itrep!C$3),MAX($A$3:$A325)+1,"")</f>
        <v/>
      </c>
      <c r="B326" s="12" t="str">
        <f t="shared" si="17"/>
        <v/>
      </c>
      <c r="C326" s="13"/>
      <c r="D326" s="7"/>
      <c r="E326" s="7"/>
      <c r="F326" s="7"/>
      <c r="G326" s="7"/>
      <c r="H326" s="7"/>
      <c r="I326" s="7"/>
      <c r="J326" s="7"/>
      <c r="K326" s="7" t="str">
        <f t="shared" si="15"/>
        <v/>
      </c>
      <c r="L326" s="7" t="str">
        <f t="shared" si="16"/>
        <v/>
      </c>
      <c r="M326" s="7"/>
      <c r="N326" s="7"/>
      <c r="O326" s="7"/>
      <c r="P326" s="7"/>
      <c r="Q326" s="7"/>
    </row>
    <row r="327" spans="1:17" x14ac:dyDescent="0.25">
      <c r="A327" s="12" t="str">
        <f>IF(AND($C327&gt;=itrep!G$3,$C327&lt;=itrep!H$3,$J327=itrep!C$3),MAX($A$3:$A326)+1,"")</f>
        <v/>
      </c>
      <c r="B327" s="12" t="str">
        <f t="shared" si="17"/>
        <v/>
      </c>
      <c r="C327" s="13"/>
      <c r="D327" s="7"/>
      <c r="E327" s="7"/>
      <c r="F327" s="7"/>
      <c r="G327" s="7"/>
      <c r="H327" s="7"/>
      <c r="I327" s="7"/>
      <c r="J327" s="7"/>
      <c r="K327" s="7" t="str">
        <f t="shared" si="15"/>
        <v/>
      </c>
      <c r="L327" s="7" t="str">
        <f t="shared" si="16"/>
        <v/>
      </c>
      <c r="M327" s="7"/>
      <c r="N327" s="7"/>
      <c r="O327" s="7"/>
      <c r="P327" s="7"/>
      <c r="Q327" s="7"/>
    </row>
    <row r="328" spans="1:17" x14ac:dyDescent="0.25">
      <c r="A328" s="12" t="str">
        <f>IF(AND($C328&gt;=itrep!G$3,$C328&lt;=itrep!H$3,$J328=itrep!C$3),MAX($A$3:$A327)+1,"")</f>
        <v/>
      </c>
      <c r="B328" s="12" t="str">
        <f t="shared" si="17"/>
        <v/>
      </c>
      <c r="C328" s="13"/>
      <c r="D328" s="7"/>
      <c r="E328" s="7"/>
      <c r="F328" s="7"/>
      <c r="G328" s="7"/>
      <c r="H328" s="7"/>
      <c r="I328" s="7"/>
      <c r="J328" s="7"/>
      <c r="K328" s="7" t="str">
        <f t="shared" si="15"/>
        <v/>
      </c>
      <c r="L328" s="7" t="str">
        <f t="shared" si="16"/>
        <v/>
      </c>
      <c r="M328" s="7"/>
      <c r="N328" s="7"/>
      <c r="O328" s="7"/>
      <c r="P328" s="7"/>
      <c r="Q328" s="7"/>
    </row>
    <row r="329" spans="1:17" x14ac:dyDescent="0.25">
      <c r="A329" s="12" t="str">
        <f>IF(AND($C329&gt;=itrep!G$3,$C329&lt;=itrep!H$3,$J329=itrep!C$3),MAX($A$3:$A328)+1,"")</f>
        <v/>
      </c>
      <c r="B329" s="12" t="str">
        <f t="shared" si="17"/>
        <v/>
      </c>
      <c r="C329" s="13"/>
      <c r="D329" s="7"/>
      <c r="E329" s="7"/>
      <c r="F329" s="7"/>
      <c r="G329" s="7"/>
      <c r="H329" s="7"/>
      <c r="I329" s="7"/>
      <c r="J329" s="7"/>
      <c r="K329" s="7" t="str">
        <f t="shared" si="15"/>
        <v/>
      </c>
      <c r="L329" s="7" t="str">
        <f t="shared" si="16"/>
        <v/>
      </c>
      <c r="M329" s="7"/>
      <c r="N329" s="7"/>
      <c r="O329" s="7"/>
      <c r="P329" s="7"/>
      <c r="Q329" s="7"/>
    </row>
    <row r="330" spans="1:17" x14ac:dyDescent="0.25">
      <c r="A330" s="12" t="str">
        <f>IF(AND($C330&gt;=itrep!G$3,$C330&lt;=itrep!H$3,$J330=itrep!C$3),MAX($A$3:$A329)+1,"")</f>
        <v/>
      </c>
      <c r="B330" s="12" t="str">
        <f t="shared" si="17"/>
        <v/>
      </c>
      <c r="C330" s="13"/>
      <c r="D330" s="7"/>
      <c r="E330" s="7"/>
      <c r="F330" s="7"/>
      <c r="G330" s="7"/>
      <c r="H330" s="7"/>
      <c r="I330" s="7"/>
      <c r="J330" s="7"/>
      <c r="K330" s="7" t="str">
        <f t="shared" si="15"/>
        <v/>
      </c>
      <c r="L330" s="7" t="str">
        <f t="shared" si="16"/>
        <v/>
      </c>
      <c r="M330" s="7"/>
      <c r="N330" s="7"/>
      <c r="O330" s="7"/>
      <c r="P330" s="7"/>
      <c r="Q330" s="7"/>
    </row>
    <row r="331" spans="1:17" x14ac:dyDescent="0.25">
      <c r="A331" s="12" t="str">
        <f>IF(AND($C331&gt;=itrep!G$3,$C331&lt;=itrep!H$3,$J331=itrep!C$3),MAX($A$3:$A330)+1,"")</f>
        <v/>
      </c>
      <c r="B331" s="12" t="str">
        <f t="shared" si="17"/>
        <v/>
      </c>
      <c r="C331" s="13"/>
      <c r="D331" s="7"/>
      <c r="E331" s="7"/>
      <c r="F331" s="7"/>
      <c r="G331" s="7"/>
      <c r="H331" s="7"/>
      <c r="I331" s="7"/>
      <c r="J331" s="7"/>
      <c r="K331" s="7" t="str">
        <f t="shared" si="15"/>
        <v/>
      </c>
      <c r="L331" s="7" t="str">
        <f t="shared" si="16"/>
        <v/>
      </c>
      <c r="M331" s="7"/>
      <c r="N331" s="7"/>
      <c r="O331" s="7"/>
      <c r="P331" s="7"/>
      <c r="Q331" s="7"/>
    </row>
    <row r="332" spans="1:17" x14ac:dyDescent="0.25">
      <c r="A332" s="12" t="str">
        <f>IF(AND($C332&gt;=itrep!G$3,$C332&lt;=itrep!H$3,$J332=itrep!C$3),MAX($A$3:$A331)+1,"")</f>
        <v/>
      </c>
      <c r="B332" s="12" t="str">
        <f t="shared" si="17"/>
        <v/>
      </c>
      <c r="C332" s="13"/>
      <c r="D332" s="7"/>
      <c r="E332" s="7"/>
      <c r="F332" s="7"/>
      <c r="G332" s="7"/>
      <c r="H332" s="7"/>
      <c r="I332" s="7"/>
      <c r="J332" s="7"/>
      <c r="K332" s="7" t="str">
        <f t="shared" si="15"/>
        <v/>
      </c>
      <c r="L332" s="7" t="str">
        <f t="shared" si="16"/>
        <v/>
      </c>
      <c r="M332" s="7"/>
      <c r="N332" s="7"/>
      <c r="O332" s="7"/>
      <c r="P332" s="7"/>
      <c r="Q332" s="7"/>
    </row>
    <row r="333" spans="1:17" x14ac:dyDescent="0.25">
      <c r="A333" s="12" t="str">
        <f>IF(AND($C333&gt;=itrep!G$3,$C333&lt;=itrep!H$3,$J333=itrep!C$3),MAX($A$3:$A332)+1,"")</f>
        <v/>
      </c>
      <c r="B333" s="12" t="str">
        <f t="shared" si="17"/>
        <v/>
      </c>
      <c r="C333" s="13"/>
      <c r="D333" s="7"/>
      <c r="E333" s="7"/>
      <c r="F333" s="7"/>
      <c r="G333" s="7"/>
      <c r="H333" s="7"/>
      <c r="I333" s="7"/>
      <c r="J333" s="7"/>
      <c r="K333" s="7" t="str">
        <f t="shared" si="15"/>
        <v/>
      </c>
      <c r="L333" s="7" t="str">
        <f t="shared" si="16"/>
        <v/>
      </c>
      <c r="M333" s="7"/>
      <c r="N333" s="7"/>
      <c r="O333" s="7"/>
      <c r="P333" s="7"/>
      <c r="Q333" s="7"/>
    </row>
    <row r="334" spans="1:17" x14ac:dyDescent="0.25">
      <c r="A334" s="12" t="str">
        <f>IF(AND($C334&gt;=itrep!G$3,$C334&lt;=itrep!H$3,$J334=itrep!C$3),MAX($A$3:$A333)+1,"")</f>
        <v/>
      </c>
      <c r="B334" s="12" t="str">
        <f t="shared" si="17"/>
        <v/>
      </c>
      <c r="C334" s="13"/>
      <c r="D334" s="7"/>
      <c r="E334" s="7"/>
      <c r="F334" s="7"/>
      <c r="G334" s="7"/>
      <c r="H334" s="7"/>
      <c r="I334" s="7"/>
      <c r="J334" s="7"/>
      <c r="K334" s="7" t="str">
        <f t="shared" si="15"/>
        <v/>
      </c>
      <c r="L334" s="7" t="str">
        <f t="shared" si="16"/>
        <v/>
      </c>
      <c r="M334" s="7"/>
      <c r="N334" s="7"/>
      <c r="O334" s="7"/>
      <c r="P334" s="7"/>
      <c r="Q334" s="7"/>
    </row>
    <row r="335" spans="1:17" x14ac:dyDescent="0.25">
      <c r="A335" s="12" t="str">
        <f>IF(AND($C335&gt;=itrep!G$3,$C335&lt;=itrep!H$3,$J335=itrep!C$3),MAX($A$3:$A334)+1,"")</f>
        <v/>
      </c>
      <c r="B335" s="12" t="str">
        <f t="shared" si="17"/>
        <v/>
      </c>
      <c r="C335" s="13"/>
      <c r="D335" s="7"/>
      <c r="E335" s="7"/>
      <c r="F335" s="7"/>
      <c r="G335" s="7"/>
      <c r="H335" s="7"/>
      <c r="I335" s="7"/>
      <c r="J335" s="7"/>
      <c r="K335" s="7" t="str">
        <f t="shared" si="15"/>
        <v/>
      </c>
      <c r="L335" s="7" t="str">
        <f t="shared" si="16"/>
        <v/>
      </c>
      <c r="M335" s="7"/>
      <c r="N335" s="7"/>
      <c r="O335" s="7"/>
      <c r="P335" s="7"/>
      <c r="Q335" s="7"/>
    </row>
    <row r="336" spans="1:17" x14ac:dyDescent="0.25">
      <c r="A336" s="12" t="str">
        <f>IF(AND($C336&gt;=itrep!G$3,$C336&lt;=itrep!H$3,$J336=itrep!C$3),MAX($A$3:$A335)+1,"")</f>
        <v/>
      </c>
      <c r="B336" s="12" t="str">
        <f t="shared" si="17"/>
        <v/>
      </c>
      <c r="C336" s="13"/>
      <c r="D336" s="7"/>
      <c r="E336" s="7"/>
      <c r="F336" s="7"/>
      <c r="G336" s="7"/>
      <c r="H336" s="7"/>
      <c r="I336" s="7"/>
      <c r="J336" s="7"/>
      <c r="K336" s="7" t="str">
        <f t="shared" si="15"/>
        <v/>
      </c>
      <c r="L336" s="7" t="str">
        <f t="shared" si="16"/>
        <v/>
      </c>
      <c r="M336" s="7"/>
      <c r="N336" s="7"/>
      <c r="O336" s="7"/>
      <c r="P336" s="7"/>
      <c r="Q336" s="7"/>
    </row>
    <row r="337" spans="1:17" x14ac:dyDescent="0.25">
      <c r="A337" s="12" t="str">
        <f>IF(AND($C337&gt;=itrep!G$3,$C337&lt;=itrep!H$3,$J337=itrep!C$3),MAX($A$3:$A336)+1,"")</f>
        <v/>
      </c>
      <c r="B337" s="12" t="str">
        <f t="shared" si="17"/>
        <v/>
      </c>
      <c r="C337" s="13"/>
      <c r="D337" s="7"/>
      <c r="E337" s="7"/>
      <c r="F337" s="7"/>
      <c r="G337" s="7"/>
      <c r="H337" s="7"/>
      <c r="I337" s="7"/>
      <c r="J337" s="7"/>
      <c r="K337" s="7" t="str">
        <f t="shared" si="15"/>
        <v/>
      </c>
      <c r="L337" s="7" t="str">
        <f t="shared" si="16"/>
        <v/>
      </c>
      <c r="M337" s="7"/>
      <c r="N337" s="7"/>
      <c r="O337" s="7"/>
      <c r="P337" s="7"/>
      <c r="Q337" s="7"/>
    </row>
    <row r="338" spans="1:17" x14ac:dyDescent="0.25">
      <c r="A338" s="12" t="str">
        <f>IF(AND($C338&gt;=itrep!G$3,$C338&lt;=itrep!H$3,$J338=itrep!C$3),MAX($A$3:$A337)+1,"")</f>
        <v/>
      </c>
      <c r="B338" s="12" t="str">
        <f t="shared" si="17"/>
        <v/>
      </c>
      <c r="C338" s="13"/>
      <c r="D338" s="7"/>
      <c r="E338" s="7"/>
      <c r="F338" s="7"/>
      <c r="G338" s="7"/>
      <c r="H338" s="7"/>
      <c r="I338" s="7"/>
      <c r="J338" s="7"/>
      <c r="K338" s="7" t="str">
        <f t="shared" si="15"/>
        <v/>
      </c>
      <c r="L338" s="7" t="str">
        <f t="shared" si="16"/>
        <v/>
      </c>
      <c r="M338" s="7"/>
      <c r="N338" s="7"/>
      <c r="O338" s="7"/>
      <c r="P338" s="7"/>
      <c r="Q338" s="7"/>
    </row>
    <row r="339" spans="1:17" x14ac:dyDescent="0.25">
      <c r="A339" s="12" t="str">
        <f>IF(AND($C339&gt;=itrep!G$3,$C339&lt;=itrep!H$3,$J339=itrep!C$3),MAX($A$3:$A338)+1,"")</f>
        <v/>
      </c>
      <c r="B339" s="12" t="str">
        <f t="shared" si="17"/>
        <v/>
      </c>
      <c r="C339" s="13"/>
      <c r="D339" s="7"/>
      <c r="E339" s="7"/>
      <c r="F339" s="7"/>
      <c r="G339" s="7"/>
      <c r="H339" s="7"/>
      <c r="I339" s="7"/>
      <c r="J339" s="7"/>
      <c r="K339" s="7" t="str">
        <f t="shared" si="15"/>
        <v/>
      </c>
      <c r="L339" s="7" t="str">
        <f t="shared" si="16"/>
        <v/>
      </c>
      <c r="M339" s="7"/>
      <c r="N339" s="7"/>
      <c r="O339" s="7"/>
      <c r="P339" s="7"/>
      <c r="Q339" s="7"/>
    </row>
    <row r="340" spans="1:17" x14ac:dyDescent="0.25">
      <c r="A340" s="12" t="str">
        <f>IF(AND($C340&gt;=itrep!G$3,$C340&lt;=itrep!H$3,$J340=itrep!C$3),MAX($A$3:$A339)+1,"")</f>
        <v/>
      </c>
      <c r="B340" s="12" t="str">
        <f t="shared" si="17"/>
        <v/>
      </c>
      <c r="C340" s="13"/>
      <c r="D340" s="7"/>
      <c r="E340" s="7"/>
      <c r="F340" s="7"/>
      <c r="G340" s="7"/>
      <c r="H340" s="7"/>
      <c r="I340" s="7"/>
      <c r="J340" s="7"/>
      <c r="K340" s="7" t="str">
        <f t="shared" si="15"/>
        <v/>
      </c>
      <c r="L340" s="7" t="str">
        <f t="shared" si="16"/>
        <v/>
      </c>
      <c r="M340" s="7"/>
      <c r="N340" s="7"/>
      <c r="O340" s="7"/>
      <c r="P340" s="7"/>
      <c r="Q340" s="7"/>
    </row>
    <row r="341" spans="1:17" x14ac:dyDescent="0.25">
      <c r="A341" s="12" t="str">
        <f>IF(AND($C341&gt;=itrep!G$3,$C341&lt;=itrep!H$3,$J341=itrep!C$3),MAX($A$3:$A340)+1,"")</f>
        <v/>
      </c>
      <c r="B341" s="12" t="str">
        <f t="shared" si="17"/>
        <v/>
      </c>
      <c r="C341" s="13"/>
      <c r="D341" s="7"/>
      <c r="E341" s="7"/>
      <c r="F341" s="7"/>
      <c r="G341" s="7"/>
      <c r="H341" s="7"/>
      <c r="I341" s="7"/>
      <c r="J341" s="7"/>
      <c r="K341" s="7" t="str">
        <f t="shared" si="15"/>
        <v/>
      </c>
      <c r="L341" s="7" t="str">
        <f t="shared" si="16"/>
        <v/>
      </c>
      <c r="M341" s="7"/>
      <c r="N341" s="7"/>
      <c r="O341" s="7"/>
      <c r="P341" s="7"/>
      <c r="Q341" s="7"/>
    </row>
    <row r="342" spans="1:17" x14ac:dyDescent="0.25">
      <c r="A342" s="12" t="str">
        <f>IF(AND($C342&gt;=itrep!G$3,$C342&lt;=itrep!H$3,$J342=itrep!C$3),MAX($A$3:$A341)+1,"")</f>
        <v/>
      </c>
      <c r="B342" s="12" t="str">
        <f t="shared" si="17"/>
        <v/>
      </c>
      <c r="C342" s="13"/>
      <c r="D342" s="7"/>
      <c r="E342" s="7"/>
      <c r="F342" s="7"/>
      <c r="G342" s="7"/>
      <c r="H342" s="7"/>
      <c r="I342" s="7"/>
      <c r="J342" s="7"/>
      <c r="K342" s="7" t="str">
        <f t="shared" si="15"/>
        <v/>
      </c>
      <c r="L342" s="7" t="str">
        <f t="shared" si="16"/>
        <v/>
      </c>
      <c r="M342" s="7"/>
      <c r="N342" s="7"/>
      <c r="O342" s="7"/>
      <c r="P342" s="7"/>
      <c r="Q342" s="7"/>
    </row>
    <row r="343" spans="1:17" x14ac:dyDescent="0.25">
      <c r="A343" s="12" t="str">
        <f>IF(AND($C343&gt;=itrep!G$3,$C343&lt;=itrep!H$3,$J343=itrep!C$3),MAX($A$3:$A342)+1,"")</f>
        <v/>
      </c>
      <c r="B343" s="12" t="str">
        <f t="shared" si="17"/>
        <v/>
      </c>
      <c r="C343" s="13"/>
      <c r="D343" s="7"/>
      <c r="E343" s="7"/>
      <c r="F343" s="7"/>
      <c r="G343" s="7"/>
      <c r="H343" s="7"/>
      <c r="I343" s="7"/>
      <c r="J343" s="7"/>
      <c r="K343" s="7" t="str">
        <f t="shared" si="15"/>
        <v/>
      </c>
      <c r="L343" s="7" t="str">
        <f t="shared" si="16"/>
        <v/>
      </c>
      <c r="M343" s="7"/>
      <c r="N343" s="7"/>
      <c r="O343" s="7"/>
      <c r="P343" s="7"/>
      <c r="Q343" s="7"/>
    </row>
    <row r="344" spans="1:17" x14ac:dyDescent="0.25">
      <c r="A344" s="12" t="str">
        <f>IF(AND($C344&gt;=itrep!G$3,$C344&lt;=itrep!H$3,$J344=itrep!C$3),MAX($A$3:$A343)+1,"")</f>
        <v/>
      </c>
      <c r="B344" s="12" t="str">
        <f t="shared" si="17"/>
        <v/>
      </c>
      <c r="C344" s="13"/>
      <c r="D344" s="7"/>
      <c r="E344" s="7"/>
      <c r="F344" s="7"/>
      <c r="G344" s="7"/>
      <c r="H344" s="7"/>
      <c r="I344" s="7"/>
      <c r="J344" s="7"/>
      <c r="K344" s="7" t="str">
        <f t="shared" si="15"/>
        <v/>
      </c>
      <c r="L344" s="7" t="str">
        <f t="shared" si="16"/>
        <v/>
      </c>
      <c r="M344" s="7"/>
      <c r="N344" s="7"/>
      <c r="O344" s="7"/>
      <c r="P344" s="7"/>
      <c r="Q344" s="7"/>
    </row>
    <row r="345" spans="1:17" x14ac:dyDescent="0.25">
      <c r="A345" s="12" t="str">
        <f>IF(AND($C345&gt;=itrep!G$3,$C345&lt;=itrep!H$3,$J345=itrep!C$3),MAX($A$3:$A344)+1,"")</f>
        <v/>
      </c>
      <c r="B345" s="12" t="str">
        <f t="shared" si="17"/>
        <v/>
      </c>
      <c r="C345" s="13"/>
      <c r="D345" s="7"/>
      <c r="E345" s="7"/>
      <c r="F345" s="7"/>
      <c r="G345" s="7"/>
      <c r="H345" s="7"/>
      <c r="I345" s="7"/>
      <c r="J345" s="7"/>
      <c r="K345" s="7" t="str">
        <f t="shared" si="15"/>
        <v/>
      </c>
      <c r="L345" s="7" t="str">
        <f t="shared" si="16"/>
        <v/>
      </c>
      <c r="M345" s="7"/>
      <c r="N345" s="7"/>
      <c r="O345" s="7"/>
      <c r="P345" s="7"/>
      <c r="Q345" s="7"/>
    </row>
    <row r="346" spans="1:17" x14ac:dyDescent="0.25">
      <c r="A346" s="12" t="str">
        <f>IF(AND($C346&gt;=itrep!G$3,$C346&lt;=itrep!H$3,$J346=itrep!C$3),MAX($A$3:$A345)+1,"")</f>
        <v/>
      </c>
      <c r="B346" s="12" t="str">
        <f t="shared" si="17"/>
        <v/>
      </c>
      <c r="C346" s="13"/>
      <c r="D346" s="7"/>
      <c r="E346" s="7"/>
      <c r="F346" s="7"/>
      <c r="G346" s="7"/>
      <c r="H346" s="7"/>
      <c r="I346" s="7"/>
      <c r="J346" s="7"/>
      <c r="K346" s="7" t="str">
        <f t="shared" si="15"/>
        <v/>
      </c>
      <c r="L346" s="7" t="str">
        <f t="shared" si="16"/>
        <v/>
      </c>
      <c r="M346" s="7"/>
      <c r="N346" s="7"/>
      <c r="O346" s="7"/>
      <c r="P346" s="7"/>
      <c r="Q346" s="7"/>
    </row>
    <row r="347" spans="1:17" x14ac:dyDescent="0.25">
      <c r="A347" s="12" t="str">
        <f>IF(AND($C347&gt;=itrep!G$3,$C347&lt;=itrep!H$3,$J347=itrep!C$3),MAX($A$3:$A346)+1,"")</f>
        <v/>
      </c>
      <c r="B347" s="12" t="str">
        <f t="shared" si="17"/>
        <v/>
      </c>
      <c r="C347" s="13"/>
      <c r="D347" s="7"/>
      <c r="E347" s="7"/>
      <c r="F347" s="7"/>
      <c r="G347" s="7"/>
      <c r="H347" s="7"/>
      <c r="I347" s="7"/>
      <c r="J347" s="7"/>
      <c r="K347" s="7" t="str">
        <f t="shared" si="15"/>
        <v/>
      </c>
      <c r="L347" s="7" t="str">
        <f t="shared" si="16"/>
        <v/>
      </c>
      <c r="M347" s="7"/>
      <c r="N347" s="7"/>
      <c r="O347" s="7"/>
      <c r="P347" s="7"/>
      <c r="Q347" s="7"/>
    </row>
    <row r="348" spans="1:17" x14ac:dyDescent="0.25">
      <c r="A348" s="12" t="str">
        <f>IF(AND($C348&gt;=itrep!G$3,$C348&lt;=itrep!H$3,$J348=itrep!C$3),MAX($A$3:$A347)+1,"")</f>
        <v/>
      </c>
      <c r="B348" s="12" t="str">
        <f t="shared" si="17"/>
        <v/>
      </c>
      <c r="C348" s="13"/>
      <c r="D348" s="7"/>
      <c r="E348" s="7"/>
      <c r="F348" s="7"/>
      <c r="G348" s="7"/>
      <c r="H348" s="7"/>
      <c r="I348" s="7"/>
      <c r="J348" s="7"/>
      <c r="K348" s="7" t="str">
        <f t="shared" si="15"/>
        <v/>
      </c>
      <c r="L348" s="7" t="str">
        <f t="shared" si="16"/>
        <v/>
      </c>
      <c r="M348" s="7"/>
      <c r="N348" s="7"/>
      <c r="O348" s="7"/>
      <c r="P348" s="7"/>
      <c r="Q348" s="7"/>
    </row>
    <row r="349" spans="1:17" x14ac:dyDescent="0.25">
      <c r="A349" s="12" t="str">
        <f>IF(AND($C349&gt;=itrep!G$3,$C349&lt;=itrep!H$3,$J349=itrep!C$3),MAX($A$3:$A348)+1,"")</f>
        <v/>
      </c>
      <c r="B349" s="12" t="str">
        <f t="shared" si="17"/>
        <v/>
      </c>
      <c r="C349" s="13"/>
      <c r="D349" s="7"/>
      <c r="E349" s="7"/>
      <c r="F349" s="7"/>
      <c r="G349" s="7"/>
      <c r="H349" s="7"/>
      <c r="I349" s="7"/>
      <c r="J349" s="7"/>
      <c r="K349" s="7" t="str">
        <f t="shared" si="15"/>
        <v/>
      </c>
      <c r="L349" s="7" t="str">
        <f t="shared" si="16"/>
        <v/>
      </c>
      <c r="M349" s="7"/>
      <c r="N349" s="7"/>
      <c r="O349" s="7"/>
      <c r="P349" s="7"/>
      <c r="Q349" s="7"/>
    </row>
    <row r="350" spans="1:17" x14ac:dyDescent="0.25">
      <c r="A350" s="12" t="str">
        <f>IF(AND($C350&gt;=itrep!G$3,$C350&lt;=itrep!H$3,$J350=itrep!C$3),MAX($A$3:$A349)+1,"")</f>
        <v/>
      </c>
      <c r="B350" s="12" t="str">
        <f t="shared" si="17"/>
        <v/>
      </c>
      <c r="C350" s="13"/>
      <c r="D350" s="7"/>
      <c r="E350" s="7"/>
      <c r="F350" s="7"/>
      <c r="G350" s="7"/>
      <c r="H350" s="7"/>
      <c r="I350" s="7"/>
      <c r="J350" s="7"/>
      <c r="K350" s="7" t="str">
        <f t="shared" si="15"/>
        <v/>
      </c>
      <c r="L350" s="7" t="str">
        <f t="shared" si="16"/>
        <v/>
      </c>
      <c r="M350" s="7"/>
      <c r="N350" s="7"/>
      <c r="O350" s="7"/>
      <c r="P350" s="7"/>
      <c r="Q350" s="7"/>
    </row>
    <row r="351" spans="1:17" x14ac:dyDescent="0.25">
      <c r="A351" s="12" t="str">
        <f>IF(AND($C351&gt;=itrep!G$3,$C351&lt;=itrep!H$3,$J351=itrep!C$3),MAX($A$3:$A350)+1,"")</f>
        <v/>
      </c>
      <c r="B351" s="12" t="str">
        <f t="shared" si="17"/>
        <v/>
      </c>
      <c r="C351" s="13"/>
      <c r="D351" s="7"/>
      <c r="E351" s="7"/>
      <c r="F351" s="7"/>
      <c r="G351" s="7"/>
      <c r="H351" s="7"/>
      <c r="I351" s="7"/>
      <c r="J351" s="7"/>
      <c r="K351" s="7" t="str">
        <f t="shared" si="15"/>
        <v/>
      </c>
      <c r="L351" s="7" t="str">
        <f t="shared" si="16"/>
        <v/>
      </c>
      <c r="M351" s="7"/>
      <c r="N351" s="7"/>
      <c r="O351" s="7"/>
      <c r="P351" s="7"/>
      <c r="Q351" s="7"/>
    </row>
    <row r="352" spans="1:17" x14ac:dyDescent="0.25">
      <c r="A352" s="12" t="str">
        <f>IF(AND($C352&gt;=itrep!G$3,$C352&lt;=itrep!H$3,$J352=itrep!C$3),MAX($A$3:$A351)+1,"")</f>
        <v/>
      </c>
      <c r="B352" s="12" t="str">
        <f t="shared" si="17"/>
        <v/>
      </c>
      <c r="C352" s="13"/>
      <c r="D352" s="7"/>
      <c r="E352" s="7"/>
      <c r="F352" s="7"/>
      <c r="G352" s="7"/>
      <c r="H352" s="7"/>
      <c r="I352" s="7"/>
      <c r="J352" s="7"/>
      <c r="K352" s="7" t="str">
        <f t="shared" si="15"/>
        <v/>
      </c>
      <c r="L352" s="7" t="str">
        <f t="shared" si="16"/>
        <v/>
      </c>
      <c r="M352" s="7"/>
      <c r="N352" s="7"/>
      <c r="O352" s="7"/>
      <c r="P352" s="7"/>
      <c r="Q352" s="7"/>
    </row>
    <row r="353" spans="1:17" x14ac:dyDescent="0.25">
      <c r="A353" s="12" t="str">
        <f>IF(AND($C353&gt;=itrep!G$3,$C353&lt;=itrep!H$3,$J353=itrep!C$3),MAX($A$3:$A352)+1,"")</f>
        <v/>
      </c>
      <c r="B353" s="12" t="str">
        <f t="shared" si="17"/>
        <v/>
      </c>
      <c r="C353" s="13"/>
      <c r="D353" s="7"/>
      <c r="E353" s="7"/>
      <c r="F353" s="7"/>
      <c r="G353" s="7"/>
      <c r="H353" s="7"/>
      <c r="I353" s="7"/>
      <c r="J353" s="7"/>
      <c r="K353" s="7" t="str">
        <f t="shared" si="15"/>
        <v/>
      </c>
      <c r="L353" s="7" t="str">
        <f t="shared" si="16"/>
        <v/>
      </c>
      <c r="M353" s="7"/>
      <c r="N353" s="7"/>
      <c r="O353" s="7"/>
      <c r="P353" s="7"/>
      <c r="Q353" s="7"/>
    </row>
    <row r="354" spans="1:17" x14ac:dyDescent="0.25">
      <c r="A354" s="12" t="str">
        <f>IF(AND($C354&gt;=itrep!G$3,$C354&lt;=itrep!H$3,$J354=itrep!C$3),MAX($A$3:$A353)+1,"")</f>
        <v/>
      </c>
      <c r="B354" s="12" t="str">
        <f t="shared" si="17"/>
        <v/>
      </c>
      <c r="C354" s="13"/>
      <c r="D354" s="7"/>
      <c r="E354" s="7"/>
      <c r="F354" s="7"/>
      <c r="G354" s="7"/>
      <c r="H354" s="7"/>
      <c r="I354" s="7"/>
      <c r="J354" s="7"/>
      <c r="K354" s="7" t="str">
        <f t="shared" si="15"/>
        <v/>
      </c>
      <c r="L354" s="7" t="str">
        <f t="shared" si="16"/>
        <v/>
      </c>
      <c r="M354" s="7"/>
      <c r="N354" s="7"/>
      <c r="O354" s="7"/>
      <c r="P354" s="7"/>
      <c r="Q354" s="7"/>
    </row>
    <row r="355" spans="1:17" x14ac:dyDescent="0.25">
      <c r="A355" s="12" t="str">
        <f>IF(AND($C355&gt;=itrep!G$3,$C355&lt;=itrep!H$3,$J355=itrep!C$3),MAX($A$3:$A354)+1,"")</f>
        <v/>
      </c>
      <c r="B355" s="12" t="str">
        <f t="shared" si="17"/>
        <v/>
      </c>
      <c r="C355" s="13"/>
      <c r="D355" s="7"/>
      <c r="E355" s="7"/>
      <c r="F355" s="7"/>
      <c r="G355" s="7"/>
      <c r="H355" s="7"/>
      <c r="I355" s="7"/>
      <c r="J355" s="7"/>
      <c r="K355" s="7" t="str">
        <f t="shared" si="15"/>
        <v/>
      </c>
      <c r="L355" s="7" t="str">
        <f t="shared" si="16"/>
        <v/>
      </c>
      <c r="M355" s="7"/>
      <c r="N355" s="7"/>
      <c r="O355" s="7"/>
      <c r="P355" s="7"/>
      <c r="Q355" s="7"/>
    </row>
    <row r="356" spans="1:17" x14ac:dyDescent="0.25">
      <c r="A356" s="12" t="str">
        <f>IF(AND($C356&gt;=itrep!G$3,$C356&lt;=itrep!H$3,$J356=itrep!C$3),MAX($A$3:$A355)+1,"")</f>
        <v/>
      </c>
      <c r="B356" s="12" t="str">
        <f t="shared" si="17"/>
        <v/>
      </c>
      <c r="C356" s="13"/>
      <c r="D356" s="7"/>
      <c r="E356" s="7"/>
      <c r="F356" s="7"/>
      <c r="G356" s="7"/>
      <c r="H356" s="7"/>
      <c r="I356" s="7"/>
      <c r="J356" s="7"/>
      <c r="K356" s="7" t="str">
        <f t="shared" si="15"/>
        <v/>
      </c>
      <c r="L356" s="7" t="str">
        <f t="shared" si="16"/>
        <v/>
      </c>
      <c r="M356" s="7"/>
      <c r="N356" s="7"/>
      <c r="O356" s="7"/>
      <c r="P356" s="7"/>
      <c r="Q356" s="7"/>
    </row>
    <row r="357" spans="1:17" x14ac:dyDescent="0.25">
      <c r="A357" s="12" t="str">
        <f>IF(AND($C357&gt;=itrep!G$3,$C357&lt;=itrep!H$3,$J357=itrep!C$3),MAX($A$3:$A356)+1,"")</f>
        <v/>
      </c>
      <c r="B357" s="12" t="str">
        <f t="shared" si="17"/>
        <v/>
      </c>
      <c r="C357" s="13"/>
      <c r="D357" s="7"/>
      <c r="E357" s="7"/>
      <c r="F357" s="7"/>
      <c r="G357" s="7"/>
      <c r="H357" s="7"/>
      <c r="I357" s="7"/>
      <c r="J357" s="7"/>
      <c r="K357" s="7" t="str">
        <f t="shared" si="15"/>
        <v/>
      </c>
      <c r="L357" s="7" t="str">
        <f t="shared" si="16"/>
        <v/>
      </c>
      <c r="M357" s="7"/>
      <c r="N357" s="7"/>
      <c r="O357" s="7"/>
      <c r="P357" s="7"/>
      <c r="Q357" s="7"/>
    </row>
    <row r="358" spans="1:17" x14ac:dyDescent="0.25">
      <c r="A358" s="12" t="str">
        <f>IF(AND($C358&gt;=itrep!G$3,$C358&lt;=itrep!H$3,$J358=itrep!C$3),MAX($A$3:$A357)+1,"")</f>
        <v/>
      </c>
      <c r="B358" s="12" t="str">
        <f t="shared" si="17"/>
        <v/>
      </c>
      <c r="C358" s="13"/>
      <c r="D358" s="7"/>
      <c r="E358" s="7"/>
      <c r="F358" s="7"/>
      <c r="G358" s="7"/>
      <c r="H358" s="7"/>
      <c r="I358" s="7"/>
      <c r="J358" s="7"/>
      <c r="K358" s="7" t="str">
        <f t="shared" si="15"/>
        <v/>
      </c>
      <c r="L358" s="7" t="str">
        <f t="shared" si="16"/>
        <v/>
      </c>
      <c r="M358" s="7"/>
      <c r="N358" s="7"/>
      <c r="O358" s="7"/>
      <c r="P358" s="7"/>
      <c r="Q358" s="7"/>
    </row>
    <row r="359" spans="1:17" x14ac:dyDescent="0.25">
      <c r="A359" s="12" t="str">
        <f>IF(AND($C359&gt;=itrep!G$3,$C359&lt;=itrep!H$3,$J359=itrep!C$3),MAX($A$3:$A358)+1,"")</f>
        <v/>
      </c>
      <c r="B359" s="12" t="str">
        <f t="shared" si="17"/>
        <v/>
      </c>
      <c r="C359" s="13"/>
      <c r="D359" s="7"/>
      <c r="E359" s="7"/>
      <c r="F359" s="7"/>
      <c r="G359" s="7"/>
      <c r="H359" s="7"/>
      <c r="I359" s="7"/>
      <c r="J359" s="7"/>
      <c r="K359" s="7" t="str">
        <f t="shared" si="15"/>
        <v/>
      </c>
      <c r="L359" s="7" t="str">
        <f t="shared" si="16"/>
        <v/>
      </c>
      <c r="M359" s="7"/>
      <c r="N359" s="7"/>
      <c r="O359" s="7"/>
      <c r="P359" s="7"/>
      <c r="Q359" s="7"/>
    </row>
    <row r="360" spans="1:17" x14ac:dyDescent="0.25">
      <c r="A360" s="12" t="str">
        <f>IF(AND($C360&gt;=itrep!G$3,$C360&lt;=itrep!H$3,$J360=itrep!C$3),MAX($A$3:$A359)+1,"")</f>
        <v/>
      </c>
      <c r="B360" s="12" t="str">
        <f t="shared" si="17"/>
        <v/>
      </c>
      <c r="C360" s="13"/>
      <c r="D360" s="7"/>
      <c r="E360" s="7"/>
      <c r="F360" s="7"/>
      <c r="G360" s="7"/>
      <c r="H360" s="7"/>
      <c r="I360" s="7"/>
      <c r="J360" s="7"/>
      <c r="K360" s="7" t="str">
        <f t="shared" si="15"/>
        <v/>
      </c>
      <c r="L360" s="7" t="str">
        <f t="shared" si="16"/>
        <v/>
      </c>
      <c r="M360" s="7"/>
      <c r="N360" s="7"/>
      <c r="O360" s="7"/>
      <c r="P360" s="7"/>
      <c r="Q360" s="7"/>
    </row>
    <row r="361" spans="1:17" x14ac:dyDescent="0.25">
      <c r="A361" s="12" t="str">
        <f>IF(AND($C361&gt;=itrep!G$3,$C361&lt;=itrep!H$3,$J361=itrep!C$3),MAX($A$3:$A360)+1,"")</f>
        <v/>
      </c>
      <c r="B361" s="12" t="str">
        <f t="shared" si="17"/>
        <v/>
      </c>
      <c r="C361" s="13"/>
      <c r="D361" s="7"/>
      <c r="E361" s="7"/>
      <c r="F361" s="7"/>
      <c r="G361" s="7"/>
      <c r="H361" s="7"/>
      <c r="I361" s="7"/>
      <c r="J361" s="7"/>
      <c r="K361" s="7" t="str">
        <f t="shared" si="15"/>
        <v/>
      </c>
      <c r="L361" s="7" t="str">
        <f t="shared" si="16"/>
        <v/>
      </c>
      <c r="M361" s="7"/>
      <c r="N361" s="7"/>
      <c r="O361" s="7"/>
      <c r="P361" s="7"/>
      <c r="Q361" s="7"/>
    </row>
    <row r="362" spans="1:17" x14ac:dyDescent="0.25">
      <c r="A362" s="12" t="str">
        <f>IF(AND($C362&gt;=itrep!G$3,$C362&lt;=itrep!H$3,$J362=itrep!C$3),MAX($A$3:$A361)+1,"")</f>
        <v/>
      </c>
      <c r="B362" s="12" t="str">
        <f t="shared" si="17"/>
        <v/>
      </c>
      <c r="C362" s="13"/>
      <c r="D362" s="7"/>
      <c r="E362" s="7"/>
      <c r="F362" s="7"/>
      <c r="G362" s="7"/>
      <c r="H362" s="7"/>
      <c r="I362" s="7"/>
      <c r="J362" s="7"/>
      <c r="K362" s="7" t="str">
        <f t="shared" si="15"/>
        <v/>
      </c>
      <c r="L362" s="7" t="str">
        <f t="shared" si="16"/>
        <v/>
      </c>
      <c r="M362" s="7"/>
      <c r="N362" s="7"/>
      <c r="O362" s="7"/>
      <c r="P362" s="7"/>
      <c r="Q362" s="7"/>
    </row>
    <row r="363" spans="1:17" x14ac:dyDescent="0.25">
      <c r="A363" s="12" t="str">
        <f>IF(AND($C363&gt;=itrep!G$3,$C363&lt;=itrep!H$3,$J363=itrep!C$3),MAX($A$3:$A362)+1,"")</f>
        <v/>
      </c>
      <c r="B363" s="12" t="str">
        <f t="shared" si="17"/>
        <v/>
      </c>
      <c r="C363" s="13"/>
      <c r="D363" s="7"/>
      <c r="E363" s="7"/>
      <c r="F363" s="7"/>
      <c r="G363" s="7"/>
      <c r="H363" s="7"/>
      <c r="I363" s="7"/>
      <c r="J363" s="7"/>
      <c r="K363" s="7" t="str">
        <f t="shared" si="15"/>
        <v/>
      </c>
      <c r="L363" s="7" t="str">
        <f t="shared" si="16"/>
        <v/>
      </c>
      <c r="M363" s="7"/>
      <c r="N363" s="7"/>
      <c r="O363" s="7"/>
      <c r="P363" s="7"/>
      <c r="Q363" s="7"/>
    </row>
    <row r="364" spans="1:17" x14ac:dyDescent="0.25">
      <c r="A364" s="12" t="str">
        <f>IF(AND($C364&gt;=itrep!G$3,$C364&lt;=itrep!H$3,$J364=itrep!C$3),MAX($A$3:$A363)+1,"")</f>
        <v/>
      </c>
      <c r="B364" s="12" t="str">
        <f t="shared" si="17"/>
        <v/>
      </c>
      <c r="C364" s="13"/>
      <c r="D364" s="7"/>
      <c r="E364" s="7"/>
      <c r="F364" s="7"/>
      <c r="G364" s="7"/>
      <c r="H364" s="7"/>
      <c r="I364" s="7"/>
      <c r="J364" s="7"/>
      <c r="K364" s="7" t="str">
        <f t="shared" si="15"/>
        <v/>
      </c>
      <c r="L364" s="7" t="str">
        <f t="shared" si="16"/>
        <v/>
      </c>
      <c r="M364" s="7"/>
      <c r="N364" s="7"/>
      <c r="O364" s="7"/>
      <c r="P364" s="7"/>
      <c r="Q364" s="7"/>
    </row>
    <row r="365" spans="1:17" x14ac:dyDescent="0.25">
      <c r="A365" s="12" t="str">
        <f>IF(AND($C365&gt;=itrep!G$3,$C365&lt;=itrep!H$3,$J365=itrep!C$3),MAX($A$3:$A364)+1,"")</f>
        <v/>
      </c>
      <c r="B365" s="12" t="str">
        <f t="shared" si="17"/>
        <v/>
      </c>
      <c r="C365" s="13"/>
      <c r="D365" s="7"/>
      <c r="E365" s="7"/>
      <c r="F365" s="7"/>
      <c r="G365" s="7"/>
      <c r="H365" s="7"/>
      <c r="I365" s="7"/>
      <c r="J365" s="7"/>
      <c r="K365" s="7" t="str">
        <f t="shared" si="15"/>
        <v/>
      </c>
      <c r="L365" s="7" t="str">
        <f t="shared" si="16"/>
        <v/>
      </c>
      <c r="M365" s="7"/>
      <c r="N365" s="7"/>
      <c r="O365" s="7"/>
      <c r="P365" s="7"/>
      <c r="Q365" s="7"/>
    </row>
    <row r="366" spans="1:17" x14ac:dyDescent="0.25">
      <c r="A366" s="12" t="str">
        <f>IF(AND($C366&gt;=itrep!G$3,$C366&lt;=itrep!H$3,$J366=itrep!C$3),MAX($A$3:$A365)+1,"")</f>
        <v/>
      </c>
      <c r="B366" s="12" t="str">
        <f t="shared" si="17"/>
        <v/>
      </c>
      <c r="C366" s="13"/>
      <c r="D366" s="7"/>
      <c r="E366" s="7"/>
      <c r="F366" s="7"/>
      <c r="G366" s="7"/>
      <c r="H366" s="7"/>
      <c r="I366" s="7"/>
      <c r="J366" s="7"/>
      <c r="K366" s="7" t="str">
        <f t="shared" si="15"/>
        <v/>
      </c>
      <c r="L366" s="7" t="str">
        <f t="shared" si="16"/>
        <v/>
      </c>
      <c r="M366" s="7"/>
      <c r="N366" s="7"/>
      <c r="O366" s="7"/>
      <c r="P366" s="7"/>
      <c r="Q366" s="7"/>
    </row>
    <row r="367" spans="1:17" x14ac:dyDescent="0.25">
      <c r="A367" s="12" t="str">
        <f>IF(AND($C367&gt;=itrep!G$3,$C367&lt;=itrep!H$3,$J367=itrep!C$3),MAX($A$3:$A366)+1,"")</f>
        <v/>
      </c>
      <c r="B367" s="12" t="str">
        <f t="shared" si="17"/>
        <v/>
      </c>
      <c r="C367" s="13"/>
      <c r="D367" s="7"/>
      <c r="E367" s="7"/>
      <c r="F367" s="7"/>
      <c r="G367" s="7"/>
      <c r="H367" s="7"/>
      <c r="I367" s="7"/>
      <c r="J367" s="7"/>
      <c r="K367" s="7" t="str">
        <f t="shared" si="15"/>
        <v/>
      </c>
      <c r="L367" s="7" t="str">
        <f t="shared" si="16"/>
        <v/>
      </c>
      <c r="M367" s="7"/>
      <c r="N367" s="7"/>
      <c r="O367" s="7"/>
      <c r="P367" s="7"/>
      <c r="Q367" s="7"/>
    </row>
    <row r="368" spans="1:17" x14ac:dyDescent="0.25">
      <c r="A368" s="12" t="str">
        <f>IF(AND($C368&gt;=itrep!G$3,$C368&lt;=itrep!H$3,$J368=itrep!C$3),MAX($A$3:$A367)+1,"")</f>
        <v/>
      </c>
      <c r="B368" s="12" t="str">
        <f t="shared" si="17"/>
        <v/>
      </c>
      <c r="C368" s="13"/>
      <c r="D368" s="7"/>
      <c r="E368" s="7"/>
      <c r="F368" s="7"/>
      <c r="G368" s="7"/>
      <c r="H368" s="7"/>
      <c r="I368" s="7"/>
      <c r="J368" s="7"/>
      <c r="K368" s="7" t="str">
        <f t="shared" si="15"/>
        <v/>
      </c>
      <c r="L368" s="7" t="str">
        <f t="shared" si="16"/>
        <v/>
      </c>
      <c r="M368" s="7"/>
      <c r="N368" s="7"/>
      <c r="O368" s="7"/>
      <c r="P368" s="7"/>
      <c r="Q368" s="7"/>
    </row>
    <row r="369" spans="1:17" x14ac:dyDescent="0.25">
      <c r="A369" s="12" t="str">
        <f>IF(AND($C369&gt;=itrep!G$3,$C369&lt;=itrep!H$3,$J369=itrep!C$3),MAX($A$3:$A368)+1,"")</f>
        <v/>
      </c>
      <c r="B369" s="12" t="str">
        <f t="shared" si="17"/>
        <v/>
      </c>
      <c r="C369" s="13"/>
      <c r="D369" s="7"/>
      <c r="E369" s="7"/>
      <c r="F369" s="7"/>
      <c r="G369" s="7"/>
      <c r="H369" s="7"/>
      <c r="I369" s="7"/>
      <c r="J369" s="7"/>
      <c r="K369" s="7" t="str">
        <f t="shared" si="15"/>
        <v/>
      </c>
      <c r="L369" s="7" t="str">
        <f t="shared" si="16"/>
        <v/>
      </c>
      <c r="M369" s="7"/>
      <c r="N369" s="7"/>
      <c r="O369" s="7"/>
      <c r="P369" s="7"/>
      <c r="Q369" s="7"/>
    </row>
    <row r="370" spans="1:17" x14ac:dyDescent="0.25">
      <c r="A370" s="12" t="str">
        <f>IF(AND($C370&gt;=itrep!G$3,$C370&lt;=itrep!H$3,$J370=itrep!C$3),MAX($A$3:$A369)+1,"")</f>
        <v/>
      </c>
      <c r="B370" s="12" t="str">
        <f t="shared" si="17"/>
        <v/>
      </c>
      <c r="C370" s="13"/>
      <c r="D370" s="7"/>
      <c r="E370" s="7"/>
      <c r="F370" s="7"/>
      <c r="G370" s="7"/>
      <c r="H370" s="7"/>
      <c r="I370" s="7"/>
      <c r="J370" s="7"/>
      <c r="K370" s="7" t="str">
        <f t="shared" si="15"/>
        <v/>
      </c>
      <c r="L370" s="7" t="str">
        <f t="shared" si="16"/>
        <v/>
      </c>
      <c r="M370" s="7"/>
      <c r="N370" s="7"/>
      <c r="O370" s="7"/>
      <c r="P370" s="7"/>
      <c r="Q370" s="7"/>
    </row>
    <row r="371" spans="1:17" x14ac:dyDescent="0.25">
      <c r="A371" s="12" t="str">
        <f>IF(AND($C371&gt;=itrep!G$3,$C371&lt;=itrep!H$3,$J371=itrep!C$3),MAX($A$3:$A370)+1,"")</f>
        <v/>
      </c>
      <c r="B371" s="12" t="str">
        <f t="shared" si="17"/>
        <v/>
      </c>
      <c r="C371" s="13"/>
      <c r="D371" s="7"/>
      <c r="E371" s="7"/>
      <c r="F371" s="7"/>
      <c r="G371" s="7"/>
      <c r="H371" s="7"/>
      <c r="I371" s="7"/>
      <c r="J371" s="7"/>
      <c r="K371" s="7" t="str">
        <f t="shared" si="15"/>
        <v/>
      </c>
      <c r="L371" s="7" t="str">
        <f t="shared" si="16"/>
        <v/>
      </c>
      <c r="M371" s="7"/>
      <c r="N371" s="7"/>
      <c r="O371" s="7"/>
      <c r="P371" s="7"/>
      <c r="Q371" s="7"/>
    </row>
    <row r="372" spans="1:17" x14ac:dyDescent="0.25">
      <c r="A372" s="12" t="str">
        <f>IF(AND($C372&gt;=itrep!G$3,$C372&lt;=itrep!H$3,$J372=itrep!C$3),MAX($A$3:$A371)+1,"")</f>
        <v/>
      </c>
      <c r="B372" s="12" t="str">
        <f t="shared" si="17"/>
        <v/>
      </c>
      <c r="C372" s="13"/>
      <c r="D372" s="7"/>
      <c r="E372" s="7"/>
      <c r="F372" s="7"/>
      <c r="G372" s="7"/>
      <c r="H372" s="7"/>
      <c r="I372" s="7"/>
      <c r="J372" s="7"/>
      <c r="K372" s="7" t="str">
        <f t="shared" si="15"/>
        <v/>
      </c>
      <c r="L372" s="7" t="str">
        <f t="shared" si="16"/>
        <v/>
      </c>
      <c r="M372" s="7"/>
      <c r="N372" s="7"/>
      <c r="O372" s="7"/>
      <c r="P372" s="7"/>
      <c r="Q372" s="7"/>
    </row>
    <row r="373" spans="1:17" x14ac:dyDescent="0.25">
      <c r="A373" s="12" t="str">
        <f>IF(AND($C373&gt;=itrep!G$3,$C373&lt;=itrep!H$3,$J373=itrep!C$3),MAX($A$3:$A372)+1,"")</f>
        <v/>
      </c>
      <c r="B373" s="12" t="str">
        <f t="shared" si="17"/>
        <v/>
      </c>
      <c r="C373" s="13"/>
      <c r="D373" s="7"/>
      <c r="E373" s="7"/>
      <c r="F373" s="7"/>
      <c r="G373" s="7"/>
      <c r="H373" s="7"/>
      <c r="I373" s="7"/>
      <c r="J373" s="7"/>
      <c r="K373" s="7" t="str">
        <f t="shared" si="15"/>
        <v/>
      </c>
      <c r="L373" s="7" t="str">
        <f t="shared" si="16"/>
        <v/>
      </c>
      <c r="M373" s="7"/>
      <c r="N373" s="7"/>
      <c r="O373" s="7"/>
      <c r="P373" s="7"/>
      <c r="Q373" s="7"/>
    </row>
    <row r="374" spans="1:17" x14ac:dyDescent="0.25">
      <c r="A374" s="12" t="str">
        <f>IF(AND($C374&gt;=itrep!G$3,$C374&lt;=itrep!H$3,$J374=itrep!C$3),MAX($A$3:$A373)+1,"")</f>
        <v/>
      </c>
      <c r="B374" s="12" t="str">
        <f t="shared" si="17"/>
        <v/>
      </c>
      <c r="C374" s="13"/>
      <c r="D374" s="7"/>
      <c r="E374" s="7"/>
      <c r="F374" s="7"/>
      <c r="G374" s="7"/>
      <c r="H374" s="7"/>
      <c r="I374" s="7"/>
      <c r="J374" s="7"/>
      <c r="K374" s="7" t="str">
        <f t="shared" si="15"/>
        <v/>
      </c>
      <c r="L374" s="7" t="str">
        <f t="shared" si="16"/>
        <v/>
      </c>
      <c r="M374" s="7"/>
      <c r="N374" s="7"/>
      <c r="O374" s="7"/>
      <c r="P374" s="7"/>
      <c r="Q374" s="7"/>
    </row>
    <row r="375" spans="1:17" x14ac:dyDescent="0.25">
      <c r="A375" s="12" t="str">
        <f>IF(AND($C375&gt;=itrep!G$3,$C375&lt;=itrep!H$3,$J375=itrep!C$3),MAX($A$3:$A374)+1,"")</f>
        <v/>
      </c>
      <c r="B375" s="12" t="str">
        <f t="shared" si="17"/>
        <v/>
      </c>
      <c r="C375" s="13"/>
      <c r="D375" s="7"/>
      <c r="E375" s="7"/>
      <c r="F375" s="7"/>
      <c r="G375" s="7"/>
      <c r="H375" s="7"/>
      <c r="I375" s="7"/>
      <c r="J375" s="7"/>
      <c r="K375" s="7" t="str">
        <f t="shared" si="15"/>
        <v/>
      </c>
      <c r="L375" s="7" t="str">
        <f t="shared" si="16"/>
        <v/>
      </c>
      <c r="M375" s="7"/>
      <c r="N375" s="7"/>
      <c r="O375" s="7"/>
      <c r="P375" s="7"/>
      <c r="Q375" s="7"/>
    </row>
    <row r="376" spans="1:17" x14ac:dyDescent="0.25">
      <c r="A376" s="12" t="str">
        <f>IF(AND($C376&gt;=itrep!G$3,$C376&lt;=itrep!H$3,$J376=itrep!C$3),MAX($A$3:$A375)+1,"")</f>
        <v/>
      </c>
      <c r="B376" s="12" t="str">
        <f t="shared" si="17"/>
        <v/>
      </c>
      <c r="C376" s="13"/>
      <c r="D376" s="7"/>
      <c r="E376" s="7"/>
      <c r="F376" s="7"/>
      <c r="G376" s="7"/>
      <c r="H376" s="7"/>
      <c r="I376" s="7"/>
      <c r="J376" s="7"/>
      <c r="K376" s="7" t="str">
        <f t="shared" si="15"/>
        <v/>
      </c>
      <c r="L376" s="7" t="str">
        <f t="shared" si="16"/>
        <v/>
      </c>
      <c r="M376" s="7"/>
      <c r="N376" s="7"/>
      <c r="O376" s="7"/>
      <c r="P376" s="7"/>
      <c r="Q376" s="7"/>
    </row>
    <row r="377" spans="1:17" x14ac:dyDescent="0.25">
      <c r="A377" s="12" t="str">
        <f>IF(AND($C377&gt;=itrep!G$3,$C377&lt;=itrep!H$3,$J377=itrep!C$3),MAX($A$3:$A376)+1,"")</f>
        <v/>
      </c>
      <c r="B377" s="12" t="str">
        <f t="shared" si="17"/>
        <v/>
      </c>
      <c r="C377" s="13"/>
      <c r="D377" s="7"/>
      <c r="E377" s="7"/>
      <c r="F377" s="7"/>
      <c r="G377" s="7"/>
      <c r="H377" s="7"/>
      <c r="I377" s="7"/>
      <c r="J377" s="7"/>
      <c r="K377" s="7" t="str">
        <f t="shared" si="15"/>
        <v/>
      </c>
      <c r="L377" s="7" t="str">
        <f t="shared" si="16"/>
        <v/>
      </c>
      <c r="M377" s="7"/>
      <c r="N377" s="7"/>
      <c r="O377" s="7"/>
      <c r="P377" s="7"/>
      <c r="Q377" s="7"/>
    </row>
    <row r="378" spans="1:17" x14ac:dyDescent="0.25">
      <c r="A378" s="12" t="str">
        <f>IF(AND($C378&gt;=itrep!G$3,$C378&lt;=itrep!H$3,$J378=itrep!C$3),MAX($A$3:$A377)+1,"")</f>
        <v/>
      </c>
      <c r="B378" s="12" t="str">
        <f t="shared" si="17"/>
        <v/>
      </c>
      <c r="C378" s="13"/>
      <c r="D378" s="7"/>
      <c r="E378" s="7"/>
      <c r="F378" s="7"/>
      <c r="G378" s="7"/>
      <c r="H378" s="7"/>
      <c r="I378" s="7"/>
      <c r="J378" s="7"/>
      <c r="K378" s="7" t="str">
        <f t="shared" si="15"/>
        <v/>
      </c>
      <c r="L378" s="7" t="str">
        <f t="shared" si="16"/>
        <v/>
      </c>
      <c r="M378" s="7"/>
      <c r="N378" s="7"/>
      <c r="O378" s="7"/>
      <c r="P378" s="7"/>
      <c r="Q378" s="7"/>
    </row>
    <row r="379" spans="1:17" x14ac:dyDescent="0.25">
      <c r="A379" s="12" t="str">
        <f>IF(AND($C379&gt;=itrep!G$3,$C379&lt;=itrep!H$3,$J379=itrep!C$3),MAX($A$3:$A378)+1,"")</f>
        <v/>
      </c>
      <c r="B379" s="12" t="str">
        <f t="shared" si="17"/>
        <v/>
      </c>
      <c r="C379" s="13"/>
      <c r="D379" s="7"/>
      <c r="E379" s="7"/>
      <c r="F379" s="7"/>
      <c r="G379" s="7"/>
      <c r="H379" s="7"/>
      <c r="I379" s="7"/>
      <c r="J379" s="7"/>
      <c r="K379" s="7" t="str">
        <f t="shared" si="15"/>
        <v/>
      </c>
      <c r="L379" s="7" t="str">
        <f t="shared" si="16"/>
        <v/>
      </c>
      <c r="M379" s="7"/>
      <c r="N379" s="7"/>
      <c r="O379" s="7"/>
      <c r="P379" s="7"/>
      <c r="Q379" s="7"/>
    </row>
    <row r="380" spans="1:17" x14ac:dyDescent="0.25">
      <c r="A380" s="12" t="str">
        <f>IF(AND($C380&gt;=itrep!G$3,$C380&lt;=itrep!H$3,$J380=itrep!C$3),MAX($A$3:$A379)+1,"")</f>
        <v/>
      </c>
      <c r="B380" s="12" t="str">
        <f t="shared" si="17"/>
        <v/>
      </c>
      <c r="C380" s="13"/>
      <c r="D380" s="7"/>
      <c r="E380" s="7"/>
      <c r="F380" s="7"/>
      <c r="G380" s="7"/>
      <c r="H380" s="7"/>
      <c r="I380" s="7"/>
      <c r="J380" s="7"/>
      <c r="K380" s="7" t="str">
        <f t="shared" si="15"/>
        <v/>
      </c>
      <c r="L380" s="7" t="str">
        <f t="shared" si="16"/>
        <v/>
      </c>
      <c r="M380" s="7"/>
      <c r="N380" s="7"/>
      <c r="O380" s="7"/>
      <c r="P380" s="7"/>
      <c r="Q380" s="7"/>
    </row>
    <row r="381" spans="1:17" x14ac:dyDescent="0.25">
      <c r="A381" s="12" t="str">
        <f>IF(AND($C381&gt;=itrep!G$3,$C381&lt;=itrep!H$3,$J381=itrep!C$3),MAX($A$3:$A380)+1,"")</f>
        <v/>
      </c>
      <c r="B381" s="12" t="str">
        <f t="shared" si="17"/>
        <v/>
      </c>
      <c r="C381" s="13"/>
      <c r="D381" s="7"/>
      <c r="E381" s="7"/>
      <c r="F381" s="7"/>
      <c r="G381" s="7"/>
      <c r="H381" s="7"/>
      <c r="I381" s="7"/>
      <c r="J381" s="7"/>
      <c r="K381" s="7" t="str">
        <f t="shared" si="15"/>
        <v/>
      </c>
      <c r="L381" s="7" t="str">
        <f t="shared" si="16"/>
        <v/>
      </c>
      <c r="M381" s="7"/>
      <c r="N381" s="7"/>
      <c r="O381" s="7"/>
      <c r="P381" s="7"/>
      <c r="Q381" s="7"/>
    </row>
    <row r="382" spans="1:17" x14ac:dyDescent="0.25">
      <c r="A382" s="12" t="str">
        <f>IF(AND($C382&gt;=itrep!G$3,$C382&lt;=itrep!H$3,$J382=itrep!C$3),MAX($A$3:$A381)+1,"")</f>
        <v/>
      </c>
      <c r="B382" s="12" t="str">
        <f t="shared" si="17"/>
        <v/>
      </c>
      <c r="C382" s="13"/>
      <c r="D382" s="7"/>
      <c r="E382" s="7"/>
      <c r="F382" s="7"/>
      <c r="G382" s="7"/>
      <c r="H382" s="7"/>
      <c r="I382" s="7"/>
      <c r="J382" s="7"/>
      <c r="K382" s="7" t="str">
        <f t="shared" si="15"/>
        <v/>
      </c>
      <c r="L382" s="7" t="str">
        <f t="shared" si="16"/>
        <v/>
      </c>
      <c r="M382" s="7"/>
      <c r="N382" s="7"/>
      <c r="O382" s="7"/>
      <c r="P382" s="7"/>
      <c r="Q382" s="7"/>
    </row>
    <row r="383" spans="1:17" x14ac:dyDescent="0.25">
      <c r="A383" s="12" t="str">
        <f>IF(AND($C383&gt;=itrep!G$3,$C383&lt;=itrep!H$3,$J383=itrep!C$3),MAX($A$3:$A382)+1,"")</f>
        <v/>
      </c>
      <c r="B383" s="12" t="str">
        <f t="shared" si="17"/>
        <v/>
      </c>
      <c r="C383" s="13"/>
      <c r="D383" s="7"/>
      <c r="E383" s="7"/>
      <c r="F383" s="7"/>
      <c r="G383" s="7"/>
      <c r="H383" s="7"/>
      <c r="I383" s="7"/>
      <c r="J383" s="7"/>
      <c r="K383" s="7" t="str">
        <f t="shared" si="15"/>
        <v/>
      </c>
      <c r="L383" s="7" t="str">
        <f t="shared" si="16"/>
        <v/>
      </c>
      <c r="M383" s="7"/>
      <c r="N383" s="7"/>
      <c r="O383" s="7"/>
      <c r="P383" s="7"/>
      <c r="Q383" s="7"/>
    </row>
    <row r="384" spans="1:17" x14ac:dyDescent="0.25">
      <c r="A384" s="12" t="str">
        <f>IF(AND($C384&gt;=itrep!G$3,$C384&lt;=itrep!H$3,$J384=itrep!C$3),MAX($A$3:$A383)+1,"")</f>
        <v/>
      </c>
      <c r="B384" s="12" t="str">
        <f t="shared" si="17"/>
        <v/>
      </c>
      <c r="C384" s="13"/>
      <c r="D384" s="7"/>
      <c r="E384" s="7"/>
      <c r="F384" s="7"/>
      <c r="G384" s="7"/>
      <c r="H384" s="7"/>
      <c r="I384" s="7"/>
      <c r="J384" s="7"/>
      <c r="K384" s="7" t="str">
        <f t="shared" si="15"/>
        <v/>
      </c>
      <c r="L384" s="7" t="str">
        <f t="shared" si="16"/>
        <v/>
      </c>
      <c r="M384" s="7"/>
      <c r="N384" s="7"/>
      <c r="O384" s="7"/>
      <c r="P384" s="7"/>
      <c r="Q384" s="7"/>
    </row>
    <row r="385" spans="1:17" x14ac:dyDescent="0.25">
      <c r="A385" s="12" t="str">
        <f>IF(AND($C385&gt;=itrep!G$3,$C385&lt;=itrep!H$3,$J385=itrep!C$3),MAX($A$3:$A384)+1,"")</f>
        <v/>
      </c>
      <c r="B385" s="12" t="str">
        <f t="shared" si="17"/>
        <v/>
      </c>
      <c r="C385" s="13"/>
      <c r="D385" s="7"/>
      <c r="E385" s="7"/>
      <c r="F385" s="7"/>
      <c r="G385" s="7"/>
      <c r="H385" s="7"/>
      <c r="I385" s="7"/>
      <c r="J385" s="7"/>
      <c r="K385" s="7" t="str">
        <f t="shared" si="15"/>
        <v/>
      </c>
      <c r="L385" s="7" t="str">
        <f t="shared" si="16"/>
        <v/>
      </c>
      <c r="M385" s="7"/>
      <c r="N385" s="7"/>
      <c r="O385" s="7"/>
      <c r="P385" s="7"/>
      <c r="Q385" s="7"/>
    </row>
    <row r="386" spans="1:17" x14ac:dyDescent="0.25">
      <c r="A386" s="12" t="str">
        <f>IF(AND($C386&gt;=itrep!G$3,$C386&lt;=itrep!H$3,$J386=itrep!C$3),MAX($A$3:$A385)+1,"")</f>
        <v/>
      </c>
      <c r="B386" s="12" t="str">
        <f t="shared" si="17"/>
        <v/>
      </c>
      <c r="C386" s="13"/>
      <c r="D386" s="7"/>
      <c r="E386" s="7"/>
      <c r="F386" s="7"/>
      <c r="G386" s="7"/>
      <c r="H386" s="7"/>
      <c r="I386" s="7"/>
      <c r="J386" s="7"/>
      <c r="K386" s="7" t="str">
        <f t="shared" si="15"/>
        <v/>
      </c>
      <c r="L386" s="7" t="str">
        <f t="shared" si="16"/>
        <v/>
      </c>
      <c r="M386" s="7"/>
      <c r="N386" s="7"/>
      <c r="O386" s="7"/>
      <c r="P386" s="7"/>
      <c r="Q386" s="7"/>
    </row>
    <row r="387" spans="1:17" x14ac:dyDescent="0.25">
      <c r="A387" s="12" t="str">
        <f>IF(AND($C387&gt;=itrep!G$3,$C387&lt;=itrep!H$3,$J387=itrep!C$3),MAX($A$3:$A386)+1,"")</f>
        <v/>
      </c>
      <c r="B387" s="12" t="str">
        <f t="shared" si="17"/>
        <v/>
      </c>
      <c r="C387" s="13"/>
      <c r="D387" s="7"/>
      <c r="E387" s="7"/>
      <c r="F387" s="7"/>
      <c r="G387" s="7"/>
      <c r="H387" s="7"/>
      <c r="I387" s="7"/>
      <c r="J387" s="7"/>
      <c r="K387" s="7" t="str">
        <f t="shared" si="15"/>
        <v/>
      </c>
      <c r="L387" s="7" t="str">
        <f t="shared" si="16"/>
        <v/>
      </c>
      <c r="M387" s="7"/>
      <c r="N387" s="7"/>
      <c r="O387" s="7"/>
      <c r="P387" s="7"/>
      <c r="Q387" s="7"/>
    </row>
    <row r="388" spans="1:17" x14ac:dyDescent="0.25">
      <c r="A388" s="12" t="str">
        <f>IF(AND($C388&gt;=itrep!G$3,$C388&lt;=itrep!H$3,$J388=itrep!C$3),MAX($A$3:$A387)+1,"")</f>
        <v/>
      </c>
      <c r="B388" s="12" t="str">
        <f t="shared" si="17"/>
        <v/>
      </c>
      <c r="C388" s="13"/>
      <c r="D388" s="7"/>
      <c r="E388" s="7"/>
      <c r="F388" s="7"/>
      <c r="G388" s="7"/>
      <c r="H388" s="7"/>
      <c r="I388" s="7"/>
      <c r="J388" s="7"/>
      <c r="K388" s="7" t="str">
        <f t="shared" ref="K388:K451" si="18">IFERROR(INDEX(ITM,MATCH(J388,ITMCO,0)),"")</f>
        <v/>
      </c>
      <c r="L388" s="7" t="str">
        <f t="shared" ref="L388:L451" si="19">IFERROR(INDEX(UN,MATCH(J388,ITMCO,0)),"")</f>
        <v/>
      </c>
      <c r="M388" s="7"/>
      <c r="N388" s="7"/>
      <c r="O388" s="7"/>
      <c r="P388" s="7"/>
      <c r="Q388" s="7"/>
    </row>
    <row r="389" spans="1:17" x14ac:dyDescent="0.25">
      <c r="A389" s="12" t="str">
        <f>IF(AND($C389&gt;=itrep!G$3,$C389&lt;=itrep!H$3,$J389=itrep!C$3),MAX($A$3:$A388)+1,"")</f>
        <v/>
      </c>
      <c r="B389" s="12" t="str">
        <f t="shared" ref="B389:B452" si="20">IF(C389="","",TEXT(C389,"MMMM"))</f>
        <v/>
      </c>
      <c r="C389" s="13"/>
      <c r="D389" s="7"/>
      <c r="E389" s="7"/>
      <c r="F389" s="7"/>
      <c r="G389" s="7"/>
      <c r="H389" s="7"/>
      <c r="I389" s="7"/>
      <c r="J389" s="7"/>
      <c r="K389" s="7" t="str">
        <f t="shared" si="18"/>
        <v/>
      </c>
      <c r="L389" s="7" t="str">
        <f t="shared" si="19"/>
        <v/>
      </c>
      <c r="M389" s="7"/>
      <c r="N389" s="7"/>
      <c r="O389" s="7"/>
      <c r="P389" s="7"/>
      <c r="Q389" s="7"/>
    </row>
    <row r="390" spans="1:17" x14ac:dyDescent="0.25">
      <c r="A390" s="12" t="str">
        <f>IF(AND($C390&gt;=itrep!G$3,$C390&lt;=itrep!H$3,$J390=itrep!C$3),MAX($A$3:$A389)+1,"")</f>
        <v/>
      </c>
      <c r="B390" s="12" t="str">
        <f t="shared" si="20"/>
        <v/>
      </c>
      <c r="C390" s="13"/>
      <c r="D390" s="7"/>
      <c r="E390" s="7"/>
      <c r="F390" s="7"/>
      <c r="G390" s="7"/>
      <c r="H390" s="7"/>
      <c r="I390" s="7"/>
      <c r="J390" s="7"/>
      <c r="K390" s="7" t="str">
        <f t="shared" si="18"/>
        <v/>
      </c>
      <c r="L390" s="7" t="str">
        <f t="shared" si="19"/>
        <v/>
      </c>
      <c r="M390" s="7"/>
      <c r="N390" s="7"/>
      <c r="O390" s="7"/>
      <c r="P390" s="7"/>
      <c r="Q390" s="7"/>
    </row>
    <row r="391" spans="1:17" x14ac:dyDescent="0.25">
      <c r="A391" s="12" t="str">
        <f>IF(AND($C391&gt;=itrep!G$3,$C391&lt;=itrep!H$3,$J391=itrep!C$3),MAX($A$3:$A390)+1,"")</f>
        <v/>
      </c>
      <c r="B391" s="12" t="str">
        <f t="shared" si="20"/>
        <v/>
      </c>
      <c r="C391" s="13"/>
      <c r="D391" s="7"/>
      <c r="E391" s="7"/>
      <c r="F391" s="7"/>
      <c r="G391" s="7"/>
      <c r="H391" s="7"/>
      <c r="I391" s="7"/>
      <c r="J391" s="7"/>
      <c r="K391" s="7" t="str">
        <f t="shared" si="18"/>
        <v/>
      </c>
      <c r="L391" s="7" t="str">
        <f t="shared" si="19"/>
        <v/>
      </c>
      <c r="M391" s="7"/>
      <c r="N391" s="7"/>
      <c r="O391" s="7"/>
      <c r="P391" s="7"/>
      <c r="Q391" s="7"/>
    </row>
    <row r="392" spans="1:17" x14ac:dyDescent="0.25">
      <c r="A392" s="12" t="str">
        <f>IF(AND($C392&gt;=itrep!G$3,$C392&lt;=itrep!H$3,$J392=itrep!C$3),MAX($A$3:$A391)+1,"")</f>
        <v/>
      </c>
      <c r="B392" s="12" t="str">
        <f t="shared" si="20"/>
        <v/>
      </c>
      <c r="C392" s="13"/>
      <c r="D392" s="7"/>
      <c r="E392" s="7"/>
      <c r="F392" s="7"/>
      <c r="G392" s="7"/>
      <c r="H392" s="7"/>
      <c r="I392" s="7"/>
      <c r="J392" s="7"/>
      <c r="K392" s="7" t="str">
        <f t="shared" si="18"/>
        <v/>
      </c>
      <c r="L392" s="7" t="str">
        <f t="shared" si="19"/>
        <v/>
      </c>
      <c r="M392" s="7"/>
      <c r="N392" s="7"/>
      <c r="O392" s="7"/>
      <c r="P392" s="7"/>
      <c r="Q392" s="7"/>
    </row>
    <row r="393" spans="1:17" x14ac:dyDescent="0.25">
      <c r="A393" s="12" t="str">
        <f>IF(AND($C393&gt;=itrep!G$3,$C393&lt;=itrep!H$3,$J393=itrep!C$3),MAX($A$3:$A392)+1,"")</f>
        <v/>
      </c>
      <c r="B393" s="12" t="str">
        <f t="shared" si="20"/>
        <v/>
      </c>
      <c r="C393" s="13"/>
      <c r="D393" s="7"/>
      <c r="E393" s="7"/>
      <c r="F393" s="7"/>
      <c r="G393" s="7"/>
      <c r="H393" s="7"/>
      <c r="I393" s="7"/>
      <c r="J393" s="7"/>
      <c r="K393" s="7" t="str">
        <f t="shared" si="18"/>
        <v/>
      </c>
      <c r="L393" s="7" t="str">
        <f t="shared" si="19"/>
        <v/>
      </c>
      <c r="M393" s="7"/>
      <c r="N393" s="7"/>
      <c r="O393" s="7"/>
      <c r="P393" s="7"/>
      <c r="Q393" s="7"/>
    </row>
    <row r="394" spans="1:17" x14ac:dyDescent="0.25">
      <c r="A394" s="12" t="str">
        <f>IF(AND($C394&gt;=itrep!G$3,$C394&lt;=itrep!H$3,$J394=itrep!C$3),MAX($A$3:$A393)+1,"")</f>
        <v/>
      </c>
      <c r="B394" s="12" t="str">
        <f t="shared" si="20"/>
        <v/>
      </c>
      <c r="C394" s="13"/>
      <c r="D394" s="7"/>
      <c r="E394" s="7"/>
      <c r="F394" s="7"/>
      <c r="G394" s="7"/>
      <c r="H394" s="7"/>
      <c r="I394" s="7"/>
      <c r="J394" s="7"/>
      <c r="K394" s="7" t="str">
        <f t="shared" si="18"/>
        <v/>
      </c>
      <c r="L394" s="7" t="str">
        <f t="shared" si="19"/>
        <v/>
      </c>
      <c r="M394" s="7"/>
      <c r="N394" s="7"/>
      <c r="O394" s="7"/>
      <c r="P394" s="7"/>
      <c r="Q394" s="7"/>
    </row>
    <row r="395" spans="1:17" x14ac:dyDescent="0.25">
      <c r="A395" s="12" t="str">
        <f>IF(AND($C395&gt;=itrep!G$3,$C395&lt;=itrep!H$3,$J395=itrep!C$3),MAX($A$3:$A394)+1,"")</f>
        <v/>
      </c>
      <c r="B395" s="12" t="str">
        <f t="shared" si="20"/>
        <v/>
      </c>
      <c r="C395" s="13"/>
      <c r="D395" s="7"/>
      <c r="E395" s="7"/>
      <c r="F395" s="7"/>
      <c r="G395" s="7"/>
      <c r="H395" s="7"/>
      <c r="I395" s="7"/>
      <c r="J395" s="7"/>
      <c r="K395" s="7" t="str">
        <f t="shared" si="18"/>
        <v/>
      </c>
      <c r="L395" s="7" t="str">
        <f t="shared" si="19"/>
        <v/>
      </c>
      <c r="M395" s="7"/>
      <c r="N395" s="7"/>
      <c r="O395" s="7"/>
      <c r="P395" s="7"/>
      <c r="Q395" s="7"/>
    </row>
    <row r="396" spans="1:17" x14ac:dyDescent="0.25">
      <c r="A396" s="12" t="str">
        <f>IF(AND($C396&gt;=itrep!G$3,$C396&lt;=itrep!H$3,$J396=itrep!C$3),MAX($A$3:$A395)+1,"")</f>
        <v/>
      </c>
      <c r="B396" s="12" t="str">
        <f t="shared" si="20"/>
        <v/>
      </c>
      <c r="C396" s="13"/>
      <c r="D396" s="7"/>
      <c r="E396" s="7"/>
      <c r="F396" s="7"/>
      <c r="G396" s="7"/>
      <c r="H396" s="7"/>
      <c r="I396" s="7"/>
      <c r="J396" s="7"/>
      <c r="K396" s="7" t="str">
        <f t="shared" si="18"/>
        <v/>
      </c>
      <c r="L396" s="7" t="str">
        <f t="shared" si="19"/>
        <v/>
      </c>
      <c r="M396" s="7"/>
      <c r="N396" s="7"/>
      <c r="O396" s="7"/>
      <c r="P396" s="7"/>
      <c r="Q396" s="7"/>
    </row>
    <row r="397" spans="1:17" x14ac:dyDescent="0.25">
      <c r="A397" s="12" t="str">
        <f>IF(AND($C397&gt;=itrep!G$3,$C397&lt;=itrep!H$3,$J397=itrep!C$3),MAX($A$3:$A396)+1,"")</f>
        <v/>
      </c>
      <c r="B397" s="12" t="str">
        <f t="shared" si="20"/>
        <v/>
      </c>
      <c r="C397" s="13"/>
      <c r="D397" s="7"/>
      <c r="E397" s="7"/>
      <c r="F397" s="7"/>
      <c r="G397" s="7"/>
      <c r="H397" s="7"/>
      <c r="I397" s="7"/>
      <c r="J397" s="7"/>
      <c r="K397" s="7" t="str">
        <f t="shared" si="18"/>
        <v/>
      </c>
      <c r="L397" s="7" t="str">
        <f t="shared" si="19"/>
        <v/>
      </c>
      <c r="M397" s="7"/>
      <c r="N397" s="7"/>
      <c r="O397" s="7"/>
      <c r="P397" s="7"/>
      <c r="Q397" s="7"/>
    </row>
    <row r="398" spans="1:17" x14ac:dyDescent="0.25">
      <c r="A398" s="12" t="str">
        <f>IF(AND($C398&gt;=itrep!G$3,$C398&lt;=itrep!H$3,$J398=itrep!C$3),MAX($A$3:$A397)+1,"")</f>
        <v/>
      </c>
      <c r="B398" s="12" t="str">
        <f t="shared" si="20"/>
        <v/>
      </c>
      <c r="C398" s="13"/>
      <c r="D398" s="7"/>
      <c r="E398" s="7"/>
      <c r="F398" s="7"/>
      <c r="G398" s="7"/>
      <c r="H398" s="7"/>
      <c r="I398" s="7"/>
      <c r="J398" s="7"/>
      <c r="K398" s="7" t="str">
        <f t="shared" si="18"/>
        <v/>
      </c>
      <c r="L398" s="7" t="str">
        <f t="shared" si="19"/>
        <v/>
      </c>
      <c r="M398" s="7"/>
      <c r="N398" s="7"/>
      <c r="O398" s="7"/>
      <c r="P398" s="7"/>
      <c r="Q398" s="7"/>
    </row>
    <row r="399" spans="1:17" x14ac:dyDescent="0.25">
      <c r="A399" s="12" t="str">
        <f>IF(AND($C399&gt;=itrep!G$3,$C399&lt;=itrep!H$3,$J399=itrep!C$3),MAX($A$3:$A398)+1,"")</f>
        <v/>
      </c>
      <c r="B399" s="12" t="str">
        <f t="shared" si="20"/>
        <v/>
      </c>
      <c r="C399" s="13"/>
      <c r="D399" s="7"/>
      <c r="E399" s="7"/>
      <c r="F399" s="7"/>
      <c r="G399" s="7"/>
      <c r="H399" s="7"/>
      <c r="I399" s="7"/>
      <c r="J399" s="7"/>
      <c r="K399" s="7" t="str">
        <f t="shared" si="18"/>
        <v/>
      </c>
      <c r="L399" s="7" t="str">
        <f t="shared" si="19"/>
        <v/>
      </c>
      <c r="M399" s="7"/>
      <c r="N399" s="7"/>
      <c r="O399" s="7"/>
      <c r="P399" s="7"/>
      <c r="Q399" s="7"/>
    </row>
    <row r="400" spans="1:17" x14ac:dyDescent="0.25">
      <c r="A400" s="12" t="str">
        <f>IF(AND($C400&gt;=itrep!G$3,$C400&lt;=itrep!H$3,$J400=itrep!C$3),MAX($A$3:$A399)+1,"")</f>
        <v/>
      </c>
      <c r="B400" s="12" t="str">
        <f t="shared" si="20"/>
        <v/>
      </c>
      <c r="C400" s="13"/>
      <c r="D400" s="7"/>
      <c r="E400" s="7"/>
      <c r="F400" s="7"/>
      <c r="G400" s="7"/>
      <c r="H400" s="7"/>
      <c r="I400" s="7"/>
      <c r="J400" s="7"/>
      <c r="K400" s="7" t="str">
        <f t="shared" si="18"/>
        <v/>
      </c>
      <c r="L400" s="7" t="str">
        <f t="shared" si="19"/>
        <v/>
      </c>
      <c r="M400" s="7"/>
      <c r="N400" s="7"/>
      <c r="O400" s="7"/>
      <c r="P400" s="7"/>
      <c r="Q400" s="7"/>
    </row>
    <row r="401" spans="1:17" x14ac:dyDescent="0.25">
      <c r="A401" s="12" t="str">
        <f>IF(AND($C401&gt;=itrep!G$3,$C401&lt;=itrep!H$3,$J401=itrep!C$3),MAX($A$3:$A400)+1,"")</f>
        <v/>
      </c>
      <c r="B401" s="12" t="str">
        <f t="shared" si="20"/>
        <v/>
      </c>
      <c r="C401" s="13"/>
      <c r="D401" s="7"/>
      <c r="E401" s="7"/>
      <c r="F401" s="7"/>
      <c r="G401" s="7"/>
      <c r="H401" s="7"/>
      <c r="I401" s="7"/>
      <c r="J401" s="7"/>
      <c r="K401" s="7" t="str">
        <f t="shared" si="18"/>
        <v/>
      </c>
      <c r="L401" s="7" t="str">
        <f t="shared" si="19"/>
        <v/>
      </c>
      <c r="M401" s="7"/>
      <c r="N401" s="7"/>
      <c r="O401" s="7"/>
      <c r="P401" s="7"/>
      <c r="Q401" s="7"/>
    </row>
    <row r="402" spans="1:17" x14ac:dyDescent="0.25">
      <c r="A402" s="12" t="str">
        <f>IF(AND($C402&gt;=itrep!G$3,$C402&lt;=itrep!H$3,$J402=itrep!C$3),MAX($A$3:$A401)+1,"")</f>
        <v/>
      </c>
      <c r="B402" s="12" t="str">
        <f t="shared" si="20"/>
        <v/>
      </c>
      <c r="C402" s="13"/>
      <c r="D402" s="7"/>
      <c r="E402" s="7"/>
      <c r="F402" s="7"/>
      <c r="G402" s="7"/>
      <c r="H402" s="7"/>
      <c r="I402" s="7"/>
      <c r="J402" s="7"/>
      <c r="K402" s="7" t="str">
        <f t="shared" si="18"/>
        <v/>
      </c>
      <c r="L402" s="7" t="str">
        <f t="shared" si="19"/>
        <v/>
      </c>
      <c r="M402" s="7"/>
      <c r="N402" s="7"/>
      <c r="O402" s="7"/>
      <c r="P402" s="7"/>
      <c r="Q402" s="7"/>
    </row>
    <row r="403" spans="1:17" x14ac:dyDescent="0.25">
      <c r="A403" s="12" t="str">
        <f>IF(AND($C403&gt;=itrep!G$3,$C403&lt;=itrep!H$3,$J403=itrep!C$3),MAX($A$3:$A402)+1,"")</f>
        <v/>
      </c>
      <c r="B403" s="12" t="str">
        <f t="shared" si="20"/>
        <v/>
      </c>
      <c r="C403" s="13"/>
      <c r="D403" s="7"/>
      <c r="E403" s="7"/>
      <c r="F403" s="7"/>
      <c r="G403" s="7"/>
      <c r="H403" s="7"/>
      <c r="I403" s="7"/>
      <c r="J403" s="7"/>
      <c r="K403" s="7" t="str">
        <f t="shared" si="18"/>
        <v/>
      </c>
      <c r="L403" s="7" t="str">
        <f t="shared" si="19"/>
        <v/>
      </c>
      <c r="M403" s="7"/>
      <c r="N403" s="7"/>
      <c r="O403" s="7"/>
      <c r="P403" s="7"/>
      <c r="Q403" s="7"/>
    </row>
    <row r="404" spans="1:17" x14ac:dyDescent="0.25">
      <c r="A404" s="12" t="str">
        <f>IF(AND($C404&gt;=itrep!G$3,$C404&lt;=itrep!H$3,$J404=itrep!C$3),MAX($A$3:$A403)+1,"")</f>
        <v/>
      </c>
      <c r="B404" s="12" t="str">
        <f t="shared" si="20"/>
        <v/>
      </c>
      <c r="C404" s="13"/>
      <c r="D404" s="7"/>
      <c r="E404" s="7"/>
      <c r="F404" s="7"/>
      <c r="G404" s="7"/>
      <c r="H404" s="7"/>
      <c r="I404" s="7"/>
      <c r="J404" s="7"/>
      <c r="K404" s="7" t="str">
        <f t="shared" si="18"/>
        <v/>
      </c>
      <c r="L404" s="7" t="str">
        <f t="shared" si="19"/>
        <v/>
      </c>
      <c r="M404" s="7"/>
      <c r="N404" s="7"/>
      <c r="O404" s="7"/>
      <c r="P404" s="7"/>
      <c r="Q404" s="7"/>
    </row>
    <row r="405" spans="1:17" x14ac:dyDescent="0.25">
      <c r="A405" s="12" t="str">
        <f>IF(AND($C405&gt;=itrep!G$3,$C405&lt;=itrep!H$3,$J405=itrep!C$3),MAX($A$3:$A404)+1,"")</f>
        <v/>
      </c>
      <c r="B405" s="12" t="str">
        <f t="shared" si="20"/>
        <v/>
      </c>
      <c r="C405" s="13"/>
      <c r="D405" s="7"/>
      <c r="E405" s="7"/>
      <c r="F405" s="7"/>
      <c r="G405" s="7"/>
      <c r="H405" s="7"/>
      <c r="I405" s="7"/>
      <c r="J405" s="7"/>
      <c r="K405" s="7" t="str">
        <f t="shared" si="18"/>
        <v/>
      </c>
      <c r="L405" s="7" t="str">
        <f t="shared" si="19"/>
        <v/>
      </c>
      <c r="M405" s="7"/>
      <c r="N405" s="7"/>
      <c r="O405" s="7"/>
      <c r="P405" s="7"/>
      <c r="Q405" s="7"/>
    </row>
    <row r="406" spans="1:17" x14ac:dyDescent="0.25">
      <c r="A406" s="12" t="str">
        <f>IF(AND($C406&gt;=itrep!G$3,$C406&lt;=itrep!H$3,$J406=itrep!C$3),MAX($A$3:$A405)+1,"")</f>
        <v/>
      </c>
      <c r="B406" s="12" t="str">
        <f t="shared" si="20"/>
        <v/>
      </c>
      <c r="C406" s="13"/>
      <c r="D406" s="7"/>
      <c r="E406" s="7"/>
      <c r="F406" s="7"/>
      <c r="G406" s="7"/>
      <c r="H406" s="7"/>
      <c r="I406" s="7"/>
      <c r="J406" s="7"/>
      <c r="K406" s="7" t="str">
        <f t="shared" si="18"/>
        <v/>
      </c>
      <c r="L406" s="7" t="str">
        <f t="shared" si="19"/>
        <v/>
      </c>
      <c r="M406" s="7"/>
      <c r="N406" s="7"/>
      <c r="O406" s="7"/>
      <c r="P406" s="7"/>
      <c r="Q406" s="7"/>
    </row>
    <row r="407" spans="1:17" x14ac:dyDescent="0.25">
      <c r="A407" s="12" t="str">
        <f>IF(AND($C407&gt;=itrep!G$3,$C407&lt;=itrep!H$3,$J407=itrep!C$3),MAX($A$3:$A406)+1,"")</f>
        <v/>
      </c>
      <c r="B407" s="12" t="str">
        <f t="shared" si="20"/>
        <v/>
      </c>
      <c r="C407" s="13"/>
      <c r="D407" s="7"/>
      <c r="E407" s="7"/>
      <c r="F407" s="7"/>
      <c r="G407" s="7"/>
      <c r="H407" s="7"/>
      <c r="I407" s="7"/>
      <c r="J407" s="7"/>
      <c r="K407" s="7" t="str">
        <f t="shared" si="18"/>
        <v/>
      </c>
      <c r="L407" s="7" t="str">
        <f t="shared" si="19"/>
        <v/>
      </c>
      <c r="M407" s="7"/>
      <c r="N407" s="7"/>
      <c r="O407" s="7"/>
      <c r="P407" s="7"/>
      <c r="Q407" s="7"/>
    </row>
    <row r="408" spans="1:17" x14ac:dyDescent="0.25">
      <c r="A408" s="12" t="str">
        <f>IF(AND($C408&gt;=itrep!G$3,$C408&lt;=itrep!H$3,$J408=itrep!C$3),MAX($A$3:$A407)+1,"")</f>
        <v/>
      </c>
      <c r="B408" s="12" t="str">
        <f t="shared" si="20"/>
        <v/>
      </c>
      <c r="C408" s="13"/>
      <c r="D408" s="7"/>
      <c r="E408" s="7"/>
      <c r="F408" s="7"/>
      <c r="G408" s="7"/>
      <c r="H408" s="7"/>
      <c r="I408" s="7"/>
      <c r="J408" s="7"/>
      <c r="K408" s="7" t="str">
        <f t="shared" si="18"/>
        <v/>
      </c>
      <c r="L408" s="7" t="str">
        <f t="shared" si="19"/>
        <v/>
      </c>
      <c r="M408" s="7"/>
      <c r="N408" s="7"/>
      <c r="O408" s="7"/>
      <c r="P408" s="7"/>
      <c r="Q408" s="7"/>
    </row>
    <row r="409" spans="1:17" x14ac:dyDescent="0.25">
      <c r="A409" s="12" t="str">
        <f>IF(AND($C409&gt;=itrep!G$3,$C409&lt;=itrep!H$3,$J409=itrep!C$3),MAX($A$3:$A408)+1,"")</f>
        <v/>
      </c>
      <c r="B409" s="12" t="str">
        <f t="shared" si="20"/>
        <v/>
      </c>
      <c r="C409" s="13"/>
      <c r="D409" s="7"/>
      <c r="E409" s="7"/>
      <c r="F409" s="7"/>
      <c r="G409" s="7"/>
      <c r="H409" s="7"/>
      <c r="I409" s="7"/>
      <c r="J409" s="7"/>
      <c r="K409" s="7" t="str">
        <f t="shared" si="18"/>
        <v/>
      </c>
      <c r="L409" s="7" t="str">
        <f t="shared" si="19"/>
        <v/>
      </c>
      <c r="M409" s="7"/>
      <c r="N409" s="7"/>
      <c r="O409" s="7"/>
      <c r="P409" s="7"/>
      <c r="Q409" s="7"/>
    </row>
    <row r="410" spans="1:17" x14ac:dyDescent="0.25">
      <c r="A410" s="12" t="str">
        <f>IF(AND($C410&gt;=itrep!G$3,$C410&lt;=itrep!H$3,$J410=itrep!C$3),MAX($A$3:$A409)+1,"")</f>
        <v/>
      </c>
      <c r="B410" s="12" t="str">
        <f t="shared" si="20"/>
        <v/>
      </c>
      <c r="C410" s="13"/>
      <c r="D410" s="7"/>
      <c r="E410" s="7"/>
      <c r="F410" s="7"/>
      <c r="G410" s="7"/>
      <c r="H410" s="7"/>
      <c r="I410" s="7"/>
      <c r="J410" s="7"/>
      <c r="K410" s="7" t="str">
        <f t="shared" si="18"/>
        <v/>
      </c>
      <c r="L410" s="7" t="str">
        <f t="shared" si="19"/>
        <v/>
      </c>
      <c r="M410" s="7"/>
      <c r="N410" s="7"/>
      <c r="O410" s="7"/>
      <c r="P410" s="7"/>
      <c r="Q410" s="7"/>
    </row>
    <row r="411" spans="1:17" x14ac:dyDescent="0.25">
      <c r="A411" s="12" t="str">
        <f>IF(AND($C411&gt;=itrep!G$3,$C411&lt;=itrep!H$3,$J411=itrep!C$3),MAX($A$3:$A410)+1,"")</f>
        <v/>
      </c>
      <c r="B411" s="12" t="str">
        <f t="shared" si="20"/>
        <v/>
      </c>
      <c r="C411" s="13"/>
      <c r="D411" s="7"/>
      <c r="E411" s="7"/>
      <c r="F411" s="7"/>
      <c r="G411" s="7"/>
      <c r="H411" s="7"/>
      <c r="I411" s="7"/>
      <c r="J411" s="7"/>
      <c r="K411" s="7" t="str">
        <f t="shared" si="18"/>
        <v/>
      </c>
      <c r="L411" s="7" t="str">
        <f t="shared" si="19"/>
        <v/>
      </c>
      <c r="M411" s="7"/>
      <c r="N411" s="7"/>
      <c r="O411" s="7"/>
      <c r="P411" s="7"/>
      <c r="Q411" s="7"/>
    </row>
    <row r="412" spans="1:17" x14ac:dyDescent="0.25">
      <c r="A412" s="12" t="str">
        <f>IF(AND($C412&gt;=itrep!G$3,$C412&lt;=itrep!H$3,$J412=itrep!C$3),MAX($A$3:$A411)+1,"")</f>
        <v/>
      </c>
      <c r="B412" s="12" t="str">
        <f t="shared" si="20"/>
        <v/>
      </c>
      <c r="C412" s="13"/>
      <c r="D412" s="7"/>
      <c r="E412" s="7"/>
      <c r="F412" s="7"/>
      <c r="G412" s="7"/>
      <c r="H412" s="7"/>
      <c r="I412" s="7"/>
      <c r="J412" s="7"/>
      <c r="K412" s="7" t="str">
        <f t="shared" si="18"/>
        <v/>
      </c>
      <c r="L412" s="7" t="str">
        <f t="shared" si="19"/>
        <v/>
      </c>
      <c r="M412" s="7"/>
      <c r="N412" s="7"/>
      <c r="O412" s="7"/>
      <c r="P412" s="7"/>
      <c r="Q412" s="7"/>
    </row>
    <row r="413" spans="1:17" x14ac:dyDescent="0.25">
      <c r="A413" s="12" t="str">
        <f>IF(AND($C413&gt;=itrep!G$3,$C413&lt;=itrep!H$3,$J413=itrep!C$3),MAX($A$3:$A412)+1,"")</f>
        <v/>
      </c>
      <c r="B413" s="12" t="str">
        <f t="shared" si="20"/>
        <v/>
      </c>
      <c r="C413" s="13"/>
      <c r="D413" s="7"/>
      <c r="E413" s="7"/>
      <c r="F413" s="7"/>
      <c r="G413" s="7"/>
      <c r="H413" s="7"/>
      <c r="I413" s="7"/>
      <c r="J413" s="7"/>
      <c r="K413" s="7" t="str">
        <f t="shared" si="18"/>
        <v/>
      </c>
      <c r="L413" s="7" t="str">
        <f t="shared" si="19"/>
        <v/>
      </c>
      <c r="M413" s="7"/>
      <c r="N413" s="7"/>
      <c r="O413" s="7"/>
      <c r="P413" s="7"/>
      <c r="Q413" s="7"/>
    </row>
    <row r="414" spans="1:17" x14ac:dyDescent="0.25">
      <c r="A414" s="12" t="str">
        <f>IF(AND($C414&gt;=itrep!G$3,$C414&lt;=itrep!H$3,$J414=itrep!C$3),MAX($A$3:$A413)+1,"")</f>
        <v/>
      </c>
      <c r="B414" s="12" t="str">
        <f t="shared" si="20"/>
        <v/>
      </c>
      <c r="C414" s="13"/>
      <c r="D414" s="7"/>
      <c r="E414" s="7"/>
      <c r="F414" s="7"/>
      <c r="G414" s="7"/>
      <c r="H414" s="7"/>
      <c r="I414" s="7"/>
      <c r="J414" s="7"/>
      <c r="K414" s="7" t="str">
        <f t="shared" si="18"/>
        <v/>
      </c>
      <c r="L414" s="7" t="str">
        <f t="shared" si="19"/>
        <v/>
      </c>
      <c r="M414" s="7"/>
      <c r="N414" s="7"/>
      <c r="O414" s="7"/>
      <c r="P414" s="7"/>
      <c r="Q414" s="7"/>
    </row>
    <row r="415" spans="1:17" x14ac:dyDescent="0.25">
      <c r="A415" s="12" t="str">
        <f>IF(AND($C415&gt;=itrep!G$3,$C415&lt;=itrep!H$3,$J415=itrep!C$3),MAX($A$3:$A414)+1,"")</f>
        <v/>
      </c>
      <c r="B415" s="12" t="str">
        <f t="shared" si="20"/>
        <v/>
      </c>
      <c r="C415" s="13"/>
      <c r="D415" s="7"/>
      <c r="E415" s="7"/>
      <c r="F415" s="7"/>
      <c r="G415" s="7"/>
      <c r="H415" s="7"/>
      <c r="I415" s="7"/>
      <c r="J415" s="7"/>
      <c r="K415" s="7" t="str">
        <f t="shared" si="18"/>
        <v/>
      </c>
      <c r="L415" s="7" t="str">
        <f t="shared" si="19"/>
        <v/>
      </c>
      <c r="M415" s="7"/>
      <c r="N415" s="7"/>
      <c r="O415" s="7"/>
      <c r="P415" s="7"/>
      <c r="Q415" s="7"/>
    </row>
    <row r="416" spans="1:17" x14ac:dyDescent="0.25">
      <c r="A416" s="12" t="str">
        <f>IF(AND($C416&gt;=itrep!G$3,$C416&lt;=itrep!H$3,$J416=itrep!C$3),MAX($A$3:$A415)+1,"")</f>
        <v/>
      </c>
      <c r="B416" s="12" t="str">
        <f t="shared" si="20"/>
        <v/>
      </c>
      <c r="C416" s="13"/>
      <c r="D416" s="7"/>
      <c r="E416" s="7"/>
      <c r="F416" s="7"/>
      <c r="G416" s="7"/>
      <c r="H416" s="7"/>
      <c r="I416" s="7"/>
      <c r="J416" s="7"/>
      <c r="K416" s="7" t="str">
        <f t="shared" si="18"/>
        <v/>
      </c>
      <c r="L416" s="7" t="str">
        <f t="shared" si="19"/>
        <v/>
      </c>
      <c r="M416" s="7"/>
      <c r="N416" s="7"/>
      <c r="O416" s="7"/>
      <c r="P416" s="7"/>
      <c r="Q416" s="7"/>
    </row>
    <row r="417" spans="1:17" x14ac:dyDescent="0.25">
      <c r="A417" s="12" t="str">
        <f>IF(AND($C417&gt;=itrep!G$3,$C417&lt;=itrep!H$3,$J417=itrep!C$3),MAX($A$3:$A416)+1,"")</f>
        <v/>
      </c>
      <c r="B417" s="12" t="str">
        <f t="shared" si="20"/>
        <v/>
      </c>
      <c r="C417" s="13"/>
      <c r="D417" s="7"/>
      <c r="E417" s="7"/>
      <c r="F417" s="7"/>
      <c r="G417" s="7"/>
      <c r="H417" s="7"/>
      <c r="I417" s="7"/>
      <c r="J417" s="7"/>
      <c r="K417" s="7" t="str">
        <f t="shared" si="18"/>
        <v/>
      </c>
      <c r="L417" s="7" t="str">
        <f t="shared" si="19"/>
        <v/>
      </c>
      <c r="M417" s="7"/>
      <c r="N417" s="7"/>
      <c r="O417" s="7"/>
      <c r="P417" s="7"/>
      <c r="Q417" s="7"/>
    </row>
    <row r="418" spans="1:17" x14ac:dyDescent="0.25">
      <c r="A418" s="12" t="str">
        <f>IF(AND($C418&gt;=itrep!G$3,$C418&lt;=itrep!H$3,$J418=itrep!C$3),MAX($A$3:$A417)+1,"")</f>
        <v/>
      </c>
      <c r="B418" s="12" t="str">
        <f t="shared" si="20"/>
        <v/>
      </c>
      <c r="C418" s="13"/>
      <c r="D418" s="7"/>
      <c r="E418" s="7"/>
      <c r="F418" s="7"/>
      <c r="G418" s="7"/>
      <c r="H418" s="7"/>
      <c r="I418" s="7"/>
      <c r="J418" s="7"/>
      <c r="K418" s="7" t="str">
        <f t="shared" si="18"/>
        <v/>
      </c>
      <c r="L418" s="7" t="str">
        <f t="shared" si="19"/>
        <v/>
      </c>
      <c r="M418" s="7"/>
      <c r="N418" s="7"/>
      <c r="O418" s="7"/>
      <c r="P418" s="7"/>
      <c r="Q418" s="7"/>
    </row>
    <row r="419" spans="1:17" x14ac:dyDescent="0.25">
      <c r="A419" s="12" t="str">
        <f>IF(AND($C419&gt;=itrep!G$3,$C419&lt;=itrep!H$3,$J419=itrep!C$3),MAX($A$3:$A418)+1,"")</f>
        <v/>
      </c>
      <c r="B419" s="12" t="str">
        <f t="shared" si="20"/>
        <v/>
      </c>
      <c r="C419" s="13"/>
      <c r="D419" s="7"/>
      <c r="E419" s="7"/>
      <c r="F419" s="7"/>
      <c r="G419" s="7"/>
      <c r="H419" s="7"/>
      <c r="I419" s="7"/>
      <c r="J419" s="7"/>
      <c r="K419" s="7" t="str">
        <f t="shared" si="18"/>
        <v/>
      </c>
      <c r="L419" s="7" t="str">
        <f t="shared" si="19"/>
        <v/>
      </c>
      <c r="M419" s="7"/>
      <c r="N419" s="7"/>
      <c r="O419" s="7"/>
      <c r="P419" s="7"/>
      <c r="Q419" s="7"/>
    </row>
    <row r="420" spans="1:17" x14ac:dyDescent="0.25">
      <c r="A420" s="12" t="str">
        <f>IF(AND($C420&gt;=itrep!G$3,$C420&lt;=itrep!H$3,$J420=itrep!C$3),MAX($A$3:$A419)+1,"")</f>
        <v/>
      </c>
      <c r="B420" s="12" t="str">
        <f t="shared" si="20"/>
        <v/>
      </c>
      <c r="C420" s="13"/>
      <c r="D420" s="7"/>
      <c r="E420" s="7"/>
      <c r="F420" s="7"/>
      <c r="G420" s="7"/>
      <c r="H420" s="7"/>
      <c r="I420" s="7"/>
      <c r="J420" s="7"/>
      <c r="K420" s="7" t="str">
        <f t="shared" si="18"/>
        <v/>
      </c>
      <c r="L420" s="7" t="str">
        <f t="shared" si="19"/>
        <v/>
      </c>
      <c r="M420" s="7"/>
      <c r="N420" s="7"/>
      <c r="O420" s="7"/>
      <c r="P420" s="7"/>
      <c r="Q420" s="7"/>
    </row>
    <row r="421" spans="1:17" x14ac:dyDescent="0.25">
      <c r="A421" s="12" t="str">
        <f>IF(AND($C421&gt;=itrep!G$3,$C421&lt;=itrep!H$3,$J421=itrep!C$3),MAX($A$3:$A420)+1,"")</f>
        <v/>
      </c>
      <c r="B421" s="12" t="str">
        <f t="shared" si="20"/>
        <v/>
      </c>
      <c r="C421" s="13"/>
      <c r="D421" s="7"/>
      <c r="E421" s="7"/>
      <c r="F421" s="7"/>
      <c r="G421" s="7"/>
      <c r="H421" s="7"/>
      <c r="I421" s="7"/>
      <c r="J421" s="7"/>
      <c r="K421" s="7" t="str">
        <f t="shared" si="18"/>
        <v/>
      </c>
      <c r="L421" s="7" t="str">
        <f t="shared" si="19"/>
        <v/>
      </c>
      <c r="M421" s="7"/>
      <c r="N421" s="7"/>
      <c r="O421" s="7"/>
      <c r="P421" s="7"/>
      <c r="Q421" s="7"/>
    </row>
    <row r="422" spans="1:17" x14ac:dyDescent="0.25">
      <c r="A422" s="12" t="str">
        <f>IF(AND($C422&gt;=itrep!G$3,$C422&lt;=itrep!H$3,$J422=itrep!C$3),MAX($A$3:$A421)+1,"")</f>
        <v/>
      </c>
      <c r="B422" s="12" t="str">
        <f t="shared" si="20"/>
        <v/>
      </c>
      <c r="C422" s="13"/>
      <c r="D422" s="7"/>
      <c r="E422" s="7"/>
      <c r="F422" s="7"/>
      <c r="G422" s="7"/>
      <c r="H422" s="7"/>
      <c r="I422" s="7"/>
      <c r="J422" s="7"/>
      <c r="K422" s="7" t="str">
        <f t="shared" si="18"/>
        <v/>
      </c>
      <c r="L422" s="7" t="str">
        <f t="shared" si="19"/>
        <v/>
      </c>
      <c r="M422" s="7"/>
      <c r="N422" s="7"/>
      <c r="O422" s="7"/>
      <c r="P422" s="7"/>
      <c r="Q422" s="7"/>
    </row>
    <row r="423" spans="1:17" x14ac:dyDescent="0.25">
      <c r="A423" s="12" t="str">
        <f>IF(AND($C423&gt;=itrep!G$3,$C423&lt;=itrep!H$3,$J423=itrep!C$3),MAX($A$3:$A422)+1,"")</f>
        <v/>
      </c>
      <c r="B423" s="12" t="str">
        <f t="shared" si="20"/>
        <v/>
      </c>
      <c r="C423" s="13"/>
      <c r="D423" s="7"/>
      <c r="E423" s="7"/>
      <c r="F423" s="7"/>
      <c r="G423" s="7"/>
      <c r="H423" s="7"/>
      <c r="I423" s="7"/>
      <c r="J423" s="7"/>
      <c r="K423" s="7" t="str">
        <f t="shared" si="18"/>
        <v/>
      </c>
      <c r="L423" s="7" t="str">
        <f t="shared" si="19"/>
        <v/>
      </c>
      <c r="M423" s="7"/>
      <c r="N423" s="7"/>
      <c r="O423" s="7"/>
      <c r="P423" s="7"/>
      <c r="Q423" s="7"/>
    </row>
    <row r="424" spans="1:17" x14ac:dyDescent="0.25">
      <c r="A424" s="12" t="str">
        <f>IF(AND($C424&gt;=itrep!G$3,$C424&lt;=itrep!H$3,$J424=itrep!C$3),MAX($A$3:$A423)+1,"")</f>
        <v/>
      </c>
      <c r="B424" s="12" t="str">
        <f t="shared" si="20"/>
        <v/>
      </c>
      <c r="C424" s="13"/>
      <c r="D424" s="7"/>
      <c r="E424" s="7"/>
      <c r="F424" s="7"/>
      <c r="G424" s="7"/>
      <c r="H424" s="7"/>
      <c r="I424" s="7"/>
      <c r="J424" s="7"/>
      <c r="K424" s="7" t="str">
        <f t="shared" si="18"/>
        <v/>
      </c>
      <c r="L424" s="7" t="str">
        <f t="shared" si="19"/>
        <v/>
      </c>
      <c r="M424" s="7"/>
      <c r="N424" s="7"/>
      <c r="O424" s="7"/>
      <c r="P424" s="7"/>
      <c r="Q424" s="7"/>
    </row>
    <row r="425" spans="1:17" x14ac:dyDescent="0.25">
      <c r="A425" s="12" t="str">
        <f>IF(AND($C425&gt;=itrep!G$3,$C425&lt;=itrep!H$3,$J425=itrep!C$3),MAX($A$3:$A424)+1,"")</f>
        <v/>
      </c>
      <c r="B425" s="12" t="str">
        <f t="shared" si="20"/>
        <v/>
      </c>
      <c r="C425" s="13"/>
      <c r="D425" s="7"/>
      <c r="E425" s="7"/>
      <c r="F425" s="7"/>
      <c r="G425" s="7"/>
      <c r="H425" s="7"/>
      <c r="I425" s="7"/>
      <c r="J425" s="7"/>
      <c r="K425" s="7" t="str">
        <f t="shared" si="18"/>
        <v/>
      </c>
      <c r="L425" s="7" t="str">
        <f t="shared" si="19"/>
        <v/>
      </c>
      <c r="M425" s="7"/>
      <c r="N425" s="7"/>
      <c r="O425" s="7"/>
      <c r="P425" s="7"/>
      <c r="Q425" s="7"/>
    </row>
    <row r="426" spans="1:17" x14ac:dyDescent="0.25">
      <c r="A426" s="12" t="str">
        <f>IF(AND($C426&gt;=itrep!G$3,$C426&lt;=itrep!H$3,$J426=itrep!C$3),MAX($A$3:$A425)+1,"")</f>
        <v/>
      </c>
      <c r="B426" s="12" t="str">
        <f t="shared" si="20"/>
        <v/>
      </c>
      <c r="C426" s="13"/>
      <c r="D426" s="7"/>
      <c r="E426" s="7"/>
      <c r="F426" s="7"/>
      <c r="G426" s="7"/>
      <c r="H426" s="7"/>
      <c r="I426" s="7"/>
      <c r="J426" s="7"/>
      <c r="K426" s="7" t="str">
        <f t="shared" si="18"/>
        <v/>
      </c>
      <c r="L426" s="7" t="str">
        <f t="shared" si="19"/>
        <v/>
      </c>
      <c r="M426" s="7"/>
      <c r="N426" s="7"/>
      <c r="O426" s="7"/>
      <c r="P426" s="7"/>
      <c r="Q426" s="7"/>
    </row>
    <row r="427" spans="1:17" x14ac:dyDescent="0.25">
      <c r="A427" s="12" t="str">
        <f>IF(AND($C427&gt;=itrep!G$3,$C427&lt;=itrep!H$3,$J427=itrep!C$3),MAX($A$3:$A426)+1,"")</f>
        <v/>
      </c>
      <c r="B427" s="12" t="str">
        <f t="shared" si="20"/>
        <v/>
      </c>
      <c r="C427" s="13"/>
      <c r="D427" s="7"/>
      <c r="E427" s="7"/>
      <c r="F427" s="7"/>
      <c r="G427" s="7"/>
      <c r="H427" s="7"/>
      <c r="I427" s="7"/>
      <c r="J427" s="7"/>
      <c r="K427" s="7" t="str">
        <f t="shared" si="18"/>
        <v/>
      </c>
      <c r="L427" s="7" t="str">
        <f t="shared" si="19"/>
        <v/>
      </c>
      <c r="M427" s="7"/>
      <c r="N427" s="7"/>
      <c r="O427" s="7"/>
      <c r="P427" s="7"/>
      <c r="Q427" s="7"/>
    </row>
    <row r="428" spans="1:17" x14ac:dyDescent="0.25">
      <c r="A428" s="12" t="str">
        <f>IF(AND($C428&gt;=itrep!G$3,$C428&lt;=itrep!H$3,$J428=itrep!C$3),MAX($A$3:$A427)+1,"")</f>
        <v/>
      </c>
      <c r="B428" s="12" t="str">
        <f t="shared" si="20"/>
        <v/>
      </c>
      <c r="C428" s="13"/>
      <c r="D428" s="7"/>
      <c r="E428" s="7"/>
      <c r="F428" s="7"/>
      <c r="G428" s="7"/>
      <c r="H428" s="7"/>
      <c r="I428" s="7"/>
      <c r="J428" s="7"/>
      <c r="K428" s="7" t="str">
        <f t="shared" si="18"/>
        <v/>
      </c>
      <c r="L428" s="7" t="str">
        <f t="shared" si="19"/>
        <v/>
      </c>
      <c r="M428" s="7"/>
      <c r="N428" s="7"/>
      <c r="O428" s="7"/>
      <c r="P428" s="7"/>
      <c r="Q428" s="7"/>
    </row>
    <row r="429" spans="1:17" x14ac:dyDescent="0.25">
      <c r="A429" s="12" t="str">
        <f>IF(AND($C429&gt;=itrep!G$3,$C429&lt;=itrep!H$3,$J429=itrep!C$3),MAX($A$3:$A428)+1,"")</f>
        <v/>
      </c>
      <c r="B429" s="12" t="str">
        <f t="shared" si="20"/>
        <v/>
      </c>
      <c r="C429" s="13"/>
      <c r="D429" s="7"/>
      <c r="E429" s="7"/>
      <c r="F429" s="7"/>
      <c r="G429" s="7"/>
      <c r="H429" s="7"/>
      <c r="I429" s="7"/>
      <c r="J429" s="7"/>
      <c r="K429" s="7" t="str">
        <f t="shared" si="18"/>
        <v/>
      </c>
      <c r="L429" s="7" t="str">
        <f t="shared" si="19"/>
        <v/>
      </c>
      <c r="M429" s="7"/>
      <c r="N429" s="7"/>
      <c r="O429" s="7"/>
      <c r="P429" s="7"/>
      <c r="Q429" s="7"/>
    </row>
    <row r="430" spans="1:17" x14ac:dyDescent="0.25">
      <c r="A430" s="12" t="str">
        <f>IF(AND($C430&gt;=itrep!G$3,$C430&lt;=itrep!H$3,$J430=itrep!C$3),MAX($A$3:$A429)+1,"")</f>
        <v/>
      </c>
      <c r="B430" s="12" t="str">
        <f t="shared" si="20"/>
        <v/>
      </c>
      <c r="C430" s="13"/>
      <c r="D430" s="7"/>
      <c r="E430" s="7"/>
      <c r="F430" s="7"/>
      <c r="G430" s="7"/>
      <c r="H430" s="7"/>
      <c r="I430" s="7"/>
      <c r="J430" s="7"/>
      <c r="K430" s="7" t="str">
        <f t="shared" si="18"/>
        <v/>
      </c>
      <c r="L430" s="7" t="str">
        <f t="shared" si="19"/>
        <v/>
      </c>
      <c r="M430" s="7"/>
      <c r="N430" s="7"/>
      <c r="O430" s="7"/>
      <c r="P430" s="7"/>
      <c r="Q430" s="7"/>
    </row>
    <row r="431" spans="1:17" x14ac:dyDescent="0.25">
      <c r="A431" s="12" t="str">
        <f>IF(AND($C431&gt;=itrep!G$3,$C431&lt;=itrep!H$3,$J431=itrep!C$3),MAX($A$3:$A430)+1,"")</f>
        <v/>
      </c>
      <c r="B431" s="12" t="str">
        <f t="shared" si="20"/>
        <v/>
      </c>
      <c r="C431" s="13"/>
      <c r="D431" s="7"/>
      <c r="E431" s="7"/>
      <c r="F431" s="7"/>
      <c r="G431" s="7"/>
      <c r="H431" s="7"/>
      <c r="I431" s="7"/>
      <c r="J431" s="7"/>
      <c r="K431" s="7" t="str">
        <f t="shared" si="18"/>
        <v/>
      </c>
      <c r="L431" s="7" t="str">
        <f t="shared" si="19"/>
        <v/>
      </c>
      <c r="M431" s="7"/>
      <c r="N431" s="7"/>
      <c r="O431" s="7"/>
      <c r="P431" s="7"/>
      <c r="Q431" s="7"/>
    </row>
    <row r="432" spans="1:17" x14ac:dyDescent="0.25">
      <c r="A432" s="12" t="str">
        <f>IF(AND($C432&gt;=itrep!G$3,$C432&lt;=itrep!H$3,$J432=itrep!C$3),MAX($A$3:$A431)+1,"")</f>
        <v/>
      </c>
      <c r="B432" s="12" t="str">
        <f t="shared" si="20"/>
        <v/>
      </c>
      <c r="C432" s="13"/>
      <c r="D432" s="7"/>
      <c r="E432" s="7"/>
      <c r="F432" s="7"/>
      <c r="G432" s="7"/>
      <c r="H432" s="7"/>
      <c r="I432" s="7"/>
      <c r="J432" s="7"/>
      <c r="K432" s="7" t="str">
        <f t="shared" si="18"/>
        <v/>
      </c>
      <c r="L432" s="7" t="str">
        <f t="shared" si="19"/>
        <v/>
      </c>
      <c r="M432" s="7"/>
      <c r="N432" s="7"/>
      <c r="O432" s="7"/>
      <c r="P432" s="7"/>
      <c r="Q432" s="7"/>
    </row>
    <row r="433" spans="1:17" x14ac:dyDescent="0.25">
      <c r="A433" s="12" t="str">
        <f>IF(AND($C433&gt;=itrep!G$3,$C433&lt;=itrep!H$3,$J433=itrep!C$3),MAX($A$3:$A432)+1,"")</f>
        <v/>
      </c>
      <c r="B433" s="12" t="str">
        <f t="shared" si="20"/>
        <v/>
      </c>
      <c r="C433" s="13"/>
      <c r="D433" s="7"/>
      <c r="E433" s="7"/>
      <c r="F433" s="7"/>
      <c r="G433" s="7"/>
      <c r="H433" s="7"/>
      <c r="I433" s="7"/>
      <c r="J433" s="7"/>
      <c r="K433" s="7" t="str">
        <f t="shared" si="18"/>
        <v/>
      </c>
      <c r="L433" s="7" t="str">
        <f t="shared" si="19"/>
        <v/>
      </c>
      <c r="M433" s="7"/>
      <c r="N433" s="7"/>
      <c r="O433" s="7"/>
      <c r="P433" s="7"/>
      <c r="Q433" s="7"/>
    </row>
    <row r="434" spans="1:17" x14ac:dyDescent="0.25">
      <c r="A434" s="12" t="str">
        <f>IF(AND($C434&gt;=itrep!G$3,$C434&lt;=itrep!H$3,$J434=itrep!C$3),MAX($A$3:$A433)+1,"")</f>
        <v/>
      </c>
      <c r="B434" s="12" t="str">
        <f t="shared" si="20"/>
        <v/>
      </c>
      <c r="C434" s="13"/>
      <c r="D434" s="7"/>
      <c r="E434" s="7"/>
      <c r="F434" s="7"/>
      <c r="G434" s="7"/>
      <c r="H434" s="7"/>
      <c r="I434" s="7"/>
      <c r="J434" s="7"/>
      <c r="K434" s="7" t="str">
        <f t="shared" si="18"/>
        <v/>
      </c>
      <c r="L434" s="7" t="str">
        <f t="shared" si="19"/>
        <v/>
      </c>
      <c r="M434" s="7"/>
      <c r="N434" s="7"/>
      <c r="O434" s="7"/>
      <c r="P434" s="7"/>
      <c r="Q434" s="7"/>
    </row>
    <row r="435" spans="1:17" x14ac:dyDescent="0.25">
      <c r="A435" s="12" t="str">
        <f>IF(AND($C435&gt;=itrep!G$3,$C435&lt;=itrep!H$3,$J435=itrep!C$3),MAX($A$3:$A434)+1,"")</f>
        <v/>
      </c>
      <c r="B435" s="12" t="str">
        <f t="shared" si="20"/>
        <v/>
      </c>
      <c r="C435" s="13"/>
      <c r="D435" s="7"/>
      <c r="E435" s="7"/>
      <c r="F435" s="7"/>
      <c r="G435" s="7"/>
      <c r="H435" s="7"/>
      <c r="I435" s="7"/>
      <c r="J435" s="7"/>
      <c r="K435" s="7" t="str">
        <f t="shared" si="18"/>
        <v/>
      </c>
      <c r="L435" s="7" t="str">
        <f t="shared" si="19"/>
        <v/>
      </c>
      <c r="M435" s="7"/>
      <c r="N435" s="7"/>
      <c r="O435" s="7"/>
      <c r="P435" s="7"/>
      <c r="Q435" s="7"/>
    </row>
    <row r="436" spans="1:17" x14ac:dyDescent="0.25">
      <c r="A436" s="12" t="str">
        <f>IF(AND($C436&gt;=itrep!G$3,$C436&lt;=itrep!H$3,$J436=itrep!C$3),MAX($A$3:$A435)+1,"")</f>
        <v/>
      </c>
      <c r="B436" s="12" t="str">
        <f t="shared" si="20"/>
        <v/>
      </c>
      <c r="C436" s="13"/>
      <c r="D436" s="7"/>
      <c r="E436" s="7"/>
      <c r="F436" s="7"/>
      <c r="G436" s="7"/>
      <c r="H436" s="7"/>
      <c r="I436" s="7"/>
      <c r="J436" s="7"/>
      <c r="K436" s="7" t="str">
        <f t="shared" si="18"/>
        <v/>
      </c>
      <c r="L436" s="7" t="str">
        <f t="shared" si="19"/>
        <v/>
      </c>
      <c r="M436" s="7"/>
      <c r="N436" s="7"/>
      <c r="O436" s="7"/>
      <c r="P436" s="7"/>
      <c r="Q436" s="7"/>
    </row>
    <row r="437" spans="1:17" x14ac:dyDescent="0.25">
      <c r="A437" s="12" t="str">
        <f>IF(AND($C437&gt;=itrep!G$3,$C437&lt;=itrep!H$3,$J437=itrep!C$3),MAX($A$3:$A436)+1,"")</f>
        <v/>
      </c>
      <c r="B437" s="12" t="str">
        <f t="shared" si="20"/>
        <v/>
      </c>
      <c r="C437" s="13"/>
      <c r="D437" s="7"/>
      <c r="E437" s="7"/>
      <c r="F437" s="7"/>
      <c r="G437" s="7"/>
      <c r="H437" s="7"/>
      <c r="I437" s="7"/>
      <c r="J437" s="7"/>
      <c r="K437" s="7" t="str">
        <f t="shared" si="18"/>
        <v/>
      </c>
      <c r="L437" s="7" t="str">
        <f t="shared" si="19"/>
        <v/>
      </c>
      <c r="M437" s="7"/>
      <c r="N437" s="7"/>
      <c r="O437" s="7"/>
      <c r="P437" s="7"/>
      <c r="Q437" s="7"/>
    </row>
    <row r="438" spans="1:17" x14ac:dyDescent="0.25">
      <c r="A438" s="12" t="str">
        <f>IF(AND($C438&gt;=itrep!G$3,$C438&lt;=itrep!H$3,$J438=itrep!C$3),MAX($A$3:$A437)+1,"")</f>
        <v/>
      </c>
      <c r="B438" s="12" t="str">
        <f t="shared" si="20"/>
        <v/>
      </c>
      <c r="C438" s="13"/>
      <c r="D438" s="7"/>
      <c r="E438" s="7"/>
      <c r="F438" s="7"/>
      <c r="G438" s="7"/>
      <c r="H438" s="7"/>
      <c r="I438" s="7"/>
      <c r="J438" s="7"/>
      <c r="K438" s="7" t="str">
        <f t="shared" si="18"/>
        <v/>
      </c>
      <c r="L438" s="7" t="str">
        <f t="shared" si="19"/>
        <v/>
      </c>
      <c r="M438" s="7"/>
      <c r="N438" s="7"/>
      <c r="O438" s="7"/>
      <c r="P438" s="7"/>
      <c r="Q438" s="7"/>
    </row>
    <row r="439" spans="1:17" x14ac:dyDescent="0.25">
      <c r="A439" s="12" t="str">
        <f>IF(AND($C439&gt;=itrep!G$3,$C439&lt;=itrep!H$3,$J439=itrep!C$3),MAX($A$3:$A438)+1,"")</f>
        <v/>
      </c>
      <c r="B439" s="12" t="str">
        <f t="shared" si="20"/>
        <v/>
      </c>
      <c r="C439" s="13"/>
      <c r="D439" s="7"/>
      <c r="E439" s="7"/>
      <c r="F439" s="7"/>
      <c r="G439" s="7"/>
      <c r="H439" s="7"/>
      <c r="I439" s="7"/>
      <c r="J439" s="7"/>
      <c r="K439" s="7" t="str">
        <f t="shared" si="18"/>
        <v/>
      </c>
      <c r="L439" s="7" t="str">
        <f t="shared" si="19"/>
        <v/>
      </c>
      <c r="M439" s="7"/>
      <c r="N439" s="7"/>
      <c r="O439" s="7"/>
      <c r="P439" s="7"/>
      <c r="Q439" s="7"/>
    </row>
    <row r="440" spans="1:17" x14ac:dyDescent="0.25">
      <c r="A440" s="12" t="str">
        <f>IF(AND($C440&gt;=itrep!G$3,$C440&lt;=itrep!H$3,$J440=itrep!C$3),MAX($A$3:$A439)+1,"")</f>
        <v/>
      </c>
      <c r="B440" s="12" t="str">
        <f t="shared" si="20"/>
        <v/>
      </c>
      <c r="C440" s="13"/>
      <c r="D440" s="7"/>
      <c r="E440" s="7"/>
      <c r="F440" s="7"/>
      <c r="G440" s="7"/>
      <c r="H440" s="7"/>
      <c r="I440" s="7"/>
      <c r="J440" s="7"/>
      <c r="K440" s="7" t="str">
        <f t="shared" si="18"/>
        <v/>
      </c>
      <c r="L440" s="7" t="str">
        <f t="shared" si="19"/>
        <v/>
      </c>
      <c r="M440" s="7"/>
      <c r="N440" s="7"/>
      <c r="O440" s="7"/>
      <c r="P440" s="7"/>
      <c r="Q440" s="7"/>
    </row>
    <row r="441" spans="1:17" x14ac:dyDescent="0.25">
      <c r="A441" s="12" t="str">
        <f>IF(AND($C441&gt;=itrep!G$3,$C441&lt;=itrep!H$3,$J441=itrep!C$3),MAX($A$3:$A440)+1,"")</f>
        <v/>
      </c>
      <c r="B441" s="12" t="str">
        <f t="shared" si="20"/>
        <v/>
      </c>
      <c r="C441" s="13"/>
      <c r="D441" s="7"/>
      <c r="E441" s="7"/>
      <c r="F441" s="7"/>
      <c r="G441" s="7"/>
      <c r="H441" s="7"/>
      <c r="I441" s="7"/>
      <c r="J441" s="7"/>
      <c r="K441" s="7" t="str">
        <f t="shared" si="18"/>
        <v/>
      </c>
      <c r="L441" s="7" t="str">
        <f t="shared" si="19"/>
        <v/>
      </c>
      <c r="M441" s="7"/>
      <c r="N441" s="7"/>
      <c r="O441" s="7"/>
      <c r="P441" s="7"/>
      <c r="Q441" s="7"/>
    </row>
    <row r="442" spans="1:17" x14ac:dyDescent="0.25">
      <c r="A442" s="12" t="str">
        <f>IF(AND($C442&gt;=itrep!G$3,$C442&lt;=itrep!H$3,$J442=itrep!C$3),MAX($A$3:$A441)+1,"")</f>
        <v/>
      </c>
      <c r="B442" s="12" t="str">
        <f t="shared" si="20"/>
        <v/>
      </c>
      <c r="C442" s="13"/>
      <c r="D442" s="7"/>
      <c r="E442" s="7"/>
      <c r="F442" s="7"/>
      <c r="G442" s="7"/>
      <c r="H442" s="7"/>
      <c r="I442" s="7"/>
      <c r="J442" s="7"/>
      <c r="K442" s="7" t="str">
        <f t="shared" si="18"/>
        <v/>
      </c>
      <c r="L442" s="7" t="str">
        <f t="shared" si="19"/>
        <v/>
      </c>
      <c r="M442" s="7"/>
      <c r="N442" s="7"/>
      <c r="O442" s="7"/>
      <c r="P442" s="7"/>
      <c r="Q442" s="7"/>
    </row>
    <row r="443" spans="1:17" x14ac:dyDescent="0.25">
      <c r="A443" s="12" t="str">
        <f>IF(AND($C443&gt;=itrep!G$3,$C443&lt;=itrep!H$3,$J443=itrep!C$3),MAX($A$3:$A442)+1,"")</f>
        <v/>
      </c>
      <c r="B443" s="12" t="str">
        <f t="shared" si="20"/>
        <v/>
      </c>
      <c r="C443" s="13"/>
      <c r="D443" s="7"/>
      <c r="E443" s="7"/>
      <c r="F443" s="7"/>
      <c r="G443" s="7"/>
      <c r="H443" s="7"/>
      <c r="I443" s="7"/>
      <c r="J443" s="7"/>
      <c r="K443" s="7" t="str">
        <f t="shared" si="18"/>
        <v/>
      </c>
      <c r="L443" s="7" t="str">
        <f t="shared" si="19"/>
        <v/>
      </c>
      <c r="M443" s="7"/>
      <c r="N443" s="7"/>
      <c r="O443" s="7"/>
      <c r="P443" s="7"/>
      <c r="Q443" s="7"/>
    </row>
    <row r="444" spans="1:17" x14ac:dyDescent="0.25">
      <c r="A444" s="12" t="str">
        <f>IF(AND($C444&gt;=itrep!G$3,$C444&lt;=itrep!H$3,$J444=itrep!C$3),MAX($A$3:$A443)+1,"")</f>
        <v/>
      </c>
      <c r="B444" s="12" t="str">
        <f t="shared" si="20"/>
        <v/>
      </c>
      <c r="C444" s="13"/>
      <c r="D444" s="7"/>
      <c r="E444" s="7"/>
      <c r="F444" s="7"/>
      <c r="G444" s="7"/>
      <c r="H444" s="7"/>
      <c r="I444" s="7"/>
      <c r="J444" s="7"/>
      <c r="K444" s="7" t="str">
        <f t="shared" si="18"/>
        <v/>
      </c>
      <c r="L444" s="7" t="str">
        <f t="shared" si="19"/>
        <v/>
      </c>
      <c r="M444" s="7"/>
      <c r="N444" s="7"/>
      <c r="O444" s="7"/>
      <c r="P444" s="7"/>
      <c r="Q444" s="7"/>
    </row>
    <row r="445" spans="1:17" x14ac:dyDescent="0.25">
      <c r="A445" s="12" t="str">
        <f>IF(AND($C445&gt;=itrep!G$3,$C445&lt;=itrep!H$3,$J445=itrep!C$3),MAX($A$3:$A444)+1,"")</f>
        <v/>
      </c>
      <c r="B445" s="12" t="str">
        <f t="shared" si="20"/>
        <v/>
      </c>
      <c r="C445" s="13"/>
      <c r="D445" s="7"/>
      <c r="E445" s="7"/>
      <c r="F445" s="7"/>
      <c r="G445" s="7"/>
      <c r="H445" s="7"/>
      <c r="I445" s="7"/>
      <c r="J445" s="7"/>
      <c r="K445" s="7" t="str">
        <f t="shared" si="18"/>
        <v/>
      </c>
      <c r="L445" s="7" t="str">
        <f t="shared" si="19"/>
        <v/>
      </c>
      <c r="M445" s="7"/>
      <c r="N445" s="7"/>
      <c r="O445" s="7"/>
      <c r="P445" s="7"/>
      <c r="Q445" s="7"/>
    </row>
    <row r="446" spans="1:17" x14ac:dyDescent="0.25">
      <c r="A446" s="12" t="str">
        <f>IF(AND($C446&gt;=itrep!G$3,$C446&lt;=itrep!H$3,$J446=itrep!C$3),MAX($A$3:$A445)+1,"")</f>
        <v/>
      </c>
      <c r="B446" s="12" t="str">
        <f t="shared" si="20"/>
        <v/>
      </c>
      <c r="C446" s="13"/>
      <c r="D446" s="7"/>
      <c r="E446" s="7"/>
      <c r="F446" s="7"/>
      <c r="G446" s="7"/>
      <c r="H446" s="7"/>
      <c r="I446" s="7"/>
      <c r="J446" s="7"/>
      <c r="K446" s="7" t="str">
        <f t="shared" si="18"/>
        <v/>
      </c>
      <c r="L446" s="7" t="str">
        <f t="shared" si="19"/>
        <v/>
      </c>
      <c r="M446" s="7"/>
      <c r="N446" s="7"/>
      <c r="O446" s="7"/>
      <c r="P446" s="7"/>
      <c r="Q446" s="7"/>
    </row>
    <row r="447" spans="1:17" x14ac:dyDescent="0.25">
      <c r="A447" s="12" t="str">
        <f>IF(AND($C447&gt;=itrep!G$3,$C447&lt;=itrep!H$3,$J447=itrep!C$3),MAX($A$3:$A446)+1,"")</f>
        <v/>
      </c>
      <c r="B447" s="12" t="str">
        <f t="shared" si="20"/>
        <v/>
      </c>
      <c r="C447" s="13"/>
      <c r="D447" s="7"/>
      <c r="E447" s="7"/>
      <c r="F447" s="7"/>
      <c r="G447" s="7"/>
      <c r="H447" s="7"/>
      <c r="I447" s="7"/>
      <c r="J447" s="7"/>
      <c r="K447" s="7" t="str">
        <f t="shared" si="18"/>
        <v/>
      </c>
      <c r="L447" s="7" t="str">
        <f t="shared" si="19"/>
        <v/>
      </c>
      <c r="M447" s="7"/>
      <c r="N447" s="7"/>
      <c r="O447" s="7"/>
      <c r="P447" s="7"/>
      <c r="Q447" s="7"/>
    </row>
    <row r="448" spans="1:17" x14ac:dyDescent="0.25">
      <c r="A448" s="12" t="str">
        <f>IF(AND($C448&gt;=itrep!G$3,$C448&lt;=itrep!H$3,$J448=itrep!C$3),MAX($A$3:$A447)+1,"")</f>
        <v/>
      </c>
      <c r="B448" s="12" t="str">
        <f t="shared" si="20"/>
        <v/>
      </c>
      <c r="C448" s="13"/>
      <c r="D448" s="7"/>
      <c r="E448" s="7"/>
      <c r="F448" s="7"/>
      <c r="G448" s="7"/>
      <c r="H448" s="7"/>
      <c r="I448" s="7"/>
      <c r="J448" s="7"/>
      <c r="K448" s="7" t="str">
        <f t="shared" si="18"/>
        <v/>
      </c>
      <c r="L448" s="7" t="str">
        <f t="shared" si="19"/>
        <v/>
      </c>
      <c r="M448" s="7"/>
      <c r="N448" s="7"/>
      <c r="O448" s="7"/>
      <c r="P448" s="7"/>
      <c r="Q448" s="7"/>
    </row>
    <row r="449" spans="1:17" x14ac:dyDescent="0.25">
      <c r="A449" s="12" t="str">
        <f>IF(AND($C449&gt;=itrep!G$3,$C449&lt;=itrep!H$3,$J449=itrep!C$3),MAX($A$3:$A448)+1,"")</f>
        <v/>
      </c>
      <c r="B449" s="12" t="str">
        <f t="shared" si="20"/>
        <v/>
      </c>
      <c r="C449" s="13"/>
      <c r="D449" s="7"/>
      <c r="E449" s="7"/>
      <c r="F449" s="7"/>
      <c r="G449" s="7"/>
      <c r="H449" s="7"/>
      <c r="I449" s="7"/>
      <c r="J449" s="7"/>
      <c r="K449" s="7" t="str">
        <f t="shared" si="18"/>
        <v/>
      </c>
      <c r="L449" s="7" t="str">
        <f t="shared" si="19"/>
        <v/>
      </c>
      <c r="M449" s="7"/>
      <c r="N449" s="7"/>
      <c r="O449" s="7"/>
      <c r="P449" s="7"/>
      <c r="Q449" s="7"/>
    </row>
    <row r="450" spans="1:17" x14ac:dyDescent="0.25">
      <c r="A450" s="12" t="str">
        <f>IF(AND($C450&gt;=itrep!G$3,$C450&lt;=itrep!H$3,$J450=itrep!C$3),MAX($A$3:$A449)+1,"")</f>
        <v/>
      </c>
      <c r="B450" s="12" t="str">
        <f t="shared" si="20"/>
        <v/>
      </c>
      <c r="C450" s="13"/>
      <c r="D450" s="7"/>
      <c r="E450" s="7"/>
      <c r="F450" s="7"/>
      <c r="G450" s="7"/>
      <c r="H450" s="7"/>
      <c r="I450" s="7"/>
      <c r="J450" s="7"/>
      <c r="K450" s="7" t="str">
        <f t="shared" si="18"/>
        <v/>
      </c>
      <c r="L450" s="7" t="str">
        <f t="shared" si="19"/>
        <v/>
      </c>
      <c r="M450" s="7"/>
      <c r="N450" s="7"/>
      <c r="O450" s="7"/>
      <c r="P450" s="7"/>
      <c r="Q450" s="7"/>
    </row>
    <row r="451" spans="1:17" x14ac:dyDescent="0.25">
      <c r="A451" s="12" t="str">
        <f>IF(AND($C451&gt;=itrep!G$3,$C451&lt;=itrep!H$3,$J451=itrep!C$3),MAX($A$3:$A450)+1,"")</f>
        <v/>
      </c>
      <c r="B451" s="12" t="str">
        <f t="shared" si="20"/>
        <v/>
      </c>
      <c r="C451" s="13"/>
      <c r="D451" s="7"/>
      <c r="E451" s="7"/>
      <c r="F451" s="7"/>
      <c r="G451" s="7"/>
      <c r="H451" s="7"/>
      <c r="I451" s="7"/>
      <c r="J451" s="7"/>
      <c r="K451" s="7" t="str">
        <f t="shared" si="18"/>
        <v/>
      </c>
      <c r="L451" s="7" t="str">
        <f t="shared" si="19"/>
        <v/>
      </c>
      <c r="M451" s="7"/>
      <c r="N451" s="7"/>
      <c r="O451" s="7"/>
      <c r="P451" s="7"/>
      <c r="Q451" s="7"/>
    </row>
    <row r="452" spans="1:17" x14ac:dyDescent="0.25">
      <c r="A452" s="12" t="str">
        <f>IF(AND($C452&gt;=itrep!G$3,$C452&lt;=itrep!H$3,$J452=itrep!C$3),MAX($A$3:$A451)+1,"")</f>
        <v/>
      </c>
      <c r="B452" s="12" t="str">
        <f t="shared" si="20"/>
        <v/>
      </c>
      <c r="C452" s="13"/>
      <c r="D452" s="7"/>
      <c r="E452" s="7"/>
      <c r="F452" s="7"/>
      <c r="G452" s="7"/>
      <c r="H452" s="7"/>
      <c r="I452" s="7"/>
      <c r="J452" s="7"/>
      <c r="K452" s="7" t="str">
        <f t="shared" ref="K452:K515" si="21">IFERROR(INDEX(ITM,MATCH(J452,ITMCO,0)),"")</f>
        <v/>
      </c>
      <c r="L452" s="7" t="str">
        <f t="shared" ref="L452:L515" si="22">IFERROR(INDEX(UN,MATCH(J452,ITMCO,0)),"")</f>
        <v/>
      </c>
      <c r="M452" s="7"/>
      <c r="N452" s="7"/>
      <c r="O452" s="7"/>
      <c r="P452" s="7"/>
      <c r="Q452" s="7"/>
    </row>
    <row r="453" spans="1:17" x14ac:dyDescent="0.25">
      <c r="A453" s="12" t="str">
        <f>IF(AND($C453&gt;=itrep!G$3,$C453&lt;=itrep!H$3,$J453=itrep!C$3),MAX($A$3:$A452)+1,"")</f>
        <v/>
      </c>
      <c r="B453" s="12" t="str">
        <f t="shared" ref="B453:B516" si="23">IF(C453="","",TEXT(C453,"MMMM"))</f>
        <v/>
      </c>
      <c r="C453" s="13"/>
      <c r="D453" s="7"/>
      <c r="E453" s="7"/>
      <c r="F453" s="7"/>
      <c r="G453" s="7"/>
      <c r="H453" s="7"/>
      <c r="I453" s="7"/>
      <c r="J453" s="7"/>
      <c r="K453" s="7" t="str">
        <f t="shared" si="21"/>
        <v/>
      </c>
      <c r="L453" s="7" t="str">
        <f t="shared" si="22"/>
        <v/>
      </c>
      <c r="M453" s="7"/>
      <c r="N453" s="7"/>
      <c r="O453" s="7"/>
      <c r="P453" s="7"/>
      <c r="Q453" s="7"/>
    </row>
    <row r="454" spans="1:17" x14ac:dyDescent="0.25">
      <c r="A454" s="12" t="str">
        <f>IF(AND($C454&gt;=itrep!G$3,$C454&lt;=itrep!H$3,$J454=itrep!C$3),MAX($A$3:$A453)+1,"")</f>
        <v/>
      </c>
      <c r="B454" s="12" t="str">
        <f t="shared" si="23"/>
        <v/>
      </c>
      <c r="C454" s="13"/>
      <c r="D454" s="7"/>
      <c r="E454" s="7"/>
      <c r="F454" s="7"/>
      <c r="G454" s="7"/>
      <c r="H454" s="7"/>
      <c r="I454" s="7"/>
      <c r="J454" s="7"/>
      <c r="K454" s="7" t="str">
        <f t="shared" si="21"/>
        <v/>
      </c>
      <c r="L454" s="7" t="str">
        <f t="shared" si="22"/>
        <v/>
      </c>
      <c r="M454" s="7"/>
      <c r="N454" s="7"/>
      <c r="O454" s="7"/>
      <c r="P454" s="7"/>
      <c r="Q454" s="7"/>
    </row>
    <row r="455" spans="1:17" x14ac:dyDescent="0.25">
      <c r="A455" s="12" t="str">
        <f>IF(AND($C455&gt;=itrep!G$3,$C455&lt;=itrep!H$3,$J455=itrep!C$3),MAX($A$3:$A454)+1,"")</f>
        <v/>
      </c>
      <c r="B455" s="12" t="str">
        <f t="shared" si="23"/>
        <v/>
      </c>
      <c r="C455" s="13"/>
      <c r="D455" s="7"/>
      <c r="E455" s="7"/>
      <c r="F455" s="7"/>
      <c r="G455" s="7"/>
      <c r="H455" s="7"/>
      <c r="I455" s="7"/>
      <c r="J455" s="7"/>
      <c r="K455" s="7" t="str">
        <f t="shared" si="21"/>
        <v/>
      </c>
      <c r="L455" s="7" t="str">
        <f t="shared" si="22"/>
        <v/>
      </c>
      <c r="M455" s="7"/>
      <c r="N455" s="7"/>
      <c r="O455" s="7"/>
      <c r="P455" s="7"/>
      <c r="Q455" s="7"/>
    </row>
    <row r="456" spans="1:17" x14ac:dyDescent="0.25">
      <c r="A456" s="12" t="str">
        <f>IF(AND($C456&gt;=itrep!G$3,$C456&lt;=itrep!H$3,$J456=itrep!C$3),MAX($A$3:$A455)+1,"")</f>
        <v/>
      </c>
      <c r="B456" s="12" t="str">
        <f t="shared" si="23"/>
        <v/>
      </c>
      <c r="C456" s="13"/>
      <c r="D456" s="7"/>
      <c r="E456" s="7"/>
      <c r="F456" s="7"/>
      <c r="G456" s="7"/>
      <c r="H456" s="7"/>
      <c r="I456" s="7"/>
      <c r="J456" s="7"/>
      <c r="K456" s="7" t="str">
        <f t="shared" si="21"/>
        <v/>
      </c>
      <c r="L456" s="7" t="str">
        <f t="shared" si="22"/>
        <v/>
      </c>
      <c r="M456" s="7"/>
      <c r="N456" s="7"/>
      <c r="O456" s="7"/>
      <c r="P456" s="7"/>
      <c r="Q456" s="7"/>
    </row>
    <row r="457" spans="1:17" x14ac:dyDescent="0.25">
      <c r="A457" s="12" t="str">
        <f>IF(AND($C457&gt;=itrep!G$3,$C457&lt;=itrep!H$3,$J457=itrep!C$3),MAX($A$3:$A456)+1,"")</f>
        <v/>
      </c>
      <c r="B457" s="12" t="str">
        <f t="shared" si="23"/>
        <v/>
      </c>
      <c r="C457" s="13"/>
      <c r="D457" s="7"/>
      <c r="E457" s="7"/>
      <c r="F457" s="7"/>
      <c r="G457" s="7"/>
      <c r="H457" s="7"/>
      <c r="I457" s="7"/>
      <c r="J457" s="7"/>
      <c r="K457" s="7" t="str">
        <f t="shared" si="21"/>
        <v/>
      </c>
      <c r="L457" s="7" t="str">
        <f t="shared" si="22"/>
        <v/>
      </c>
      <c r="M457" s="7"/>
      <c r="N457" s="7"/>
      <c r="O457" s="7"/>
      <c r="P457" s="7"/>
      <c r="Q457" s="7"/>
    </row>
    <row r="458" spans="1:17" x14ac:dyDescent="0.25">
      <c r="A458" s="12" t="str">
        <f>IF(AND($C458&gt;=itrep!G$3,$C458&lt;=itrep!H$3,$J458=itrep!C$3),MAX($A$3:$A457)+1,"")</f>
        <v/>
      </c>
      <c r="B458" s="12" t="str">
        <f t="shared" si="23"/>
        <v/>
      </c>
      <c r="C458" s="13"/>
      <c r="D458" s="7"/>
      <c r="E458" s="7"/>
      <c r="F458" s="7"/>
      <c r="G458" s="7"/>
      <c r="H458" s="7"/>
      <c r="I458" s="7"/>
      <c r="J458" s="7"/>
      <c r="K458" s="7" t="str">
        <f t="shared" si="21"/>
        <v/>
      </c>
      <c r="L458" s="7" t="str">
        <f t="shared" si="22"/>
        <v/>
      </c>
      <c r="M458" s="7"/>
      <c r="N458" s="7"/>
      <c r="O458" s="7"/>
      <c r="P458" s="7"/>
      <c r="Q458" s="7"/>
    </row>
    <row r="459" spans="1:17" x14ac:dyDescent="0.25">
      <c r="A459" s="12" t="str">
        <f>IF(AND($C459&gt;=itrep!G$3,$C459&lt;=itrep!H$3,$J459=itrep!C$3),MAX($A$3:$A458)+1,"")</f>
        <v/>
      </c>
      <c r="B459" s="12" t="str">
        <f t="shared" si="23"/>
        <v/>
      </c>
      <c r="C459" s="13"/>
      <c r="D459" s="7"/>
      <c r="E459" s="7"/>
      <c r="F459" s="7"/>
      <c r="G459" s="7"/>
      <c r="H459" s="7"/>
      <c r="I459" s="7"/>
      <c r="J459" s="7"/>
      <c r="K459" s="7" t="str">
        <f t="shared" si="21"/>
        <v/>
      </c>
      <c r="L459" s="7" t="str">
        <f t="shared" si="22"/>
        <v/>
      </c>
      <c r="M459" s="7"/>
      <c r="N459" s="7"/>
      <c r="O459" s="7"/>
      <c r="P459" s="7"/>
      <c r="Q459" s="7"/>
    </row>
    <row r="460" spans="1:17" x14ac:dyDescent="0.25">
      <c r="A460" s="12" t="str">
        <f>IF(AND($C460&gt;=itrep!G$3,$C460&lt;=itrep!H$3,$J460=itrep!C$3),MAX($A$3:$A459)+1,"")</f>
        <v/>
      </c>
      <c r="B460" s="12" t="str">
        <f t="shared" si="23"/>
        <v/>
      </c>
      <c r="C460" s="13"/>
      <c r="D460" s="7"/>
      <c r="E460" s="7"/>
      <c r="F460" s="7"/>
      <c r="G460" s="7"/>
      <c r="H460" s="7"/>
      <c r="I460" s="7"/>
      <c r="J460" s="7"/>
      <c r="K460" s="7" t="str">
        <f t="shared" si="21"/>
        <v/>
      </c>
      <c r="L460" s="7" t="str">
        <f t="shared" si="22"/>
        <v/>
      </c>
      <c r="M460" s="7"/>
      <c r="N460" s="7"/>
      <c r="O460" s="7"/>
      <c r="P460" s="7"/>
      <c r="Q460" s="7"/>
    </row>
    <row r="461" spans="1:17" x14ac:dyDescent="0.25">
      <c r="A461" s="12" t="str">
        <f>IF(AND($C461&gt;=itrep!G$3,$C461&lt;=itrep!H$3,$J461=itrep!C$3),MAX($A$3:$A460)+1,"")</f>
        <v/>
      </c>
      <c r="B461" s="12" t="str">
        <f t="shared" si="23"/>
        <v/>
      </c>
      <c r="C461" s="13"/>
      <c r="D461" s="7"/>
      <c r="E461" s="7"/>
      <c r="F461" s="7"/>
      <c r="G461" s="7"/>
      <c r="H461" s="7"/>
      <c r="I461" s="7"/>
      <c r="J461" s="7"/>
      <c r="K461" s="7" t="str">
        <f t="shared" si="21"/>
        <v/>
      </c>
      <c r="L461" s="7" t="str">
        <f t="shared" si="22"/>
        <v/>
      </c>
      <c r="M461" s="7"/>
      <c r="N461" s="7"/>
      <c r="O461" s="7"/>
      <c r="P461" s="7"/>
      <c r="Q461" s="7"/>
    </row>
    <row r="462" spans="1:17" x14ac:dyDescent="0.25">
      <c r="A462" s="12" t="str">
        <f>IF(AND($C462&gt;=itrep!G$3,$C462&lt;=itrep!H$3,$J462=itrep!C$3),MAX($A$3:$A461)+1,"")</f>
        <v/>
      </c>
      <c r="B462" s="12" t="str">
        <f t="shared" si="23"/>
        <v/>
      </c>
      <c r="C462" s="13"/>
      <c r="D462" s="7"/>
      <c r="E462" s="7"/>
      <c r="F462" s="7"/>
      <c r="G462" s="7"/>
      <c r="H462" s="7"/>
      <c r="I462" s="7"/>
      <c r="J462" s="7"/>
      <c r="K462" s="7" t="str">
        <f t="shared" si="21"/>
        <v/>
      </c>
      <c r="L462" s="7" t="str">
        <f t="shared" si="22"/>
        <v/>
      </c>
      <c r="M462" s="7"/>
      <c r="N462" s="7"/>
      <c r="O462" s="7"/>
      <c r="P462" s="7"/>
      <c r="Q462" s="7"/>
    </row>
    <row r="463" spans="1:17" x14ac:dyDescent="0.25">
      <c r="A463" s="12" t="str">
        <f>IF(AND($C463&gt;=itrep!G$3,$C463&lt;=itrep!H$3,$J463=itrep!C$3),MAX($A$3:$A462)+1,"")</f>
        <v/>
      </c>
      <c r="B463" s="12" t="str">
        <f t="shared" si="23"/>
        <v/>
      </c>
      <c r="C463" s="13"/>
      <c r="D463" s="7"/>
      <c r="E463" s="7"/>
      <c r="F463" s="7"/>
      <c r="G463" s="7"/>
      <c r="H463" s="7"/>
      <c r="I463" s="7"/>
      <c r="J463" s="7"/>
      <c r="K463" s="7" t="str">
        <f t="shared" si="21"/>
        <v/>
      </c>
      <c r="L463" s="7" t="str">
        <f t="shared" si="22"/>
        <v/>
      </c>
      <c r="M463" s="7"/>
      <c r="N463" s="7"/>
      <c r="O463" s="7"/>
      <c r="P463" s="7"/>
      <c r="Q463" s="7"/>
    </row>
    <row r="464" spans="1:17" x14ac:dyDescent="0.25">
      <c r="A464" s="12" t="str">
        <f>IF(AND($C464&gt;=itrep!G$3,$C464&lt;=itrep!H$3,$J464=itrep!C$3),MAX($A$3:$A463)+1,"")</f>
        <v/>
      </c>
      <c r="B464" s="12" t="str">
        <f t="shared" si="23"/>
        <v/>
      </c>
      <c r="C464" s="13"/>
      <c r="D464" s="7"/>
      <c r="E464" s="7"/>
      <c r="F464" s="7"/>
      <c r="G464" s="7"/>
      <c r="H464" s="7"/>
      <c r="I464" s="7"/>
      <c r="J464" s="7"/>
      <c r="K464" s="7" t="str">
        <f t="shared" si="21"/>
        <v/>
      </c>
      <c r="L464" s="7" t="str">
        <f t="shared" si="22"/>
        <v/>
      </c>
      <c r="M464" s="7"/>
      <c r="N464" s="7"/>
      <c r="O464" s="7"/>
      <c r="P464" s="7"/>
      <c r="Q464" s="7"/>
    </row>
    <row r="465" spans="1:17" x14ac:dyDescent="0.25">
      <c r="A465" s="12" t="str">
        <f>IF(AND($C465&gt;=itrep!G$3,$C465&lt;=itrep!H$3,$J465=itrep!C$3),MAX($A$3:$A464)+1,"")</f>
        <v/>
      </c>
      <c r="B465" s="12" t="str">
        <f t="shared" si="23"/>
        <v/>
      </c>
      <c r="C465" s="13"/>
      <c r="D465" s="7"/>
      <c r="E465" s="7"/>
      <c r="F465" s="7"/>
      <c r="G465" s="7"/>
      <c r="H465" s="7"/>
      <c r="I465" s="7"/>
      <c r="J465" s="7"/>
      <c r="K465" s="7" t="str">
        <f t="shared" si="21"/>
        <v/>
      </c>
      <c r="L465" s="7" t="str">
        <f t="shared" si="22"/>
        <v/>
      </c>
      <c r="M465" s="7"/>
      <c r="N465" s="7"/>
      <c r="O465" s="7"/>
      <c r="P465" s="7"/>
      <c r="Q465" s="7"/>
    </row>
    <row r="466" spans="1:17" x14ac:dyDescent="0.25">
      <c r="A466" s="12" t="str">
        <f>IF(AND($C466&gt;=itrep!G$3,$C466&lt;=itrep!H$3,$J466=itrep!C$3),MAX($A$3:$A465)+1,"")</f>
        <v/>
      </c>
      <c r="B466" s="12" t="str">
        <f t="shared" si="23"/>
        <v/>
      </c>
      <c r="C466" s="13"/>
      <c r="D466" s="7"/>
      <c r="E466" s="7"/>
      <c r="F466" s="7"/>
      <c r="G466" s="7"/>
      <c r="H466" s="7"/>
      <c r="I466" s="7"/>
      <c r="J466" s="7"/>
      <c r="K466" s="7" t="str">
        <f t="shared" si="21"/>
        <v/>
      </c>
      <c r="L466" s="7" t="str">
        <f t="shared" si="22"/>
        <v/>
      </c>
      <c r="M466" s="7"/>
      <c r="N466" s="7"/>
      <c r="O466" s="7"/>
      <c r="P466" s="7"/>
      <c r="Q466" s="7"/>
    </row>
    <row r="467" spans="1:17" x14ac:dyDescent="0.25">
      <c r="A467" s="12" t="str">
        <f>IF(AND($C467&gt;=itrep!G$3,$C467&lt;=itrep!H$3,$J467=itrep!C$3),MAX($A$3:$A466)+1,"")</f>
        <v/>
      </c>
      <c r="B467" s="12" t="str">
        <f t="shared" si="23"/>
        <v/>
      </c>
      <c r="C467" s="13"/>
      <c r="D467" s="7"/>
      <c r="E467" s="7"/>
      <c r="F467" s="7"/>
      <c r="G467" s="7"/>
      <c r="H467" s="7"/>
      <c r="I467" s="7"/>
      <c r="J467" s="7"/>
      <c r="K467" s="7" t="str">
        <f t="shared" si="21"/>
        <v/>
      </c>
      <c r="L467" s="7" t="str">
        <f t="shared" si="22"/>
        <v/>
      </c>
      <c r="M467" s="7"/>
      <c r="N467" s="7"/>
      <c r="O467" s="7"/>
      <c r="P467" s="7"/>
      <c r="Q467" s="7"/>
    </row>
    <row r="468" spans="1:17" x14ac:dyDescent="0.25">
      <c r="A468" s="12" t="str">
        <f>IF(AND($C468&gt;=itrep!G$3,$C468&lt;=itrep!H$3,$J468=itrep!C$3),MAX($A$3:$A467)+1,"")</f>
        <v/>
      </c>
      <c r="B468" s="12" t="str">
        <f t="shared" si="23"/>
        <v/>
      </c>
      <c r="C468" s="13"/>
      <c r="D468" s="7"/>
      <c r="E468" s="7"/>
      <c r="F468" s="7"/>
      <c r="G468" s="7"/>
      <c r="H468" s="7"/>
      <c r="I468" s="7"/>
      <c r="J468" s="7"/>
      <c r="K468" s="7" t="str">
        <f t="shared" si="21"/>
        <v/>
      </c>
      <c r="L468" s="7" t="str">
        <f t="shared" si="22"/>
        <v/>
      </c>
      <c r="M468" s="7"/>
      <c r="N468" s="7"/>
      <c r="O468" s="7"/>
      <c r="P468" s="7"/>
      <c r="Q468" s="7"/>
    </row>
    <row r="469" spans="1:17" x14ac:dyDescent="0.25">
      <c r="A469" s="12" t="str">
        <f>IF(AND($C469&gt;=itrep!G$3,$C469&lt;=itrep!H$3,$J469=itrep!C$3),MAX($A$3:$A468)+1,"")</f>
        <v/>
      </c>
      <c r="B469" s="12" t="str">
        <f t="shared" si="23"/>
        <v/>
      </c>
      <c r="C469" s="13"/>
      <c r="D469" s="7"/>
      <c r="E469" s="7"/>
      <c r="F469" s="7"/>
      <c r="G469" s="7"/>
      <c r="H469" s="7"/>
      <c r="I469" s="7"/>
      <c r="J469" s="7"/>
      <c r="K469" s="7" t="str">
        <f t="shared" si="21"/>
        <v/>
      </c>
      <c r="L469" s="7" t="str">
        <f t="shared" si="22"/>
        <v/>
      </c>
      <c r="M469" s="7"/>
      <c r="N469" s="7"/>
      <c r="O469" s="7"/>
      <c r="P469" s="7"/>
      <c r="Q469" s="7"/>
    </row>
    <row r="470" spans="1:17" x14ac:dyDescent="0.25">
      <c r="A470" s="12" t="str">
        <f>IF(AND($C470&gt;=itrep!G$3,$C470&lt;=itrep!H$3,$J470=itrep!C$3),MAX($A$3:$A469)+1,"")</f>
        <v/>
      </c>
      <c r="B470" s="12" t="str">
        <f t="shared" si="23"/>
        <v/>
      </c>
      <c r="C470" s="13"/>
      <c r="D470" s="7"/>
      <c r="E470" s="7"/>
      <c r="F470" s="7"/>
      <c r="G470" s="7"/>
      <c r="H470" s="7"/>
      <c r="I470" s="7"/>
      <c r="J470" s="7"/>
      <c r="K470" s="7" t="str">
        <f t="shared" si="21"/>
        <v/>
      </c>
      <c r="L470" s="7" t="str">
        <f t="shared" si="22"/>
        <v/>
      </c>
      <c r="M470" s="7"/>
      <c r="N470" s="7"/>
      <c r="O470" s="7"/>
      <c r="P470" s="7"/>
      <c r="Q470" s="7"/>
    </row>
    <row r="471" spans="1:17" x14ac:dyDescent="0.25">
      <c r="A471" s="12" t="str">
        <f>IF(AND($C471&gt;=itrep!G$3,$C471&lt;=itrep!H$3,$J471=itrep!C$3),MAX($A$3:$A470)+1,"")</f>
        <v/>
      </c>
      <c r="B471" s="12" t="str">
        <f t="shared" si="23"/>
        <v/>
      </c>
      <c r="C471" s="13"/>
      <c r="D471" s="7"/>
      <c r="E471" s="7"/>
      <c r="F471" s="7"/>
      <c r="G471" s="7"/>
      <c r="H471" s="7"/>
      <c r="I471" s="7"/>
      <c r="J471" s="7"/>
      <c r="K471" s="7" t="str">
        <f t="shared" si="21"/>
        <v/>
      </c>
      <c r="L471" s="7" t="str">
        <f t="shared" si="22"/>
        <v/>
      </c>
      <c r="M471" s="7"/>
      <c r="N471" s="7"/>
      <c r="O471" s="7"/>
      <c r="P471" s="7"/>
      <c r="Q471" s="7"/>
    </row>
    <row r="472" spans="1:17" x14ac:dyDescent="0.25">
      <c r="A472" s="12" t="str">
        <f>IF(AND($C472&gt;=itrep!G$3,$C472&lt;=itrep!H$3,$J472=itrep!C$3),MAX($A$3:$A471)+1,"")</f>
        <v/>
      </c>
      <c r="B472" s="12" t="str">
        <f t="shared" si="23"/>
        <v/>
      </c>
      <c r="C472" s="13"/>
      <c r="D472" s="7"/>
      <c r="E472" s="7"/>
      <c r="F472" s="7"/>
      <c r="G472" s="7"/>
      <c r="H472" s="7"/>
      <c r="I472" s="7"/>
      <c r="J472" s="7"/>
      <c r="K472" s="7" t="str">
        <f t="shared" si="21"/>
        <v/>
      </c>
      <c r="L472" s="7" t="str">
        <f t="shared" si="22"/>
        <v/>
      </c>
      <c r="M472" s="7"/>
      <c r="N472" s="7"/>
      <c r="O472" s="7"/>
      <c r="P472" s="7"/>
      <c r="Q472" s="7"/>
    </row>
    <row r="473" spans="1:17" x14ac:dyDescent="0.25">
      <c r="A473" s="12" t="str">
        <f>IF(AND($C473&gt;=itrep!G$3,$C473&lt;=itrep!H$3,$J473=itrep!C$3),MAX($A$3:$A472)+1,"")</f>
        <v/>
      </c>
      <c r="B473" s="12" t="str">
        <f t="shared" si="23"/>
        <v/>
      </c>
      <c r="C473" s="13"/>
      <c r="D473" s="7"/>
      <c r="E473" s="7"/>
      <c r="F473" s="7"/>
      <c r="G473" s="7"/>
      <c r="H473" s="7"/>
      <c r="I473" s="7"/>
      <c r="J473" s="7"/>
      <c r="K473" s="7" t="str">
        <f t="shared" si="21"/>
        <v/>
      </c>
      <c r="L473" s="7" t="str">
        <f t="shared" si="22"/>
        <v/>
      </c>
      <c r="M473" s="7"/>
      <c r="N473" s="7"/>
      <c r="O473" s="7"/>
      <c r="P473" s="7"/>
      <c r="Q473" s="7"/>
    </row>
    <row r="474" spans="1:17" x14ac:dyDescent="0.25">
      <c r="A474" s="12" t="str">
        <f>IF(AND($C474&gt;=itrep!G$3,$C474&lt;=itrep!H$3,$J474=itrep!C$3),MAX($A$3:$A473)+1,"")</f>
        <v/>
      </c>
      <c r="B474" s="12" t="str">
        <f t="shared" si="23"/>
        <v/>
      </c>
      <c r="C474" s="13"/>
      <c r="D474" s="7"/>
      <c r="E474" s="7"/>
      <c r="F474" s="7"/>
      <c r="G474" s="7"/>
      <c r="H474" s="7"/>
      <c r="I474" s="7"/>
      <c r="J474" s="7"/>
      <c r="K474" s="7" t="str">
        <f t="shared" si="21"/>
        <v/>
      </c>
      <c r="L474" s="7" t="str">
        <f t="shared" si="22"/>
        <v/>
      </c>
      <c r="M474" s="7"/>
      <c r="N474" s="7"/>
      <c r="O474" s="7"/>
      <c r="P474" s="7"/>
      <c r="Q474" s="7"/>
    </row>
    <row r="475" spans="1:17" x14ac:dyDescent="0.25">
      <c r="A475" s="12" t="str">
        <f>IF(AND($C475&gt;=itrep!G$3,$C475&lt;=itrep!H$3,$J475=itrep!C$3),MAX($A$3:$A474)+1,"")</f>
        <v/>
      </c>
      <c r="B475" s="12" t="str">
        <f t="shared" si="23"/>
        <v/>
      </c>
      <c r="C475" s="13"/>
      <c r="D475" s="7"/>
      <c r="E475" s="7"/>
      <c r="F475" s="7"/>
      <c r="G475" s="7"/>
      <c r="H475" s="7"/>
      <c r="I475" s="7"/>
      <c r="J475" s="7"/>
      <c r="K475" s="7" t="str">
        <f t="shared" si="21"/>
        <v/>
      </c>
      <c r="L475" s="7" t="str">
        <f t="shared" si="22"/>
        <v/>
      </c>
      <c r="M475" s="7"/>
      <c r="N475" s="7"/>
      <c r="O475" s="7"/>
      <c r="P475" s="7"/>
      <c r="Q475" s="7"/>
    </row>
    <row r="476" spans="1:17" x14ac:dyDescent="0.25">
      <c r="A476" s="12" t="str">
        <f>IF(AND($C476&gt;=itrep!G$3,$C476&lt;=itrep!H$3,$J476=itrep!C$3),MAX($A$3:$A475)+1,"")</f>
        <v/>
      </c>
      <c r="B476" s="12" t="str">
        <f t="shared" si="23"/>
        <v/>
      </c>
      <c r="C476" s="13"/>
      <c r="D476" s="7"/>
      <c r="E476" s="7"/>
      <c r="F476" s="7"/>
      <c r="G476" s="7"/>
      <c r="H476" s="7"/>
      <c r="I476" s="7"/>
      <c r="J476" s="7"/>
      <c r="K476" s="7" t="str">
        <f t="shared" si="21"/>
        <v/>
      </c>
      <c r="L476" s="7" t="str">
        <f t="shared" si="22"/>
        <v/>
      </c>
      <c r="M476" s="7"/>
      <c r="N476" s="7"/>
      <c r="O476" s="7"/>
      <c r="P476" s="7"/>
      <c r="Q476" s="7"/>
    </row>
    <row r="477" spans="1:17" x14ac:dyDescent="0.25">
      <c r="A477" s="12" t="str">
        <f>IF(AND($C477&gt;=itrep!G$3,$C477&lt;=itrep!H$3,$J477=itrep!C$3),MAX($A$3:$A476)+1,"")</f>
        <v/>
      </c>
      <c r="B477" s="12" t="str">
        <f t="shared" si="23"/>
        <v/>
      </c>
      <c r="C477" s="13"/>
      <c r="D477" s="7"/>
      <c r="E477" s="7"/>
      <c r="F477" s="7"/>
      <c r="G477" s="7"/>
      <c r="H477" s="7"/>
      <c r="I477" s="7"/>
      <c r="J477" s="7"/>
      <c r="K477" s="7" t="str">
        <f t="shared" si="21"/>
        <v/>
      </c>
      <c r="L477" s="7" t="str">
        <f t="shared" si="22"/>
        <v/>
      </c>
      <c r="M477" s="7"/>
      <c r="N477" s="7"/>
      <c r="O477" s="7"/>
      <c r="P477" s="7"/>
      <c r="Q477" s="7"/>
    </row>
    <row r="478" spans="1:17" x14ac:dyDescent="0.25">
      <c r="A478" s="12" t="str">
        <f>IF(AND($C478&gt;=itrep!G$3,$C478&lt;=itrep!H$3,$J478=itrep!C$3),MAX($A$3:$A477)+1,"")</f>
        <v/>
      </c>
      <c r="B478" s="12" t="str">
        <f t="shared" si="23"/>
        <v/>
      </c>
      <c r="C478" s="13"/>
      <c r="D478" s="7"/>
      <c r="E478" s="7"/>
      <c r="F478" s="7"/>
      <c r="G478" s="7"/>
      <c r="H478" s="7"/>
      <c r="I478" s="7"/>
      <c r="J478" s="7"/>
      <c r="K478" s="7" t="str">
        <f t="shared" si="21"/>
        <v/>
      </c>
      <c r="L478" s="7" t="str">
        <f t="shared" si="22"/>
        <v/>
      </c>
      <c r="M478" s="7"/>
      <c r="N478" s="7"/>
      <c r="O478" s="7"/>
      <c r="P478" s="7"/>
      <c r="Q478" s="7"/>
    </row>
    <row r="479" spans="1:17" x14ac:dyDescent="0.25">
      <c r="A479" s="12" t="str">
        <f>IF(AND($C479&gt;=itrep!G$3,$C479&lt;=itrep!H$3,$J479=itrep!C$3),MAX($A$3:$A478)+1,"")</f>
        <v/>
      </c>
      <c r="B479" s="12" t="str">
        <f t="shared" si="23"/>
        <v/>
      </c>
      <c r="C479" s="13"/>
      <c r="D479" s="7"/>
      <c r="E479" s="7"/>
      <c r="F479" s="7"/>
      <c r="G479" s="7"/>
      <c r="H479" s="7"/>
      <c r="I479" s="7"/>
      <c r="J479" s="7"/>
      <c r="K479" s="7" t="str">
        <f t="shared" si="21"/>
        <v/>
      </c>
      <c r="L479" s="7" t="str">
        <f t="shared" si="22"/>
        <v/>
      </c>
      <c r="M479" s="7"/>
      <c r="N479" s="7"/>
      <c r="O479" s="7"/>
      <c r="P479" s="7"/>
      <c r="Q479" s="7"/>
    </row>
    <row r="480" spans="1:17" x14ac:dyDescent="0.25">
      <c r="A480" s="12" t="str">
        <f>IF(AND($C480&gt;=itrep!G$3,$C480&lt;=itrep!H$3,$J480=itrep!C$3),MAX($A$3:$A479)+1,"")</f>
        <v/>
      </c>
      <c r="B480" s="12" t="str">
        <f t="shared" si="23"/>
        <v/>
      </c>
      <c r="C480" s="13"/>
      <c r="D480" s="7"/>
      <c r="E480" s="7"/>
      <c r="F480" s="7"/>
      <c r="G480" s="7"/>
      <c r="H480" s="7"/>
      <c r="I480" s="7"/>
      <c r="J480" s="7"/>
      <c r="K480" s="7" t="str">
        <f t="shared" si="21"/>
        <v/>
      </c>
      <c r="L480" s="7" t="str">
        <f t="shared" si="22"/>
        <v/>
      </c>
      <c r="M480" s="7"/>
      <c r="N480" s="7"/>
      <c r="O480" s="7"/>
      <c r="P480" s="7"/>
      <c r="Q480" s="7"/>
    </row>
    <row r="481" spans="1:17" x14ac:dyDescent="0.25">
      <c r="A481" s="12" t="str">
        <f>IF(AND($C481&gt;=itrep!G$3,$C481&lt;=itrep!H$3,$J481=itrep!C$3),MAX($A$3:$A480)+1,"")</f>
        <v/>
      </c>
      <c r="B481" s="12" t="str">
        <f t="shared" si="23"/>
        <v/>
      </c>
      <c r="C481" s="13"/>
      <c r="D481" s="7"/>
      <c r="E481" s="7"/>
      <c r="F481" s="7"/>
      <c r="G481" s="7"/>
      <c r="H481" s="7"/>
      <c r="I481" s="7"/>
      <c r="J481" s="7"/>
      <c r="K481" s="7" t="str">
        <f t="shared" si="21"/>
        <v/>
      </c>
      <c r="L481" s="7" t="str">
        <f t="shared" si="22"/>
        <v/>
      </c>
      <c r="M481" s="7"/>
      <c r="N481" s="7"/>
      <c r="O481" s="7"/>
      <c r="P481" s="7"/>
      <c r="Q481" s="7"/>
    </row>
    <row r="482" spans="1:17" x14ac:dyDescent="0.25">
      <c r="A482" s="12" t="str">
        <f>IF(AND($C482&gt;=itrep!G$3,$C482&lt;=itrep!H$3,$J482=itrep!C$3),MAX($A$3:$A481)+1,"")</f>
        <v/>
      </c>
      <c r="B482" s="12" t="str">
        <f t="shared" si="23"/>
        <v/>
      </c>
      <c r="C482" s="13"/>
      <c r="D482" s="7"/>
      <c r="E482" s="7"/>
      <c r="F482" s="7"/>
      <c r="G482" s="7"/>
      <c r="H482" s="7"/>
      <c r="I482" s="7"/>
      <c r="J482" s="7"/>
      <c r="K482" s="7" t="str">
        <f t="shared" si="21"/>
        <v/>
      </c>
      <c r="L482" s="7" t="str">
        <f t="shared" si="22"/>
        <v/>
      </c>
      <c r="M482" s="7"/>
      <c r="N482" s="7"/>
      <c r="O482" s="7"/>
      <c r="P482" s="7"/>
      <c r="Q482" s="7"/>
    </row>
    <row r="483" spans="1:17" x14ac:dyDescent="0.25">
      <c r="A483" s="12" t="str">
        <f>IF(AND($C483&gt;=itrep!G$3,$C483&lt;=itrep!H$3,$J483=itrep!C$3),MAX($A$3:$A482)+1,"")</f>
        <v/>
      </c>
      <c r="B483" s="12" t="str">
        <f t="shared" si="23"/>
        <v/>
      </c>
      <c r="C483" s="13"/>
      <c r="D483" s="7"/>
      <c r="E483" s="7"/>
      <c r="F483" s="7"/>
      <c r="G483" s="7"/>
      <c r="H483" s="7"/>
      <c r="I483" s="7"/>
      <c r="J483" s="7"/>
      <c r="K483" s="7" t="str">
        <f t="shared" si="21"/>
        <v/>
      </c>
      <c r="L483" s="7" t="str">
        <f t="shared" si="22"/>
        <v/>
      </c>
      <c r="M483" s="7"/>
      <c r="N483" s="7"/>
      <c r="O483" s="7"/>
      <c r="P483" s="7"/>
      <c r="Q483" s="7"/>
    </row>
    <row r="484" spans="1:17" x14ac:dyDescent="0.25">
      <c r="A484" s="12" t="str">
        <f>IF(AND($C484&gt;=itrep!G$3,$C484&lt;=itrep!H$3,$J484=itrep!C$3),MAX($A$3:$A483)+1,"")</f>
        <v/>
      </c>
      <c r="B484" s="12" t="str">
        <f t="shared" si="23"/>
        <v/>
      </c>
      <c r="C484" s="13"/>
      <c r="D484" s="7"/>
      <c r="E484" s="7"/>
      <c r="F484" s="7"/>
      <c r="G484" s="7"/>
      <c r="H484" s="7"/>
      <c r="I484" s="7"/>
      <c r="J484" s="7"/>
      <c r="K484" s="7" t="str">
        <f t="shared" si="21"/>
        <v/>
      </c>
      <c r="L484" s="7" t="str">
        <f t="shared" si="22"/>
        <v/>
      </c>
      <c r="M484" s="7"/>
      <c r="N484" s="7"/>
      <c r="O484" s="7"/>
      <c r="P484" s="7"/>
      <c r="Q484" s="7"/>
    </row>
    <row r="485" spans="1:17" x14ac:dyDescent="0.25">
      <c r="A485" s="12" t="str">
        <f>IF(AND($C485&gt;=itrep!G$3,$C485&lt;=itrep!H$3,$J485=itrep!C$3),MAX($A$3:$A484)+1,"")</f>
        <v/>
      </c>
      <c r="B485" s="12" t="str">
        <f t="shared" si="23"/>
        <v/>
      </c>
      <c r="C485" s="13"/>
      <c r="D485" s="7"/>
      <c r="E485" s="7"/>
      <c r="F485" s="7"/>
      <c r="G485" s="7"/>
      <c r="H485" s="7"/>
      <c r="I485" s="7"/>
      <c r="J485" s="7"/>
      <c r="K485" s="7" t="str">
        <f t="shared" si="21"/>
        <v/>
      </c>
      <c r="L485" s="7" t="str">
        <f t="shared" si="22"/>
        <v/>
      </c>
      <c r="M485" s="7"/>
      <c r="N485" s="7"/>
      <c r="O485" s="7"/>
      <c r="P485" s="7"/>
      <c r="Q485" s="7"/>
    </row>
    <row r="486" spans="1:17" x14ac:dyDescent="0.25">
      <c r="A486" s="12" t="str">
        <f>IF(AND($C486&gt;=itrep!G$3,$C486&lt;=itrep!H$3,$J486=itrep!C$3),MAX($A$3:$A485)+1,"")</f>
        <v/>
      </c>
      <c r="B486" s="12" t="str">
        <f t="shared" si="23"/>
        <v/>
      </c>
      <c r="C486" s="13"/>
      <c r="D486" s="7"/>
      <c r="E486" s="7"/>
      <c r="F486" s="7"/>
      <c r="G486" s="7"/>
      <c r="H486" s="7"/>
      <c r="I486" s="7"/>
      <c r="J486" s="7"/>
      <c r="K486" s="7" t="str">
        <f t="shared" si="21"/>
        <v/>
      </c>
      <c r="L486" s="7" t="str">
        <f t="shared" si="22"/>
        <v/>
      </c>
      <c r="M486" s="7"/>
      <c r="N486" s="7"/>
      <c r="O486" s="7"/>
      <c r="P486" s="7"/>
      <c r="Q486" s="7"/>
    </row>
    <row r="487" spans="1:17" x14ac:dyDescent="0.25">
      <c r="A487" s="12" t="str">
        <f>IF(AND($C487&gt;=itrep!G$3,$C487&lt;=itrep!H$3,$J487=itrep!C$3),MAX($A$3:$A486)+1,"")</f>
        <v/>
      </c>
      <c r="B487" s="12" t="str">
        <f t="shared" si="23"/>
        <v/>
      </c>
      <c r="C487" s="13"/>
      <c r="D487" s="7"/>
      <c r="E487" s="7"/>
      <c r="F487" s="7"/>
      <c r="G487" s="7"/>
      <c r="H487" s="7"/>
      <c r="I487" s="7"/>
      <c r="J487" s="7"/>
      <c r="K487" s="7" t="str">
        <f t="shared" si="21"/>
        <v/>
      </c>
      <c r="L487" s="7" t="str">
        <f t="shared" si="22"/>
        <v/>
      </c>
      <c r="M487" s="7"/>
      <c r="N487" s="7"/>
      <c r="O487" s="7"/>
      <c r="P487" s="7"/>
      <c r="Q487" s="7"/>
    </row>
    <row r="488" spans="1:17" x14ac:dyDescent="0.25">
      <c r="A488" s="12" t="str">
        <f>IF(AND($C488&gt;=itrep!G$3,$C488&lt;=itrep!H$3,$J488=itrep!C$3),MAX($A$3:$A487)+1,"")</f>
        <v/>
      </c>
      <c r="B488" s="12" t="str">
        <f t="shared" si="23"/>
        <v/>
      </c>
      <c r="C488" s="13"/>
      <c r="D488" s="7"/>
      <c r="E488" s="7"/>
      <c r="F488" s="7"/>
      <c r="G488" s="7"/>
      <c r="H488" s="7"/>
      <c r="I488" s="7"/>
      <c r="J488" s="7"/>
      <c r="K488" s="7" t="str">
        <f t="shared" si="21"/>
        <v/>
      </c>
      <c r="L488" s="7" t="str">
        <f t="shared" si="22"/>
        <v/>
      </c>
      <c r="M488" s="7"/>
      <c r="N488" s="7"/>
      <c r="O488" s="7"/>
      <c r="P488" s="7"/>
      <c r="Q488" s="7"/>
    </row>
    <row r="489" spans="1:17" x14ac:dyDescent="0.25">
      <c r="A489" s="12" t="str">
        <f>IF(AND($C489&gt;=itrep!G$3,$C489&lt;=itrep!H$3,$J489=itrep!C$3),MAX($A$3:$A488)+1,"")</f>
        <v/>
      </c>
      <c r="B489" s="12" t="str">
        <f t="shared" si="23"/>
        <v/>
      </c>
      <c r="C489" s="13"/>
      <c r="D489" s="7"/>
      <c r="E489" s="7"/>
      <c r="F489" s="7"/>
      <c r="G489" s="7"/>
      <c r="H489" s="7"/>
      <c r="I489" s="7"/>
      <c r="J489" s="7"/>
      <c r="K489" s="7" t="str">
        <f t="shared" si="21"/>
        <v/>
      </c>
      <c r="L489" s="7" t="str">
        <f t="shared" si="22"/>
        <v/>
      </c>
      <c r="M489" s="7"/>
      <c r="N489" s="7"/>
      <c r="O489" s="7"/>
      <c r="P489" s="7"/>
      <c r="Q489" s="7"/>
    </row>
    <row r="490" spans="1:17" x14ac:dyDescent="0.25">
      <c r="A490" s="12" t="str">
        <f>IF(AND($C490&gt;=itrep!G$3,$C490&lt;=itrep!H$3,$J490=itrep!C$3),MAX($A$3:$A489)+1,"")</f>
        <v/>
      </c>
      <c r="B490" s="12" t="str">
        <f t="shared" si="23"/>
        <v/>
      </c>
      <c r="C490" s="13"/>
      <c r="D490" s="7"/>
      <c r="E490" s="7"/>
      <c r="F490" s="7"/>
      <c r="G490" s="7"/>
      <c r="H490" s="7"/>
      <c r="I490" s="7"/>
      <c r="J490" s="7"/>
      <c r="K490" s="7" t="str">
        <f t="shared" si="21"/>
        <v/>
      </c>
      <c r="L490" s="7" t="str">
        <f t="shared" si="22"/>
        <v/>
      </c>
      <c r="M490" s="7"/>
      <c r="N490" s="7"/>
      <c r="O490" s="7"/>
      <c r="P490" s="7"/>
      <c r="Q490" s="7"/>
    </row>
    <row r="491" spans="1:17" x14ac:dyDescent="0.25">
      <c r="A491" s="12" t="str">
        <f>IF(AND($C491&gt;=itrep!G$3,$C491&lt;=itrep!H$3,$J491=itrep!C$3),MAX($A$3:$A490)+1,"")</f>
        <v/>
      </c>
      <c r="B491" s="12" t="str">
        <f t="shared" si="23"/>
        <v/>
      </c>
      <c r="C491" s="13"/>
      <c r="D491" s="7"/>
      <c r="E491" s="7"/>
      <c r="F491" s="7"/>
      <c r="G491" s="7"/>
      <c r="H491" s="7"/>
      <c r="I491" s="7"/>
      <c r="J491" s="7"/>
      <c r="K491" s="7" t="str">
        <f t="shared" si="21"/>
        <v/>
      </c>
      <c r="L491" s="7" t="str">
        <f t="shared" si="22"/>
        <v/>
      </c>
      <c r="M491" s="7"/>
      <c r="N491" s="7"/>
      <c r="O491" s="7"/>
      <c r="P491" s="7"/>
      <c r="Q491" s="7"/>
    </row>
    <row r="492" spans="1:17" x14ac:dyDescent="0.25">
      <c r="A492" s="12" t="str">
        <f>IF(AND($C492&gt;=itrep!G$3,$C492&lt;=itrep!H$3,$J492=itrep!C$3),MAX($A$3:$A491)+1,"")</f>
        <v/>
      </c>
      <c r="B492" s="12" t="str">
        <f t="shared" si="23"/>
        <v/>
      </c>
      <c r="C492" s="13"/>
      <c r="D492" s="7"/>
      <c r="E492" s="7"/>
      <c r="F492" s="7"/>
      <c r="G492" s="7"/>
      <c r="H492" s="7"/>
      <c r="I492" s="7"/>
      <c r="J492" s="7"/>
      <c r="K492" s="7" t="str">
        <f t="shared" si="21"/>
        <v/>
      </c>
      <c r="L492" s="7" t="str">
        <f t="shared" si="22"/>
        <v/>
      </c>
      <c r="M492" s="7"/>
      <c r="N492" s="7"/>
      <c r="O492" s="7"/>
      <c r="P492" s="7"/>
      <c r="Q492" s="7"/>
    </row>
    <row r="493" spans="1:17" x14ac:dyDescent="0.25">
      <c r="A493" s="12" t="str">
        <f>IF(AND($C493&gt;=itrep!G$3,$C493&lt;=itrep!H$3,$J493=itrep!C$3),MAX($A$3:$A492)+1,"")</f>
        <v/>
      </c>
      <c r="B493" s="12" t="str">
        <f t="shared" si="23"/>
        <v/>
      </c>
      <c r="C493" s="13"/>
      <c r="D493" s="7"/>
      <c r="E493" s="7"/>
      <c r="F493" s="7"/>
      <c r="G493" s="7"/>
      <c r="H493" s="7"/>
      <c r="I493" s="7"/>
      <c r="J493" s="7"/>
      <c r="K493" s="7" t="str">
        <f t="shared" si="21"/>
        <v/>
      </c>
      <c r="L493" s="7" t="str">
        <f t="shared" si="22"/>
        <v/>
      </c>
      <c r="M493" s="7"/>
      <c r="N493" s="7"/>
      <c r="O493" s="7"/>
      <c r="P493" s="7"/>
      <c r="Q493" s="7"/>
    </row>
    <row r="494" spans="1:17" x14ac:dyDescent="0.25">
      <c r="A494" s="12" t="str">
        <f>IF(AND($C494&gt;=itrep!G$3,$C494&lt;=itrep!H$3,$J494=itrep!C$3),MAX($A$3:$A493)+1,"")</f>
        <v/>
      </c>
      <c r="B494" s="12" t="str">
        <f t="shared" si="23"/>
        <v/>
      </c>
      <c r="C494" s="13"/>
      <c r="D494" s="7"/>
      <c r="E494" s="7"/>
      <c r="F494" s="7"/>
      <c r="G494" s="7"/>
      <c r="H494" s="7"/>
      <c r="I494" s="7"/>
      <c r="J494" s="7"/>
      <c r="K494" s="7" t="str">
        <f t="shared" si="21"/>
        <v/>
      </c>
      <c r="L494" s="7" t="str">
        <f t="shared" si="22"/>
        <v/>
      </c>
      <c r="M494" s="7"/>
      <c r="N494" s="7"/>
      <c r="O494" s="7"/>
      <c r="P494" s="7"/>
      <c r="Q494" s="7"/>
    </row>
    <row r="495" spans="1:17" x14ac:dyDescent="0.25">
      <c r="A495" s="12" t="str">
        <f>IF(AND($C495&gt;=itrep!G$3,$C495&lt;=itrep!H$3,$J495=itrep!C$3),MAX($A$3:$A494)+1,"")</f>
        <v/>
      </c>
      <c r="B495" s="12" t="str">
        <f t="shared" si="23"/>
        <v/>
      </c>
      <c r="C495" s="13"/>
      <c r="D495" s="7"/>
      <c r="E495" s="7"/>
      <c r="F495" s="7"/>
      <c r="G495" s="7"/>
      <c r="H495" s="7"/>
      <c r="I495" s="7"/>
      <c r="J495" s="7"/>
      <c r="K495" s="7" t="str">
        <f t="shared" si="21"/>
        <v/>
      </c>
      <c r="L495" s="7" t="str">
        <f t="shared" si="22"/>
        <v/>
      </c>
      <c r="M495" s="7"/>
      <c r="N495" s="7"/>
      <c r="O495" s="7"/>
      <c r="P495" s="7"/>
      <c r="Q495" s="7"/>
    </row>
    <row r="496" spans="1:17" x14ac:dyDescent="0.25">
      <c r="A496" s="12" t="str">
        <f>IF(AND($C496&gt;=itrep!G$3,$C496&lt;=itrep!H$3,$J496=itrep!C$3),MAX($A$3:$A495)+1,"")</f>
        <v/>
      </c>
      <c r="B496" s="12" t="str">
        <f t="shared" si="23"/>
        <v/>
      </c>
      <c r="C496" s="13"/>
      <c r="D496" s="7"/>
      <c r="E496" s="7"/>
      <c r="F496" s="7"/>
      <c r="G496" s="7"/>
      <c r="H496" s="7"/>
      <c r="I496" s="7"/>
      <c r="J496" s="7"/>
      <c r="K496" s="7" t="str">
        <f t="shared" si="21"/>
        <v/>
      </c>
      <c r="L496" s="7" t="str">
        <f t="shared" si="22"/>
        <v/>
      </c>
      <c r="M496" s="7"/>
      <c r="N496" s="7"/>
      <c r="O496" s="7"/>
      <c r="P496" s="7"/>
      <c r="Q496" s="7"/>
    </row>
    <row r="497" spans="1:17" x14ac:dyDescent="0.25">
      <c r="A497" s="12" t="str">
        <f>IF(AND($C497&gt;=itrep!G$3,$C497&lt;=itrep!H$3,$J497=itrep!C$3),MAX($A$3:$A496)+1,"")</f>
        <v/>
      </c>
      <c r="B497" s="12" t="str">
        <f t="shared" si="23"/>
        <v/>
      </c>
      <c r="C497" s="13"/>
      <c r="D497" s="7"/>
      <c r="E497" s="7"/>
      <c r="F497" s="7"/>
      <c r="G497" s="7"/>
      <c r="H497" s="7"/>
      <c r="I497" s="7"/>
      <c r="J497" s="7"/>
      <c r="K497" s="7" t="str">
        <f t="shared" si="21"/>
        <v/>
      </c>
      <c r="L497" s="7" t="str">
        <f t="shared" si="22"/>
        <v/>
      </c>
      <c r="M497" s="7"/>
      <c r="N497" s="7"/>
      <c r="O497" s="7"/>
      <c r="P497" s="7"/>
      <c r="Q497" s="7"/>
    </row>
    <row r="498" spans="1:17" x14ac:dyDescent="0.25">
      <c r="A498" s="12" t="str">
        <f>IF(AND($C498&gt;=itrep!G$3,$C498&lt;=itrep!H$3,$J498=itrep!C$3),MAX($A$3:$A497)+1,"")</f>
        <v/>
      </c>
      <c r="B498" s="12" t="str">
        <f t="shared" si="23"/>
        <v/>
      </c>
      <c r="C498" s="13"/>
      <c r="D498" s="7"/>
      <c r="E498" s="7"/>
      <c r="F498" s="7"/>
      <c r="G498" s="7"/>
      <c r="H498" s="7"/>
      <c r="I498" s="7"/>
      <c r="J498" s="7"/>
      <c r="K498" s="7" t="str">
        <f t="shared" si="21"/>
        <v/>
      </c>
      <c r="L498" s="7" t="str">
        <f t="shared" si="22"/>
        <v/>
      </c>
      <c r="M498" s="7"/>
      <c r="N498" s="7"/>
      <c r="O498" s="7"/>
      <c r="P498" s="7"/>
      <c r="Q498" s="7"/>
    </row>
    <row r="499" spans="1:17" x14ac:dyDescent="0.25">
      <c r="A499" s="12" t="str">
        <f>IF(AND($C499&gt;=itrep!G$3,$C499&lt;=itrep!H$3,$J499=itrep!C$3),MAX($A$3:$A498)+1,"")</f>
        <v/>
      </c>
      <c r="B499" s="12" t="str">
        <f t="shared" si="23"/>
        <v/>
      </c>
      <c r="C499" s="13"/>
      <c r="D499" s="7"/>
      <c r="E499" s="7"/>
      <c r="F499" s="7"/>
      <c r="G499" s="7"/>
      <c r="H499" s="7"/>
      <c r="I499" s="7"/>
      <c r="J499" s="7"/>
      <c r="K499" s="7" t="str">
        <f t="shared" si="21"/>
        <v/>
      </c>
      <c r="L499" s="7" t="str">
        <f t="shared" si="22"/>
        <v/>
      </c>
      <c r="M499" s="7"/>
      <c r="N499" s="7"/>
      <c r="O499" s="7"/>
      <c r="P499" s="7"/>
      <c r="Q499" s="7"/>
    </row>
    <row r="500" spans="1:17" x14ac:dyDescent="0.25">
      <c r="A500" s="12" t="str">
        <f>IF(AND($C500&gt;=itrep!G$3,$C500&lt;=itrep!H$3,$J500=itrep!C$3),MAX($A$3:$A499)+1,"")</f>
        <v/>
      </c>
      <c r="B500" s="12" t="str">
        <f t="shared" si="23"/>
        <v/>
      </c>
      <c r="C500" s="13"/>
      <c r="D500" s="7"/>
      <c r="E500" s="7"/>
      <c r="F500" s="7"/>
      <c r="G500" s="7"/>
      <c r="H500" s="7"/>
      <c r="I500" s="7"/>
      <c r="J500" s="7"/>
      <c r="K500" s="7" t="str">
        <f t="shared" si="21"/>
        <v/>
      </c>
      <c r="L500" s="7" t="str">
        <f t="shared" si="22"/>
        <v/>
      </c>
      <c r="M500" s="7"/>
      <c r="N500" s="7"/>
      <c r="O500" s="7"/>
      <c r="P500" s="7"/>
      <c r="Q500" s="7"/>
    </row>
    <row r="501" spans="1:17" x14ac:dyDescent="0.25">
      <c r="A501" s="12" t="str">
        <f>IF(AND($C501&gt;=itrep!G$3,$C501&lt;=itrep!H$3,$J501=itrep!C$3),MAX($A$3:$A500)+1,"")</f>
        <v/>
      </c>
      <c r="B501" s="12" t="str">
        <f t="shared" si="23"/>
        <v/>
      </c>
      <c r="C501" s="13"/>
      <c r="D501" s="7"/>
      <c r="E501" s="7"/>
      <c r="F501" s="7"/>
      <c r="G501" s="7"/>
      <c r="H501" s="7"/>
      <c r="I501" s="7"/>
      <c r="J501" s="7"/>
      <c r="K501" s="7" t="str">
        <f t="shared" si="21"/>
        <v/>
      </c>
      <c r="L501" s="7" t="str">
        <f t="shared" si="22"/>
        <v/>
      </c>
      <c r="M501" s="7"/>
      <c r="N501" s="7"/>
      <c r="O501" s="7"/>
      <c r="P501" s="7"/>
      <c r="Q501" s="7"/>
    </row>
    <row r="502" spans="1:17" x14ac:dyDescent="0.25">
      <c r="A502" s="12" t="str">
        <f>IF(AND($C502&gt;=itrep!G$3,$C502&lt;=itrep!H$3,$J502=itrep!C$3),MAX($A$3:$A501)+1,"")</f>
        <v/>
      </c>
      <c r="B502" s="12" t="str">
        <f t="shared" si="23"/>
        <v/>
      </c>
      <c r="C502" s="13"/>
      <c r="D502" s="7"/>
      <c r="E502" s="7"/>
      <c r="F502" s="7"/>
      <c r="G502" s="7"/>
      <c r="H502" s="7"/>
      <c r="I502" s="7"/>
      <c r="J502" s="7"/>
      <c r="K502" s="7" t="str">
        <f t="shared" si="21"/>
        <v/>
      </c>
      <c r="L502" s="7" t="str">
        <f t="shared" si="22"/>
        <v/>
      </c>
      <c r="M502" s="7"/>
      <c r="N502" s="7"/>
      <c r="O502" s="7"/>
      <c r="P502" s="7"/>
      <c r="Q502" s="7"/>
    </row>
    <row r="503" spans="1:17" x14ac:dyDescent="0.25">
      <c r="A503" s="12" t="str">
        <f>IF(AND($C503&gt;=itrep!G$3,$C503&lt;=itrep!H$3,$J503=itrep!C$3),MAX($A$3:$A502)+1,"")</f>
        <v/>
      </c>
      <c r="B503" s="12" t="str">
        <f t="shared" si="23"/>
        <v/>
      </c>
      <c r="C503" s="13"/>
      <c r="D503" s="7"/>
      <c r="E503" s="7"/>
      <c r="F503" s="7"/>
      <c r="G503" s="7"/>
      <c r="H503" s="7"/>
      <c r="I503" s="7"/>
      <c r="J503" s="7"/>
      <c r="K503" s="7" t="str">
        <f t="shared" si="21"/>
        <v/>
      </c>
      <c r="L503" s="7" t="str">
        <f t="shared" si="22"/>
        <v/>
      </c>
      <c r="M503" s="7"/>
      <c r="N503" s="7"/>
      <c r="O503" s="7"/>
      <c r="P503" s="7"/>
      <c r="Q503" s="7"/>
    </row>
    <row r="504" spans="1:17" x14ac:dyDescent="0.25">
      <c r="A504" s="12" t="str">
        <f>IF(AND($C504&gt;=itrep!G$3,$C504&lt;=itrep!H$3,$J504=itrep!C$3),MAX($A$3:$A503)+1,"")</f>
        <v/>
      </c>
      <c r="B504" s="12" t="str">
        <f t="shared" si="23"/>
        <v/>
      </c>
      <c r="C504" s="13"/>
      <c r="D504" s="7"/>
      <c r="E504" s="7"/>
      <c r="F504" s="7"/>
      <c r="G504" s="7"/>
      <c r="H504" s="7"/>
      <c r="I504" s="7"/>
      <c r="J504" s="7"/>
      <c r="K504" s="7" t="str">
        <f t="shared" si="21"/>
        <v/>
      </c>
      <c r="L504" s="7" t="str">
        <f t="shared" si="22"/>
        <v/>
      </c>
      <c r="M504" s="7"/>
      <c r="N504" s="7"/>
      <c r="O504" s="7"/>
      <c r="P504" s="7"/>
      <c r="Q504" s="7"/>
    </row>
    <row r="505" spans="1:17" x14ac:dyDescent="0.25">
      <c r="A505" s="12" t="str">
        <f>IF(AND($C505&gt;=itrep!G$3,$C505&lt;=itrep!H$3,$J505=itrep!C$3),MAX($A$3:$A504)+1,"")</f>
        <v/>
      </c>
      <c r="B505" s="12" t="str">
        <f t="shared" si="23"/>
        <v/>
      </c>
      <c r="C505" s="13"/>
      <c r="D505" s="7"/>
      <c r="E505" s="7"/>
      <c r="F505" s="7"/>
      <c r="G505" s="7"/>
      <c r="H505" s="7"/>
      <c r="I505" s="7"/>
      <c r="J505" s="7"/>
      <c r="K505" s="7" t="str">
        <f t="shared" si="21"/>
        <v/>
      </c>
      <c r="L505" s="7" t="str">
        <f t="shared" si="22"/>
        <v/>
      </c>
      <c r="M505" s="7"/>
      <c r="N505" s="7"/>
      <c r="O505" s="7"/>
      <c r="P505" s="7"/>
      <c r="Q505" s="7"/>
    </row>
    <row r="506" spans="1:17" x14ac:dyDescent="0.25">
      <c r="A506" s="12" t="str">
        <f>IF(AND($C506&gt;=itrep!G$3,$C506&lt;=itrep!H$3,$J506=itrep!C$3),MAX($A$3:$A505)+1,"")</f>
        <v/>
      </c>
      <c r="B506" s="12" t="str">
        <f t="shared" si="23"/>
        <v/>
      </c>
      <c r="C506" s="13"/>
      <c r="D506" s="7"/>
      <c r="E506" s="7"/>
      <c r="F506" s="7"/>
      <c r="G506" s="7"/>
      <c r="H506" s="7"/>
      <c r="I506" s="7"/>
      <c r="J506" s="7"/>
      <c r="K506" s="7" t="str">
        <f t="shared" si="21"/>
        <v/>
      </c>
      <c r="L506" s="7" t="str">
        <f t="shared" si="22"/>
        <v/>
      </c>
      <c r="M506" s="7"/>
      <c r="N506" s="7"/>
      <c r="O506" s="7"/>
      <c r="P506" s="7"/>
      <c r="Q506" s="7"/>
    </row>
    <row r="507" spans="1:17" x14ac:dyDescent="0.25">
      <c r="A507" s="12" t="str">
        <f>IF(AND($C507&gt;=itrep!G$3,$C507&lt;=itrep!H$3,$J507=itrep!C$3),MAX($A$3:$A506)+1,"")</f>
        <v/>
      </c>
      <c r="B507" s="12" t="str">
        <f t="shared" si="23"/>
        <v/>
      </c>
      <c r="C507" s="13"/>
      <c r="D507" s="7"/>
      <c r="E507" s="7"/>
      <c r="F507" s="7"/>
      <c r="G507" s="7"/>
      <c r="H507" s="7"/>
      <c r="I507" s="7"/>
      <c r="J507" s="7"/>
      <c r="K507" s="7" t="str">
        <f t="shared" si="21"/>
        <v/>
      </c>
      <c r="L507" s="7" t="str">
        <f t="shared" si="22"/>
        <v/>
      </c>
      <c r="M507" s="7"/>
      <c r="N507" s="7"/>
      <c r="O507" s="7"/>
      <c r="P507" s="7"/>
      <c r="Q507" s="7"/>
    </row>
    <row r="508" spans="1:17" x14ac:dyDescent="0.25">
      <c r="A508" s="12" t="str">
        <f>IF(AND($C508&gt;=itrep!G$3,$C508&lt;=itrep!H$3,$J508=itrep!C$3),MAX($A$3:$A507)+1,"")</f>
        <v/>
      </c>
      <c r="B508" s="12" t="str">
        <f t="shared" si="23"/>
        <v/>
      </c>
      <c r="C508" s="13"/>
      <c r="D508" s="7"/>
      <c r="E508" s="7"/>
      <c r="F508" s="7"/>
      <c r="G508" s="7"/>
      <c r="H508" s="7"/>
      <c r="I508" s="7"/>
      <c r="J508" s="7"/>
      <c r="K508" s="7" t="str">
        <f t="shared" si="21"/>
        <v/>
      </c>
      <c r="L508" s="7" t="str">
        <f t="shared" si="22"/>
        <v/>
      </c>
      <c r="M508" s="7"/>
      <c r="N508" s="7"/>
      <c r="O508" s="7"/>
      <c r="P508" s="7"/>
      <c r="Q508" s="7"/>
    </row>
    <row r="509" spans="1:17" x14ac:dyDescent="0.25">
      <c r="A509" s="12" t="str">
        <f>IF(AND($C509&gt;=itrep!G$3,$C509&lt;=itrep!H$3,$J509=itrep!C$3),MAX($A$3:$A508)+1,"")</f>
        <v/>
      </c>
      <c r="B509" s="12" t="str">
        <f t="shared" si="23"/>
        <v/>
      </c>
      <c r="C509" s="13"/>
      <c r="D509" s="7"/>
      <c r="E509" s="7"/>
      <c r="F509" s="7"/>
      <c r="G509" s="7"/>
      <c r="H509" s="7"/>
      <c r="I509" s="7"/>
      <c r="J509" s="7"/>
      <c r="K509" s="7" t="str">
        <f t="shared" si="21"/>
        <v/>
      </c>
      <c r="L509" s="7" t="str">
        <f t="shared" si="22"/>
        <v/>
      </c>
      <c r="M509" s="7"/>
      <c r="N509" s="7"/>
      <c r="O509" s="7"/>
      <c r="P509" s="7"/>
      <c r="Q509" s="7"/>
    </row>
    <row r="510" spans="1:17" x14ac:dyDescent="0.25">
      <c r="A510" s="12" t="str">
        <f>IF(AND($C510&gt;=itrep!G$3,$C510&lt;=itrep!H$3,$J510=itrep!C$3),MAX($A$3:$A509)+1,"")</f>
        <v/>
      </c>
      <c r="B510" s="12" t="str">
        <f t="shared" si="23"/>
        <v/>
      </c>
      <c r="C510" s="13"/>
      <c r="D510" s="7"/>
      <c r="E510" s="7"/>
      <c r="F510" s="7"/>
      <c r="G510" s="7"/>
      <c r="H510" s="7"/>
      <c r="I510" s="7"/>
      <c r="J510" s="7"/>
      <c r="K510" s="7" t="str">
        <f t="shared" si="21"/>
        <v/>
      </c>
      <c r="L510" s="7" t="str">
        <f t="shared" si="22"/>
        <v/>
      </c>
      <c r="M510" s="7"/>
      <c r="N510" s="7"/>
      <c r="O510" s="7"/>
      <c r="P510" s="7"/>
      <c r="Q510" s="7"/>
    </row>
    <row r="511" spans="1:17" x14ac:dyDescent="0.25">
      <c r="A511" s="12" t="str">
        <f>IF(AND($C511&gt;=itrep!G$3,$C511&lt;=itrep!H$3,$J511=itrep!C$3),MAX($A$3:$A510)+1,"")</f>
        <v/>
      </c>
      <c r="B511" s="12" t="str">
        <f t="shared" si="23"/>
        <v/>
      </c>
      <c r="C511" s="13"/>
      <c r="D511" s="7"/>
      <c r="E511" s="7"/>
      <c r="F511" s="7"/>
      <c r="G511" s="7"/>
      <c r="H511" s="7"/>
      <c r="I511" s="7"/>
      <c r="J511" s="7"/>
      <c r="K511" s="7" t="str">
        <f t="shared" si="21"/>
        <v/>
      </c>
      <c r="L511" s="7" t="str">
        <f t="shared" si="22"/>
        <v/>
      </c>
      <c r="M511" s="7"/>
      <c r="N511" s="7"/>
      <c r="O511" s="7"/>
      <c r="P511" s="7"/>
      <c r="Q511" s="7"/>
    </row>
    <row r="512" spans="1:17" x14ac:dyDescent="0.25">
      <c r="A512" s="12" t="str">
        <f>IF(AND($C512&gt;=itrep!G$3,$C512&lt;=itrep!H$3,$J512=itrep!C$3),MAX($A$3:$A511)+1,"")</f>
        <v/>
      </c>
      <c r="B512" s="12" t="str">
        <f t="shared" si="23"/>
        <v/>
      </c>
      <c r="C512" s="13"/>
      <c r="D512" s="7"/>
      <c r="E512" s="7"/>
      <c r="F512" s="7"/>
      <c r="G512" s="7"/>
      <c r="H512" s="7"/>
      <c r="I512" s="7"/>
      <c r="J512" s="7"/>
      <c r="K512" s="7" t="str">
        <f t="shared" si="21"/>
        <v/>
      </c>
      <c r="L512" s="7" t="str">
        <f t="shared" si="22"/>
        <v/>
      </c>
      <c r="M512" s="7"/>
      <c r="N512" s="7"/>
      <c r="O512" s="7"/>
      <c r="P512" s="7"/>
      <c r="Q512" s="7"/>
    </row>
    <row r="513" spans="1:17" x14ac:dyDescent="0.25">
      <c r="A513" s="12" t="str">
        <f>IF(AND($C513&gt;=itrep!G$3,$C513&lt;=itrep!H$3,$J513=itrep!C$3),MAX($A$3:$A512)+1,"")</f>
        <v/>
      </c>
      <c r="B513" s="12" t="str">
        <f t="shared" si="23"/>
        <v/>
      </c>
      <c r="C513" s="13"/>
      <c r="D513" s="7"/>
      <c r="E513" s="7"/>
      <c r="F513" s="7"/>
      <c r="G513" s="7"/>
      <c r="H513" s="7"/>
      <c r="I513" s="7"/>
      <c r="J513" s="7"/>
      <c r="K513" s="7" t="str">
        <f t="shared" si="21"/>
        <v/>
      </c>
      <c r="L513" s="7" t="str">
        <f t="shared" si="22"/>
        <v/>
      </c>
      <c r="M513" s="7"/>
      <c r="N513" s="7"/>
      <c r="O513" s="7"/>
      <c r="P513" s="7"/>
      <c r="Q513" s="7"/>
    </row>
    <row r="514" spans="1:17" x14ac:dyDescent="0.25">
      <c r="A514" s="12" t="str">
        <f>IF(AND($C514&gt;=itrep!G$3,$C514&lt;=itrep!H$3,$J514=itrep!C$3),MAX($A$3:$A513)+1,"")</f>
        <v/>
      </c>
      <c r="B514" s="12" t="str">
        <f t="shared" si="23"/>
        <v/>
      </c>
      <c r="C514" s="13"/>
      <c r="D514" s="7"/>
      <c r="E514" s="7"/>
      <c r="F514" s="7"/>
      <c r="G514" s="7"/>
      <c r="H514" s="7"/>
      <c r="I514" s="7"/>
      <c r="J514" s="7"/>
      <c r="K514" s="7" t="str">
        <f t="shared" si="21"/>
        <v/>
      </c>
      <c r="L514" s="7" t="str">
        <f t="shared" si="22"/>
        <v/>
      </c>
      <c r="M514" s="7"/>
      <c r="N514" s="7"/>
      <c r="O514" s="7"/>
      <c r="P514" s="7"/>
      <c r="Q514" s="7"/>
    </row>
    <row r="515" spans="1:17" x14ac:dyDescent="0.25">
      <c r="A515" s="12" t="str">
        <f>IF(AND($C515&gt;=itrep!G$3,$C515&lt;=itrep!H$3,$J515=itrep!C$3),MAX($A$3:$A514)+1,"")</f>
        <v/>
      </c>
      <c r="B515" s="12" t="str">
        <f t="shared" si="23"/>
        <v/>
      </c>
      <c r="C515" s="13"/>
      <c r="D515" s="7"/>
      <c r="E515" s="7"/>
      <c r="F515" s="7"/>
      <c r="G515" s="7"/>
      <c r="H515" s="7"/>
      <c r="I515" s="7"/>
      <c r="J515" s="7"/>
      <c r="K515" s="7" t="str">
        <f t="shared" si="21"/>
        <v/>
      </c>
      <c r="L515" s="7" t="str">
        <f t="shared" si="22"/>
        <v/>
      </c>
      <c r="M515" s="7"/>
      <c r="N515" s="7"/>
      <c r="O515" s="7"/>
      <c r="P515" s="7"/>
      <c r="Q515" s="7"/>
    </row>
    <row r="516" spans="1:17" x14ac:dyDescent="0.25">
      <c r="A516" s="12" t="str">
        <f>IF(AND($C516&gt;=itrep!G$3,$C516&lt;=itrep!H$3,$J516=itrep!C$3),MAX($A$3:$A515)+1,"")</f>
        <v/>
      </c>
      <c r="B516" s="12" t="str">
        <f t="shared" si="23"/>
        <v/>
      </c>
      <c r="C516" s="13"/>
      <c r="D516" s="7"/>
      <c r="E516" s="7"/>
      <c r="F516" s="7"/>
      <c r="G516" s="7"/>
      <c r="H516" s="7"/>
      <c r="I516" s="7"/>
      <c r="J516" s="7"/>
      <c r="K516" s="7" t="str">
        <f t="shared" ref="K516:K579" si="24">IFERROR(INDEX(ITM,MATCH(J516,ITMCO,0)),"")</f>
        <v/>
      </c>
      <c r="L516" s="7" t="str">
        <f t="shared" ref="L516:L579" si="25">IFERROR(INDEX(UN,MATCH(J516,ITMCO,0)),"")</f>
        <v/>
      </c>
      <c r="M516" s="7"/>
      <c r="N516" s="7"/>
      <c r="O516" s="7"/>
      <c r="P516" s="7"/>
      <c r="Q516" s="7"/>
    </row>
    <row r="517" spans="1:17" x14ac:dyDescent="0.25">
      <c r="A517" s="12" t="str">
        <f>IF(AND($C517&gt;=itrep!G$3,$C517&lt;=itrep!H$3,$J517=itrep!C$3),MAX($A$3:$A516)+1,"")</f>
        <v/>
      </c>
      <c r="B517" s="12" t="str">
        <f t="shared" ref="B517:B580" si="26">IF(C517="","",TEXT(C517,"MMMM"))</f>
        <v/>
      </c>
      <c r="C517" s="13"/>
      <c r="D517" s="7"/>
      <c r="E517" s="7"/>
      <c r="F517" s="7"/>
      <c r="G517" s="7"/>
      <c r="H517" s="7"/>
      <c r="I517" s="7"/>
      <c r="J517" s="7"/>
      <c r="K517" s="7" t="str">
        <f t="shared" si="24"/>
        <v/>
      </c>
      <c r="L517" s="7" t="str">
        <f t="shared" si="25"/>
        <v/>
      </c>
      <c r="M517" s="7"/>
      <c r="N517" s="7"/>
      <c r="O517" s="7"/>
      <c r="P517" s="7"/>
      <c r="Q517" s="7"/>
    </row>
    <row r="518" spans="1:17" x14ac:dyDescent="0.25">
      <c r="A518" s="12" t="str">
        <f>IF(AND($C518&gt;=itrep!G$3,$C518&lt;=itrep!H$3,$J518=itrep!C$3),MAX($A$3:$A517)+1,"")</f>
        <v/>
      </c>
      <c r="B518" s="12" t="str">
        <f t="shared" si="26"/>
        <v/>
      </c>
      <c r="C518" s="13"/>
      <c r="D518" s="7"/>
      <c r="E518" s="7"/>
      <c r="F518" s="7"/>
      <c r="G518" s="7"/>
      <c r="H518" s="7"/>
      <c r="I518" s="7"/>
      <c r="J518" s="7"/>
      <c r="K518" s="7" t="str">
        <f t="shared" si="24"/>
        <v/>
      </c>
      <c r="L518" s="7" t="str">
        <f t="shared" si="25"/>
        <v/>
      </c>
      <c r="M518" s="7"/>
      <c r="N518" s="7"/>
      <c r="O518" s="7"/>
      <c r="P518" s="7"/>
      <c r="Q518" s="7"/>
    </row>
    <row r="519" spans="1:17" x14ac:dyDescent="0.25">
      <c r="A519" s="12" t="str">
        <f>IF(AND($C519&gt;=itrep!G$3,$C519&lt;=itrep!H$3,$J519=itrep!C$3),MAX($A$3:$A518)+1,"")</f>
        <v/>
      </c>
      <c r="B519" s="12" t="str">
        <f t="shared" si="26"/>
        <v/>
      </c>
      <c r="C519" s="13"/>
      <c r="D519" s="7"/>
      <c r="E519" s="7"/>
      <c r="F519" s="7"/>
      <c r="G519" s="7"/>
      <c r="H519" s="7"/>
      <c r="I519" s="7"/>
      <c r="J519" s="7"/>
      <c r="K519" s="7" t="str">
        <f t="shared" si="24"/>
        <v/>
      </c>
      <c r="L519" s="7" t="str">
        <f t="shared" si="25"/>
        <v/>
      </c>
      <c r="M519" s="7"/>
      <c r="N519" s="7"/>
      <c r="O519" s="7"/>
      <c r="P519" s="7"/>
      <c r="Q519" s="7"/>
    </row>
    <row r="520" spans="1:17" x14ac:dyDescent="0.25">
      <c r="A520" s="12" t="str">
        <f>IF(AND($C520&gt;=itrep!G$3,$C520&lt;=itrep!H$3,$J520=itrep!C$3),MAX($A$3:$A519)+1,"")</f>
        <v/>
      </c>
      <c r="B520" s="12" t="str">
        <f t="shared" si="26"/>
        <v/>
      </c>
      <c r="C520" s="13"/>
      <c r="D520" s="7"/>
      <c r="E520" s="7"/>
      <c r="F520" s="7"/>
      <c r="G520" s="7"/>
      <c r="H520" s="7"/>
      <c r="I520" s="7"/>
      <c r="J520" s="7"/>
      <c r="K520" s="7" t="str">
        <f t="shared" si="24"/>
        <v/>
      </c>
      <c r="L520" s="7" t="str">
        <f t="shared" si="25"/>
        <v/>
      </c>
      <c r="M520" s="7"/>
      <c r="N520" s="7"/>
      <c r="O520" s="7"/>
      <c r="P520" s="7"/>
      <c r="Q520" s="7"/>
    </row>
    <row r="521" spans="1:17" x14ac:dyDescent="0.25">
      <c r="A521" s="12" t="str">
        <f>IF(AND($C521&gt;=itrep!G$3,$C521&lt;=itrep!H$3,$J521=itrep!C$3),MAX($A$3:$A520)+1,"")</f>
        <v/>
      </c>
      <c r="B521" s="12" t="str">
        <f t="shared" si="26"/>
        <v/>
      </c>
      <c r="C521" s="13"/>
      <c r="D521" s="7"/>
      <c r="E521" s="7"/>
      <c r="F521" s="7"/>
      <c r="G521" s="7"/>
      <c r="H521" s="7"/>
      <c r="I521" s="7"/>
      <c r="J521" s="7"/>
      <c r="K521" s="7" t="str">
        <f t="shared" si="24"/>
        <v/>
      </c>
      <c r="L521" s="7" t="str">
        <f t="shared" si="25"/>
        <v/>
      </c>
      <c r="M521" s="7"/>
      <c r="N521" s="7"/>
      <c r="O521" s="7"/>
      <c r="P521" s="7"/>
      <c r="Q521" s="7"/>
    </row>
    <row r="522" spans="1:17" x14ac:dyDescent="0.25">
      <c r="A522" s="12" t="str">
        <f>IF(AND($C522&gt;=itrep!G$3,$C522&lt;=itrep!H$3,$J522=itrep!C$3),MAX($A$3:$A521)+1,"")</f>
        <v/>
      </c>
      <c r="B522" s="12" t="str">
        <f t="shared" si="26"/>
        <v/>
      </c>
      <c r="C522" s="13"/>
      <c r="D522" s="7"/>
      <c r="E522" s="7"/>
      <c r="F522" s="7"/>
      <c r="G522" s="7"/>
      <c r="H522" s="7"/>
      <c r="I522" s="7"/>
      <c r="J522" s="7"/>
      <c r="K522" s="7" t="str">
        <f t="shared" si="24"/>
        <v/>
      </c>
      <c r="L522" s="7" t="str">
        <f t="shared" si="25"/>
        <v/>
      </c>
      <c r="M522" s="7"/>
      <c r="N522" s="7"/>
      <c r="O522" s="7"/>
      <c r="P522" s="7"/>
      <c r="Q522" s="7"/>
    </row>
    <row r="523" spans="1:17" x14ac:dyDescent="0.25">
      <c r="A523" s="12" t="str">
        <f>IF(AND($C523&gt;=itrep!G$3,$C523&lt;=itrep!H$3,$J523=itrep!C$3),MAX($A$3:$A522)+1,"")</f>
        <v/>
      </c>
      <c r="B523" s="12" t="str">
        <f t="shared" si="26"/>
        <v/>
      </c>
      <c r="C523" s="13"/>
      <c r="D523" s="7"/>
      <c r="E523" s="7"/>
      <c r="F523" s="7"/>
      <c r="G523" s="7"/>
      <c r="H523" s="7"/>
      <c r="I523" s="7"/>
      <c r="J523" s="7"/>
      <c r="K523" s="7" t="str">
        <f t="shared" si="24"/>
        <v/>
      </c>
      <c r="L523" s="7" t="str">
        <f t="shared" si="25"/>
        <v/>
      </c>
      <c r="M523" s="7"/>
      <c r="N523" s="7"/>
      <c r="O523" s="7"/>
      <c r="P523" s="7"/>
      <c r="Q523" s="7"/>
    </row>
    <row r="524" spans="1:17" x14ac:dyDescent="0.25">
      <c r="A524" s="12" t="str">
        <f>IF(AND($C524&gt;=itrep!G$3,$C524&lt;=itrep!H$3,$J524=itrep!C$3),MAX($A$3:$A523)+1,"")</f>
        <v/>
      </c>
      <c r="B524" s="12" t="str">
        <f t="shared" si="26"/>
        <v/>
      </c>
      <c r="C524" s="13"/>
      <c r="D524" s="7"/>
      <c r="E524" s="7"/>
      <c r="F524" s="7"/>
      <c r="G524" s="7"/>
      <c r="H524" s="7"/>
      <c r="I524" s="7"/>
      <c r="J524" s="7"/>
      <c r="K524" s="7" t="str">
        <f t="shared" si="24"/>
        <v/>
      </c>
      <c r="L524" s="7" t="str">
        <f t="shared" si="25"/>
        <v/>
      </c>
      <c r="M524" s="7"/>
      <c r="N524" s="7"/>
      <c r="O524" s="7"/>
      <c r="P524" s="7"/>
      <c r="Q524" s="7"/>
    </row>
    <row r="525" spans="1:17" x14ac:dyDescent="0.25">
      <c r="A525" s="12" t="str">
        <f>IF(AND($C525&gt;=itrep!G$3,$C525&lt;=itrep!H$3,$J525=itrep!C$3),MAX($A$3:$A524)+1,"")</f>
        <v/>
      </c>
      <c r="B525" s="12" t="str">
        <f t="shared" si="26"/>
        <v/>
      </c>
      <c r="C525" s="13"/>
      <c r="D525" s="7"/>
      <c r="E525" s="7"/>
      <c r="F525" s="7"/>
      <c r="G525" s="7"/>
      <c r="H525" s="7"/>
      <c r="I525" s="7"/>
      <c r="J525" s="7"/>
      <c r="K525" s="7" t="str">
        <f t="shared" si="24"/>
        <v/>
      </c>
      <c r="L525" s="7" t="str">
        <f t="shared" si="25"/>
        <v/>
      </c>
      <c r="M525" s="7"/>
      <c r="N525" s="7"/>
      <c r="O525" s="7"/>
      <c r="P525" s="7"/>
      <c r="Q525" s="7"/>
    </row>
    <row r="526" spans="1:17" x14ac:dyDescent="0.25">
      <c r="A526" s="12" t="str">
        <f>IF(AND($C526&gt;=itrep!G$3,$C526&lt;=itrep!H$3,$J526=itrep!C$3),MAX($A$3:$A525)+1,"")</f>
        <v/>
      </c>
      <c r="B526" s="12" t="str">
        <f t="shared" si="26"/>
        <v/>
      </c>
      <c r="C526" s="13"/>
      <c r="D526" s="7"/>
      <c r="E526" s="7"/>
      <c r="F526" s="7"/>
      <c r="G526" s="7"/>
      <c r="H526" s="7"/>
      <c r="I526" s="7"/>
      <c r="J526" s="7"/>
      <c r="K526" s="7" t="str">
        <f t="shared" si="24"/>
        <v/>
      </c>
      <c r="L526" s="7" t="str">
        <f t="shared" si="25"/>
        <v/>
      </c>
      <c r="M526" s="7"/>
      <c r="N526" s="7"/>
      <c r="O526" s="7"/>
      <c r="P526" s="7"/>
      <c r="Q526" s="7"/>
    </row>
    <row r="527" spans="1:17" x14ac:dyDescent="0.25">
      <c r="A527" s="12" t="str">
        <f>IF(AND($C527&gt;=itrep!G$3,$C527&lt;=itrep!H$3,$J527=itrep!C$3),MAX($A$3:$A526)+1,"")</f>
        <v/>
      </c>
      <c r="B527" s="12" t="str">
        <f t="shared" si="26"/>
        <v/>
      </c>
      <c r="C527" s="13"/>
      <c r="D527" s="7"/>
      <c r="E527" s="7"/>
      <c r="F527" s="7"/>
      <c r="G527" s="7"/>
      <c r="H527" s="7"/>
      <c r="I527" s="7"/>
      <c r="J527" s="7"/>
      <c r="K527" s="7" t="str">
        <f t="shared" si="24"/>
        <v/>
      </c>
      <c r="L527" s="7" t="str">
        <f t="shared" si="25"/>
        <v/>
      </c>
      <c r="M527" s="7"/>
      <c r="N527" s="7"/>
      <c r="O527" s="7"/>
      <c r="P527" s="7"/>
      <c r="Q527" s="7"/>
    </row>
    <row r="528" spans="1:17" x14ac:dyDescent="0.25">
      <c r="A528" s="12" t="str">
        <f>IF(AND($C528&gt;=itrep!G$3,$C528&lt;=itrep!H$3,$J528=itrep!C$3),MAX($A$3:$A527)+1,"")</f>
        <v/>
      </c>
      <c r="B528" s="12" t="str">
        <f t="shared" si="26"/>
        <v/>
      </c>
      <c r="C528" s="13"/>
      <c r="D528" s="7"/>
      <c r="E528" s="7"/>
      <c r="F528" s="7"/>
      <c r="G528" s="7"/>
      <c r="H528" s="7"/>
      <c r="I528" s="7"/>
      <c r="J528" s="7"/>
      <c r="K528" s="7" t="str">
        <f t="shared" si="24"/>
        <v/>
      </c>
      <c r="L528" s="7" t="str">
        <f t="shared" si="25"/>
        <v/>
      </c>
      <c r="M528" s="7"/>
      <c r="N528" s="7"/>
      <c r="O528" s="7"/>
      <c r="P528" s="7"/>
      <c r="Q528" s="7"/>
    </row>
    <row r="529" spans="1:17" x14ac:dyDescent="0.25">
      <c r="A529" s="12" t="str">
        <f>IF(AND($C529&gt;=itrep!G$3,$C529&lt;=itrep!H$3,$J529=itrep!C$3),MAX($A$3:$A528)+1,"")</f>
        <v/>
      </c>
      <c r="B529" s="12" t="str">
        <f t="shared" si="26"/>
        <v/>
      </c>
      <c r="C529" s="13"/>
      <c r="D529" s="7"/>
      <c r="E529" s="7"/>
      <c r="F529" s="7"/>
      <c r="G529" s="7"/>
      <c r="H529" s="7"/>
      <c r="I529" s="7"/>
      <c r="J529" s="7"/>
      <c r="K529" s="7" t="str">
        <f t="shared" si="24"/>
        <v/>
      </c>
      <c r="L529" s="7" t="str">
        <f t="shared" si="25"/>
        <v/>
      </c>
      <c r="M529" s="7"/>
      <c r="N529" s="7"/>
      <c r="O529" s="7"/>
      <c r="P529" s="7"/>
      <c r="Q529" s="7"/>
    </row>
    <row r="530" spans="1:17" x14ac:dyDescent="0.25">
      <c r="A530" s="12" t="str">
        <f>IF(AND($C530&gt;=itrep!G$3,$C530&lt;=itrep!H$3,$J530=itrep!C$3),MAX($A$3:$A529)+1,"")</f>
        <v/>
      </c>
      <c r="B530" s="12" t="str">
        <f t="shared" si="26"/>
        <v/>
      </c>
      <c r="C530" s="13"/>
      <c r="D530" s="7"/>
      <c r="E530" s="7"/>
      <c r="F530" s="7"/>
      <c r="G530" s="7"/>
      <c r="H530" s="7"/>
      <c r="I530" s="7"/>
      <c r="J530" s="7"/>
      <c r="K530" s="7" t="str">
        <f t="shared" si="24"/>
        <v/>
      </c>
      <c r="L530" s="7" t="str">
        <f t="shared" si="25"/>
        <v/>
      </c>
      <c r="M530" s="7"/>
      <c r="N530" s="7"/>
      <c r="O530" s="7"/>
      <c r="P530" s="7"/>
      <c r="Q530" s="7"/>
    </row>
    <row r="531" spans="1:17" x14ac:dyDescent="0.25">
      <c r="A531" s="12" t="str">
        <f>IF(AND($C531&gt;=itrep!G$3,$C531&lt;=itrep!H$3,$J531=itrep!C$3),MAX($A$3:$A530)+1,"")</f>
        <v/>
      </c>
      <c r="B531" s="12" t="str">
        <f t="shared" si="26"/>
        <v/>
      </c>
      <c r="C531" s="13"/>
      <c r="D531" s="7"/>
      <c r="E531" s="7"/>
      <c r="F531" s="7"/>
      <c r="G531" s="7"/>
      <c r="H531" s="7"/>
      <c r="I531" s="7"/>
      <c r="J531" s="7"/>
      <c r="K531" s="7" t="str">
        <f t="shared" si="24"/>
        <v/>
      </c>
      <c r="L531" s="7" t="str">
        <f t="shared" si="25"/>
        <v/>
      </c>
      <c r="M531" s="7"/>
      <c r="N531" s="7"/>
      <c r="O531" s="7"/>
      <c r="P531" s="7"/>
      <c r="Q531" s="7"/>
    </row>
    <row r="532" spans="1:17" x14ac:dyDescent="0.25">
      <c r="A532" s="12" t="str">
        <f>IF(AND($C532&gt;=itrep!G$3,$C532&lt;=itrep!H$3,$J532=itrep!C$3),MAX($A$3:$A531)+1,"")</f>
        <v/>
      </c>
      <c r="B532" s="12" t="str">
        <f t="shared" si="26"/>
        <v/>
      </c>
      <c r="C532" s="13"/>
      <c r="D532" s="7"/>
      <c r="E532" s="7"/>
      <c r="F532" s="7"/>
      <c r="G532" s="7"/>
      <c r="H532" s="7"/>
      <c r="I532" s="7"/>
      <c r="J532" s="7"/>
      <c r="K532" s="7" t="str">
        <f t="shared" si="24"/>
        <v/>
      </c>
      <c r="L532" s="7" t="str">
        <f t="shared" si="25"/>
        <v/>
      </c>
      <c r="M532" s="7"/>
      <c r="N532" s="7"/>
      <c r="O532" s="7"/>
      <c r="P532" s="7"/>
      <c r="Q532" s="7"/>
    </row>
    <row r="533" spans="1:17" x14ac:dyDescent="0.25">
      <c r="A533" s="12" t="str">
        <f>IF(AND($C533&gt;=itrep!G$3,$C533&lt;=itrep!H$3,$J533=itrep!C$3),MAX($A$3:$A532)+1,"")</f>
        <v/>
      </c>
      <c r="B533" s="12" t="str">
        <f t="shared" si="26"/>
        <v/>
      </c>
      <c r="C533" s="13"/>
      <c r="D533" s="7"/>
      <c r="E533" s="7"/>
      <c r="F533" s="7"/>
      <c r="G533" s="7"/>
      <c r="H533" s="7"/>
      <c r="I533" s="7"/>
      <c r="J533" s="7"/>
      <c r="K533" s="7" t="str">
        <f t="shared" si="24"/>
        <v/>
      </c>
      <c r="L533" s="7" t="str">
        <f t="shared" si="25"/>
        <v/>
      </c>
      <c r="M533" s="7"/>
      <c r="N533" s="7"/>
      <c r="O533" s="7"/>
      <c r="P533" s="7"/>
      <c r="Q533" s="7"/>
    </row>
    <row r="534" spans="1:17" x14ac:dyDescent="0.25">
      <c r="A534" s="12" t="str">
        <f>IF(AND($C534&gt;=itrep!G$3,$C534&lt;=itrep!H$3,$J534=itrep!C$3),MAX($A$3:$A533)+1,"")</f>
        <v/>
      </c>
      <c r="B534" s="12" t="str">
        <f t="shared" si="26"/>
        <v/>
      </c>
      <c r="C534" s="13"/>
      <c r="D534" s="7"/>
      <c r="E534" s="7"/>
      <c r="F534" s="7"/>
      <c r="G534" s="7"/>
      <c r="H534" s="7"/>
      <c r="I534" s="7"/>
      <c r="J534" s="7"/>
      <c r="K534" s="7" t="str">
        <f t="shared" si="24"/>
        <v/>
      </c>
      <c r="L534" s="7" t="str">
        <f t="shared" si="25"/>
        <v/>
      </c>
      <c r="M534" s="7"/>
      <c r="N534" s="7"/>
      <c r="O534" s="7"/>
      <c r="P534" s="7"/>
      <c r="Q534" s="7"/>
    </row>
    <row r="535" spans="1:17" x14ac:dyDescent="0.25">
      <c r="A535" s="12" t="str">
        <f>IF(AND($C535&gt;=itrep!G$3,$C535&lt;=itrep!H$3,$J535=itrep!C$3),MAX($A$3:$A534)+1,"")</f>
        <v/>
      </c>
      <c r="B535" s="12" t="str">
        <f t="shared" si="26"/>
        <v/>
      </c>
      <c r="C535" s="13"/>
      <c r="D535" s="7"/>
      <c r="E535" s="7"/>
      <c r="F535" s="7"/>
      <c r="G535" s="7"/>
      <c r="H535" s="7"/>
      <c r="I535" s="7"/>
      <c r="J535" s="7"/>
      <c r="K535" s="7" t="str">
        <f t="shared" si="24"/>
        <v/>
      </c>
      <c r="L535" s="7" t="str">
        <f t="shared" si="25"/>
        <v/>
      </c>
      <c r="M535" s="7"/>
      <c r="N535" s="7"/>
      <c r="O535" s="7"/>
      <c r="P535" s="7"/>
      <c r="Q535" s="7"/>
    </row>
    <row r="536" spans="1:17" x14ac:dyDescent="0.25">
      <c r="A536" s="12" t="str">
        <f>IF(AND($C536&gt;=itrep!G$3,$C536&lt;=itrep!H$3,$J536=itrep!C$3),MAX($A$3:$A535)+1,"")</f>
        <v/>
      </c>
      <c r="B536" s="12" t="str">
        <f t="shared" si="26"/>
        <v/>
      </c>
      <c r="C536" s="13"/>
      <c r="D536" s="7"/>
      <c r="E536" s="7"/>
      <c r="F536" s="7"/>
      <c r="G536" s="7"/>
      <c r="H536" s="7"/>
      <c r="I536" s="7"/>
      <c r="J536" s="7"/>
      <c r="K536" s="7" t="str">
        <f t="shared" si="24"/>
        <v/>
      </c>
      <c r="L536" s="7" t="str">
        <f t="shared" si="25"/>
        <v/>
      </c>
      <c r="M536" s="7"/>
      <c r="N536" s="7"/>
      <c r="O536" s="7"/>
      <c r="P536" s="7"/>
      <c r="Q536" s="7"/>
    </row>
    <row r="537" spans="1:17" x14ac:dyDescent="0.25">
      <c r="A537" s="12" t="str">
        <f>IF(AND($C537&gt;=itrep!G$3,$C537&lt;=itrep!H$3,$J537=itrep!C$3),MAX($A$3:$A536)+1,"")</f>
        <v/>
      </c>
      <c r="B537" s="12" t="str">
        <f t="shared" si="26"/>
        <v/>
      </c>
      <c r="C537" s="13"/>
      <c r="D537" s="7"/>
      <c r="E537" s="7"/>
      <c r="F537" s="7"/>
      <c r="G537" s="7"/>
      <c r="H537" s="7"/>
      <c r="I537" s="7"/>
      <c r="J537" s="7"/>
      <c r="K537" s="7" t="str">
        <f t="shared" si="24"/>
        <v/>
      </c>
      <c r="L537" s="7" t="str">
        <f t="shared" si="25"/>
        <v/>
      </c>
      <c r="M537" s="7"/>
      <c r="N537" s="7"/>
      <c r="O537" s="7"/>
      <c r="P537" s="7"/>
      <c r="Q537" s="7"/>
    </row>
    <row r="538" spans="1:17" x14ac:dyDescent="0.25">
      <c r="A538" s="12" t="str">
        <f>IF(AND($C538&gt;=itrep!G$3,$C538&lt;=itrep!H$3,$J538=itrep!C$3),MAX($A$3:$A537)+1,"")</f>
        <v/>
      </c>
      <c r="B538" s="12" t="str">
        <f t="shared" si="26"/>
        <v/>
      </c>
      <c r="C538" s="13"/>
      <c r="D538" s="7"/>
      <c r="E538" s="7"/>
      <c r="F538" s="7"/>
      <c r="G538" s="7"/>
      <c r="H538" s="7"/>
      <c r="I538" s="7"/>
      <c r="J538" s="7"/>
      <c r="K538" s="7" t="str">
        <f t="shared" si="24"/>
        <v/>
      </c>
      <c r="L538" s="7" t="str">
        <f t="shared" si="25"/>
        <v/>
      </c>
      <c r="M538" s="7"/>
      <c r="N538" s="7"/>
      <c r="O538" s="7"/>
      <c r="P538" s="7"/>
      <c r="Q538" s="7"/>
    </row>
    <row r="539" spans="1:17" x14ac:dyDescent="0.25">
      <c r="A539" s="12" t="str">
        <f>IF(AND($C539&gt;=itrep!G$3,$C539&lt;=itrep!H$3,$J539=itrep!C$3),MAX($A$3:$A538)+1,"")</f>
        <v/>
      </c>
      <c r="B539" s="12" t="str">
        <f t="shared" si="26"/>
        <v/>
      </c>
      <c r="C539" s="13"/>
      <c r="D539" s="7"/>
      <c r="E539" s="7"/>
      <c r="F539" s="7"/>
      <c r="G539" s="7"/>
      <c r="H539" s="7"/>
      <c r="I539" s="7"/>
      <c r="J539" s="7"/>
      <c r="K539" s="7" t="str">
        <f t="shared" si="24"/>
        <v/>
      </c>
      <c r="L539" s="7" t="str">
        <f t="shared" si="25"/>
        <v/>
      </c>
      <c r="M539" s="7"/>
      <c r="N539" s="7"/>
      <c r="O539" s="7"/>
      <c r="P539" s="7"/>
      <c r="Q539" s="7"/>
    </row>
    <row r="540" spans="1:17" x14ac:dyDescent="0.25">
      <c r="A540" s="12" t="str">
        <f>IF(AND($C540&gt;=itrep!G$3,$C540&lt;=itrep!H$3,$J540=itrep!C$3),MAX($A$3:$A539)+1,"")</f>
        <v/>
      </c>
      <c r="B540" s="12" t="str">
        <f t="shared" si="26"/>
        <v/>
      </c>
      <c r="C540" s="13"/>
      <c r="D540" s="7"/>
      <c r="E540" s="7"/>
      <c r="F540" s="7"/>
      <c r="G540" s="7"/>
      <c r="H540" s="7"/>
      <c r="I540" s="7"/>
      <c r="J540" s="7"/>
      <c r="K540" s="7" t="str">
        <f t="shared" si="24"/>
        <v/>
      </c>
      <c r="L540" s="7" t="str">
        <f t="shared" si="25"/>
        <v/>
      </c>
      <c r="M540" s="7"/>
      <c r="N540" s="7"/>
      <c r="O540" s="7"/>
      <c r="P540" s="7"/>
      <c r="Q540" s="7"/>
    </row>
    <row r="541" spans="1:17" x14ac:dyDescent="0.25">
      <c r="A541" s="12" t="str">
        <f>IF(AND($C541&gt;=itrep!G$3,$C541&lt;=itrep!H$3,$J541=itrep!C$3),MAX($A$3:$A540)+1,"")</f>
        <v/>
      </c>
      <c r="B541" s="12" t="str">
        <f t="shared" si="26"/>
        <v/>
      </c>
      <c r="C541" s="13"/>
      <c r="D541" s="7"/>
      <c r="E541" s="7"/>
      <c r="F541" s="7"/>
      <c r="G541" s="7"/>
      <c r="H541" s="7"/>
      <c r="I541" s="7"/>
      <c r="J541" s="7"/>
      <c r="K541" s="7" t="str">
        <f t="shared" si="24"/>
        <v/>
      </c>
      <c r="L541" s="7" t="str">
        <f t="shared" si="25"/>
        <v/>
      </c>
      <c r="M541" s="7"/>
      <c r="N541" s="7"/>
      <c r="O541" s="7"/>
      <c r="P541" s="7"/>
      <c r="Q541" s="7"/>
    </row>
    <row r="542" spans="1:17" x14ac:dyDescent="0.25">
      <c r="A542" s="12" t="str">
        <f>IF(AND($C542&gt;=itrep!G$3,$C542&lt;=itrep!H$3,$J542=itrep!C$3),MAX($A$3:$A541)+1,"")</f>
        <v/>
      </c>
      <c r="B542" s="12" t="str">
        <f t="shared" si="26"/>
        <v/>
      </c>
      <c r="C542" s="13"/>
      <c r="D542" s="7"/>
      <c r="E542" s="7"/>
      <c r="F542" s="7"/>
      <c r="G542" s="7"/>
      <c r="H542" s="7"/>
      <c r="I542" s="7"/>
      <c r="J542" s="7"/>
      <c r="K542" s="7" t="str">
        <f t="shared" si="24"/>
        <v/>
      </c>
      <c r="L542" s="7" t="str">
        <f t="shared" si="25"/>
        <v/>
      </c>
      <c r="M542" s="7"/>
      <c r="N542" s="7"/>
      <c r="O542" s="7"/>
      <c r="P542" s="7"/>
      <c r="Q542" s="7"/>
    </row>
    <row r="543" spans="1:17" x14ac:dyDescent="0.25">
      <c r="A543" s="12" t="str">
        <f>IF(AND($C543&gt;=itrep!G$3,$C543&lt;=itrep!H$3,$J543=itrep!C$3),MAX($A$3:$A542)+1,"")</f>
        <v/>
      </c>
      <c r="B543" s="12" t="str">
        <f t="shared" si="26"/>
        <v/>
      </c>
      <c r="C543" s="13"/>
      <c r="D543" s="7"/>
      <c r="E543" s="7"/>
      <c r="F543" s="7"/>
      <c r="G543" s="7"/>
      <c r="H543" s="7"/>
      <c r="I543" s="7"/>
      <c r="J543" s="7"/>
      <c r="K543" s="7" t="str">
        <f t="shared" si="24"/>
        <v/>
      </c>
      <c r="L543" s="7" t="str">
        <f t="shared" si="25"/>
        <v/>
      </c>
      <c r="M543" s="7"/>
      <c r="N543" s="7"/>
      <c r="O543" s="7"/>
      <c r="P543" s="7"/>
      <c r="Q543" s="7"/>
    </row>
    <row r="544" spans="1:17" x14ac:dyDescent="0.25">
      <c r="A544" s="12" t="str">
        <f>IF(AND($C544&gt;=itrep!G$3,$C544&lt;=itrep!H$3,$J544=itrep!C$3),MAX($A$3:$A543)+1,"")</f>
        <v/>
      </c>
      <c r="B544" s="12" t="str">
        <f t="shared" si="26"/>
        <v/>
      </c>
      <c r="C544" s="13"/>
      <c r="D544" s="7"/>
      <c r="E544" s="7"/>
      <c r="F544" s="7"/>
      <c r="G544" s="7"/>
      <c r="H544" s="7"/>
      <c r="I544" s="7"/>
      <c r="J544" s="7"/>
      <c r="K544" s="7" t="str">
        <f t="shared" si="24"/>
        <v/>
      </c>
      <c r="L544" s="7" t="str">
        <f t="shared" si="25"/>
        <v/>
      </c>
      <c r="M544" s="7"/>
      <c r="N544" s="7"/>
      <c r="O544" s="7"/>
      <c r="P544" s="7"/>
      <c r="Q544" s="7"/>
    </row>
    <row r="545" spans="1:17" x14ac:dyDescent="0.25">
      <c r="A545" s="12" t="str">
        <f>IF(AND($C545&gt;=itrep!G$3,$C545&lt;=itrep!H$3,$J545=itrep!C$3),MAX($A$3:$A544)+1,"")</f>
        <v/>
      </c>
      <c r="B545" s="12" t="str">
        <f t="shared" si="26"/>
        <v/>
      </c>
      <c r="C545" s="13"/>
      <c r="D545" s="7"/>
      <c r="E545" s="7"/>
      <c r="F545" s="7"/>
      <c r="G545" s="7"/>
      <c r="H545" s="7"/>
      <c r="I545" s="7"/>
      <c r="J545" s="7"/>
      <c r="K545" s="7" t="str">
        <f t="shared" si="24"/>
        <v/>
      </c>
      <c r="L545" s="7" t="str">
        <f t="shared" si="25"/>
        <v/>
      </c>
      <c r="M545" s="7"/>
      <c r="N545" s="7"/>
      <c r="O545" s="7"/>
      <c r="P545" s="7"/>
      <c r="Q545" s="7"/>
    </row>
    <row r="546" spans="1:17" x14ac:dyDescent="0.25">
      <c r="A546" s="12" t="str">
        <f>IF(AND($C546&gt;=itrep!G$3,$C546&lt;=itrep!H$3,$J546=itrep!C$3),MAX($A$3:$A545)+1,"")</f>
        <v/>
      </c>
      <c r="B546" s="12" t="str">
        <f t="shared" si="26"/>
        <v/>
      </c>
      <c r="C546" s="13"/>
      <c r="D546" s="7"/>
      <c r="E546" s="7"/>
      <c r="F546" s="7"/>
      <c r="G546" s="7"/>
      <c r="H546" s="7"/>
      <c r="I546" s="7"/>
      <c r="J546" s="7"/>
      <c r="K546" s="7" t="str">
        <f t="shared" si="24"/>
        <v/>
      </c>
      <c r="L546" s="7" t="str">
        <f t="shared" si="25"/>
        <v/>
      </c>
      <c r="M546" s="7"/>
      <c r="N546" s="7"/>
      <c r="O546" s="7"/>
      <c r="P546" s="7"/>
      <c r="Q546" s="7"/>
    </row>
    <row r="547" spans="1:17" x14ac:dyDescent="0.25">
      <c r="A547" s="12" t="str">
        <f>IF(AND($C547&gt;=itrep!G$3,$C547&lt;=itrep!H$3,$J547=itrep!C$3),MAX($A$3:$A546)+1,"")</f>
        <v/>
      </c>
      <c r="B547" s="12" t="str">
        <f t="shared" si="26"/>
        <v/>
      </c>
      <c r="C547" s="13"/>
      <c r="D547" s="7"/>
      <c r="E547" s="7"/>
      <c r="F547" s="7"/>
      <c r="G547" s="7"/>
      <c r="H547" s="7"/>
      <c r="I547" s="7"/>
      <c r="J547" s="7"/>
      <c r="K547" s="7" t="str">
        <f t="shared" si="24"/>
        <v/>
      </c>
      <c r="L547" s="7" t="str">
        <f t="shared" si="25"/>
        <v/>
      </c>
      <c r="M547" s="7"/>
      <c r="N547" s="7"/>
      <c r="O547" s="7"/>
      <c r="P547" s="7"/>
      <c r="Q547" s="7"/>
    </row>
    <row r="548" spans="1:17" x14ac:dyDescent="0.25">
      <c r="A548" s="12" t="str">
        <f>IF(AND($C548&gt;=itrep!G$3,$C548&lt;=itrep!H$3,$J548=itrep!C$3),MAX($A$3:$A547)+1,"")</f>
        <v/>
      </c>
      <c r="B548" s="12" t="str">
        <f t="shared" si="26"/>
        <v/>
      </c>
      <c r="C548" s="13"/>
      <c r="D548" s="7"/>
      <c r="E548" s="7"/>
      <c r="F548" s="7"/>
      <c r="G548" s="7"/>
      <c r="H548" s="7"/>
      <c r="I548" s="7"/>
      <c r="J548" s="7"/>
      <c r="K548" s="7" t="str">
        <f t="shared" si="24"/>
        <v/>
      </c>
      <c r="L548" s="7" t="str">
        <f t="shared" si="25"/>
        <v/>
      </c>
      <c r="M548" s="7"/>
      <c r="N548" s="7"/>
      <c r="O548" s="7"/>
      <c r="P548" s="7"/>
      <c r="Q548" s="7"/>
    </row>
    <row r="549" spans="1:17" x14ac:dyDescent="0.25">
      <c r="A549" s="12" t="str">
        <f>IF(AND($C549&gt;=itrep!G$3,$C549&lt;=itrep!H$3,$J549=itrep!C$3),MAX($A$3:$A548)+1,"")</f>
        <v/>
      </c>
      <c r="B549" s="12" t="str">
        <f t="shared" si="26"/>
        <v/>
      </c>
      <c r="C549" s="13"/>
      <c r="D549" s="7"/>
      <c r="E549" s="7"/>
      <c r="F549" s="7"/>
      <c r="G549" s="7"/>
      <c r="H549" s="7"/>
      <c r="I549" s="7"/>
      <c r="J549" s="7"/>
      <c r="K549" s="7" t="str">
        <f t="shared" si="24"/>
        <v/>
      </c>
      <c r="L549" s="7" t="str">
        <f t="shared" si="25"/>
        <v/>
      </c>
      <c r="M549" s="7"/>
      <c r="N549" s="7"/>
      <c r="O549" s="7"/>
      <c r="P549" s="7"/>
      <c r="Q549" s="7"/>
    </row>
    <row r="550" spans="1:17" x14ac:dyDescent="0.25">
      <c r="A550" s="12" t="str">
        <f>IF(AND($C550&gt;=itrep!G$3,$C550&lt;=itrep!H$3,$J550=itrep!C$3),MAX($A$3:$A549)+1,"")</f>
        <v/>
      </c>
      <c r="B550" s="12" t="str">
        <f t="shared" si="26"/>
        <v/>
      </c>
      <c r="C550" s="13"/>
      <c r="D550" s="7"/>
      <c r="E550" s="7"/>
      <c r="F550" s="7"/>
      <c r="G550" s="7"/>
      <c r="H550" s="7"/>
      <c r="I550" s="7"/>
      <c r="J550" s="7"/>
      <c r="K550" s="7" t="str">
        <f t="shared" si="24"/>
        <v/>
      </c>
      <c r="L550" s="7" t="str">
        <f t="shared" si="25"/>
        <v/>
      </c>
      <c r="M550" s="7"/>
      <c r="N550" s="7"/>
      <c r="O550" s="7"/>
      <c r="P550" s="7"/>
      <c r="Q550" s="7"/>
    </row>
    <row r="551" spans="1:17" x14ac:dyDescent="0.25">
      <c r="A551" s="12" t="str">
        <f>IF(AND($C551&gt;=itrep!G$3,$C551&lt;=itrep!H$3,$J551=itrep!C$3),MAX($A$3:$A550)+1,"")</f>
        <v/>
      </c>
      <c r="B551" s="12" t="str">
        <f t="shared" si="26"/>
        <v/>
      </c>
      <c r="C551" s="13"/>
      <c r="D551" s="7"/>
      <c r="E551" s="7"/>
      <c r="F551" s="7"/>
      <c r="G551" s="7"/>
      <c r="H551" s="7"/>
      <c r="I551" s="7"/>
      <c r="J551" s="7"/>
      <c r="K551" s="7" t="str">
        <f t="shared" si="24"/>
        <v/>
      </c>
      <c r="L551" s="7" t="str">
        <f t="shared" si="25"/>
        <v/>
      </c>
      <c r="M551" s="7"/>
      <c r="N551" s="7"/>
      <c r="O551" s="7"/>
      <c r="P551" s="7"/>
      <c r="Q551" s="7"/>
    </row>
    <row r="552" spans="1:17" x14ac:dyDescent="0.25">
      <c r="A552" s="12" t="str">
        <f>IF(AND($C552&gt;=itrep!G$3,$C552&lt;=itrep!H$3,$J552=itrep!C$3),MAX($A$3:$A551)+1,"")</f>
        <v/>
      </c>
      <c r="B552" s="12" t="str">
        <f t="shared" si="26"/>
        <v/>
      </c>
      <c r="C552" s="13"/>
      <c r="D552" s="7"/>
      <c r="E552" s="7"/>
      <c r="F552" s="7"/>
      <c r="G552" s="7"/>
      <c r="H552" s="7"/>
      <c r="I552" s="7"/>
      <c r="J552" s="7"/>
      <c r="K552" s="7" t="str">
        <f t="shared" si="24"/>
        <v/>
      </c>
      <c r="L552" s="7" t="str">
        <f t="shared" si="25"/>
        <v/>
      </c>
      <c r="M552" s="7"/>
      <c r="N552" s="7"/>
      <c r="O552" s="7"/>
      <c r="P552" s="7"/>
      <c r="Q552" s="7"/>
    </row>
    <row r="553" spans="1:17" x14ac:dyDescent="0.25">
      <c r="A553" s="12" t="str">
        <f>IF(AND($C553&gt;=itrep!G$3,$C553&lt;=itrep!H$3,$J553=itrep!C$3),MAX($A$3:$A552)+1,"")</f>
        <v/>
      </c>
      <c r="B553" s="12" t="str">
        <f t="shared" si="26"/>
        <v/>
      </c>
      <c r="C553" s="13"/>
      <c r="D553" s="7"/>
      <c r="E553" s="7"/>
      <c r="F553" s="7"/>
      <c r="G553" s="7"/>
      <c r="H553" s="7"/>
      <c r="I553" s="7"/>
      <c r="J553" s="7"/>
      <c r="K553" s="7" t="str">
        <f t="shared" si="24"/>
        <v/>
      </c>
      <c r="L553" s="7" t="str">
        <f t="shared" si="25"/>
        <v/>
      </c>
      <c r="M553" s="7"/>
      <c r="N553" s="7"/>
      <c r="O553" s="7"/>
      <c r="P553" s="7"/>
      <c r="Q553" s="7"/>
    </row>
    <row r="554" spans="1:17" x14ac:dyDescent="0.25">
      <c r="A554" s="12" t="str">
        <f>IF(AND($C554&gt;=itrep!G$3,$C554&lt;=itrep!H$3,$J554=itrep!C$3),MAX($A$3:$A553)+1,"")</f>
        <v/>
      </c>
      <c r="B554" s="12" t="str">
        <f t="shared" si="26"/>
        <v/>
      </c>
      <c r="C554" s="13"/>
      <c r="D554" s="7"/>
      <c r="E554" s="7"/>
      <c r="F554" s="7"/>
      <c r="G554" s="7"/>
      <c r="H554" s="7"/>
      <c r="I554" s="7"/>
      <c r="J554" s="7"/>
      <c r="K554" s="7" t="str">
        <f t="shared" si="24"/>
        <v/>
      </c>
      <c r="L554" s="7" t="str">
        <f t="shared" si="25"/>
        <v/>
      </c>
      <c r="M554" s="7"/>
      <c r="N554" s="7"/>
      <c r="O554" s="7"/>
      <c r="P554" s="7"/>
      <c r="Q554" s="7"/>
    </row>
    <row r="555" spans="1:17" x14ac:dyDescent="0.25">
      <c r="A555" s="12" t="str">
        <f>IF(AND($C555&gt;=itrep!G$3,$C555&lt;=itrep!H$3,$J555=itrep!C$3),MAX($A$3:$A554)+1,"")</f>
        <v/>
      </c>
      <c r="B555" s="12" t="str">
        <f t="shared" si="26"/>
        <v/>
      </c>
      <c r="C555" s="13"/>
      <c r="D555" s="7"/>
      <c r="E555" s="7"/>
      <c r="F555" s="7"/>
      <c r="G555" s="7"/>
      <c r="H555" s="7"/>
      <c r="I555" s="7"/>
      <c r="J555" s="7"/>
      <c r="K555" s="7" t="str">
        <f t="shared" si="24"/>
        <v/>
      </c>
      <c r="L555" s="7" t="str">
        <f t="shared" si="25"/>
        <v/>
      </c>
      <c r="M555" s="7"/>
      <c r="N555" s="7"/>
      <c r="O555" s="7"/>
      <c r="P555" s="7"/>
      <c r="Q555" s="7"/>
    </row>
    <row r="556" spans="1:17" x14ac:dyDescent="0.25">
      <c r="A556" s="12" t="str">
        <f>IF(AND($C556&gt;=itrep!G$3,$C556&lt;=itrep!H$3,$J556=itrep!C$3),MAX($A$3:$A555)+1,"")</f>
        <v/>
      </c>
      <c r="B556" s="12" t="str">
        <f t="shared" si="26"/>
        <v/>
      </c>
      <c r="C556" s="13"/>
      <c r="D556" s="7"/>
      <c r="E556" s="7"/>
      <c r="F556" s="7"/>
      <c r="G556" s="7"/>
      <c r="H556" s="7"/>
      <c r="I556" s="7"/>
      <c r="J556" s="7"/>
      <c r="K556" s="7" t="str">
        <f t="shared" si="24"/>
        <v/>
      </c>
      <c r="L556" s="7" t="str">
        <f t="shared" si="25"/>
        <v/>
      </c>
      <c r="M556" s="7"/>
      <c r="N556" s="7"/>
      <c r="O556" s="7"/>
      <c r="P556" s="7"/>
      <c r="Q556" s="7"/>
    </row>
    <row r="557" spans="1:17" x14ac:dyDescent="0.25">
      <c r="A557" s="12" t="str">
        <f>IF(AND($C557&gt;=itrep!G$3,$C557&lt;=itrep!H$3,$J557=itrep!C$3),MAX($A$3:$A556)+1,"")</f>
        <v/>
      </c>
      <c r="B557" s="12" t="str">
        <f t="shared" si="26"/>
        <v/>
      </c>
      <c r="C557" s="13"/>
      <c r="D557" s="7"/>
      <c r="E557" s="7"/>
      <c r="F557" s="7"/>
      <c r="G557" s="7"/>
      <c r="H557" s="7"/>
      <c r="I557" s="7"/>
      <c r="J557" s="7"/>
      <c r="K557" s="7" t="str">
        <f t="shared" si="24"/>
        <v/>
      </c>
      <c r="L557" s="7" t="str">
        <f t="shared" si="25"/>
        <v/>
      </c>
      <c r="M557" s="7"/>
      <c r="N557" s="7"/>
      <c r="O557" s="7"/>
      <c r="P557" s="7"/>
      <c r="Q557" s="7"/>
    </row>
    <row r="558" spans="1:17" x14ac:dyDescent="0.25">
      <c r="A558" s="12" t="str">
        <f>IF(AND($C558&gt;=itrep!G$3,$C558&lt;=itrep!H$3,$J558=itrep!C$3),MAX($A$3:$A557)+1,"")</f>
        <v/>
      </c>
      <c r="B558" s="12" t="str">
        <f t="shared" si="26"/>
        <v/>
      </c>
      <c r="C558" s="13"/>
      <c r="D558" s="7"/>
      <c r="E558" s="7"/>
      <c r="F558" s="7"/>
      <c r="G558" s="7"/>
      <c r="H558" s="7"/>
      <c r="I558" s="7"/>
      <c r="J558" s="7"/>
      <c r="K558" s="7" t="str">
        <f t="shared" si="24"/>
        <v/>
      </c>
      <c r="L558" s="7" t="str">
        <f t="shared" si="25"/>
        <v/>
      </c>
      <c r="M558" s="7"/>
      <c r="N558" s="7"/>
      <c r="O558" s="7"/>
      <c r="P558" s="7"/>
      <c r="Q558" s="7"/>
    </row>
    <row r="559" spans="1:17" x14ac:dyDescent="0.25">
      <c r="A559" s="12" t="str">
        <f>IF(AND($C559&gt;=itrep!G$3,$C559&lt;=itrep!H$3,$J559=itrep!C$3),MAX($A$3:$A558)+1,"")</f>
        <v/>
      </c>
      <c r="B559" s="12" t="str">
        <f t="shared" si="26"/>
        <v/>
      </c>
      <c r="C559" s="13"/>
      <c r="D559" s="7"/>
      <c r="E559" s="7"/>
      <c r="F559" s="7"/>
      <c r="G559" s="7"/>
      <c r="H559" s="7"/>
      <c r="I559" s="7"/>
      <c r="J559" s="7"/>
      <c r="K559" s="7" t="str">
        <f t="shared" si="24"/>
        <v/>
      </c>
      <c r="L559" s="7" t="str">
        <f t="shared" si="25"/>
        <v/>
      </c>
      <c r="M559" s="7"/>
      <c r="N559" s="7"/>
      <c r="O559" s="7"/>
      <c r="P559" s="7"/>
      <c r="Q559" s="7"/>
    </row>
    <row r="560" spans="1:17" x14ac:dyDescent="0.25">
      <c r="A560" s="12" t="str">
        <f>IF(AND($C560&gt;=itrep!G$3,$C560&lt;=itrep!H$3,$J560=itrep!C$3),MAX($A$3:$A559)+1,"")</f>
        <v/>
      </c>
      <c r="B560" s="12" t="str">
        <f t="shared" si="26"/>
        <v/>
      </c>
      <c r="C560" s="13"/>
      <c r="D560" s="7"/>
      <c r="E560" s="7"/>
      <c r="F560" s="7"/>
      <c r="G560" s="7"/>
      <c r="H560" s="7"/>
      <c r="I560" s="7"/>
      <c r="J560" s="7"/>
      <c r="K560" s="7" t="str">
        <f t="shared" si="24"/>
        <v/>
      </c>
      <c r="L560" s="7" t="str">
        <f t="shared" si="25"/>
        <v/>
      </c>
      <c r="M560" s="7"/>
      <c r="N560" s="7"/>
      <c r="O560" s="7"/>
      <c r="P560" s="7"/>
      <c r="Q560" s="7"/>
    </row>
    <row r="561" spans="1:17" x14ac:dyDescent="0.25">
      <c r="A561" s="12" t="str">
        <f>IF(AND($C561&gt;=itrep!G$3,$C561&lt;=itrep!H$3,$J561=itrep!C$3),MAX($A$3:$A560)+1,"")</f>
        <v/>
      </c>
      <c r="B561" s="12" t="str">
        <f t="shared" si="26"/>
        <v/>
      </c>
      <c r="C561" s="13"/>
      <c r="D561" s="7"/>
      <c r="E561" s="7"/>
      <c r="F561" s="7"/>
      <c r="G561" s="7"/>
      <c r="H561" s="7"/>
      <c r="I561" s="7"/>
      <c r="J561" s="7"/>
      <c r="K561" s="7" t="str">
        <f t="shared" si="24"/>
        <v/>
      </c>
      <c r="L561" s="7" t="str">
        <f t="shared" si="25"/>
        <v/>
      </c>
      <c r="M561" s="7"/>
      <c r="N561" s="7"/>
      <c r="O561" s="7"/>
      <c r="P561" s="7"/>
      <c r="Q561" s="7"/>
    </row>
    <row r="562" spans="1:17" x14ac:dyDescent="0.25">
      <c r="A562" s="12" t="str">
        <f>IF(AND($C562&gt;=itrep!G$3,$C562&lt;=itrep!H$3,$J562=itrep!C$3),MAX($A$3:$A561)+1,"")</f>
        <v/>
      </c>
      <c r="B562" s="12" t="str">
        <f t="shared" si="26"/>
        <v/>
      </c>
      <c r="C562" s="13"/>
      <c r="D562" s="7"/>
      <c r="E562" s="7"/>
      <c r="F562" s="7"/>
      <c r="G562" s="7"/>
      <c r="H562" s="7"/>
      <c r="I562" s="7"/>
      <c r="J562" s="7"/>
      <c r="K562" s="7" t="str">
        <f t="shared" si="24"/>
        <v/>
      </c>
      <c r="L562" s="7" t="str">
        <f t="shared" si="25"/>
        <v/>
      </c>
      <c r="M562" s="7"/>
      <c r="N562" s="7"/>
      <c r="O562" s="7"/>
      <c r="P562" s="7"/>
      <c r="Q562" s="7"/>
    </row>
    <row r="563" spans="1:17" x14ac:dyDescent="0.25">
      <c r="A563" s="12" t="str">
        <f>IF(AND($C563&gt;=itrep!G$3,$C563&lt;=itrep!H$3,$J563=itrep!C$3),MAX($A$3:$A562)+1,"")</f>
        <v/>
      </c>
      <c r="B563" s="12" t="str">
        <f t="shared" si="26"/>
        <v/>
      </c>
      <c r="C563" s="13"/>
      <c r="D563" s="7"/>
      <c r="E563" s="7"/>
      <c r="F563" s="7"/>
      <c r="G563" s="7"/>
      <c r="H563" s="7"/>
      <c r="I563" s="7"/>
      <c r="J563" s="7"/>
      <c r="K563" s="7" t="str">
        <f t="shared" si="24"/>
        <v/>
      </c>
      <c r="L563" s="7" t="str">
        <f t="shared" si="25"/>
        <v/>
      </c>
      <c r="M563" s="7"/>
      <c r="N563" s="7"/>
      <c r="O563" s="7"/>
      <c r="P563" s="7"/>
      <c r="Q563" s="7"/>
    </row>
    <row r="564" spans="1:17" x14ac:dyDescent="0.25">
      <c r="A564" s="12" t="str">
        <f>IF(AND($C564&gt;=itrep!G$3,$C564&lt;=itrep!H$3,$J564=itrep!C$3),MAX($A$3:$A563)+1,"")</f>
        <v/>
      </c>
      <c r="B564" s="12" t="str">
        <f t="shared" si="26"/>
        <v/>
      </c>
      <c r="C564" s="13"/>
      <c r="D564" s="7"/>
      <c r="E564" s="7"/>
      <c r="F564" s="7"/>
      <c r="G564" s="7"/>
      <c r="H564" s="7"/>
      <c r="I564" s="7"/>
      <c r="J564" s="7"/>
      <c r="K564" s="7" t="str">
        <f t="shared" si="24"/>
        <v/>
      </c>
      <c r="L564" s="7" t="str">
        <f t="shared" si="25"/>
        <v/>
      </c>
      <c r="M564" s="7"/>
      <c r="N564" s="7"/>
      <c r="O564" s="7"/>
      <c r="P564" s="7"/>
      <c r="Q564" s="7"/>
    </row>
    <row r="565" spans="1:17" x14ac:dyDescent="0.25">
      <c r="A565" s="12" t="str">
        <f>IF(AND($C565&gt;=itrep!G$3,$C565&lt;=itrep!H$3,$J565=itrep!C$3),MAX($A$3:$A564)+1,"")</f>
        <v/>
      </c>
      <c r="B565" s="12" t="str">
        <f t="shared" si="26"/>
        <v/>
      </c>
      <c r="C565" s="13"/>
      <c r="D565" s="7"/>
      <c r="E565" s="7"/>
      <c r="F565" s="7"/>
      <c r="G565" s="7"/>
      <c r="H565" s="7"/>
      <c r="I565" s="7"/>
      <c r="J565" s="7"/>
      <c r="K565" s="7" t="str">
        <f t="shared" si="24"/>
        <v/>
      </c>
      <c r="L565" s="7" t="str">
        <f t="shared" si="25"/>
        <v/>
      </c>
      <c r="M565" s="7"/>
      <c r="N565" s="7"/>
      <c r="O565" s="7"/>
      <c r="P565" s="7"/>
      <c r="Q565" s="7"/>
    </row>
    <row r="566" spans="1:17" x14ac:dyDescent="0.25">
      <c r="A566" s="12" t="str">
        <f>IF(AND($C566&gt;=itrep!G$3,$C566&lt;=itrep!H$3,$J566=itrep!C$3),MAX($A$3:$A565)+1,"")</f>
        <v/>
      </c>
      <c r="B566" s="12" t="str">
        <f t="shared" si="26"/>
        <v/>
      </c>
      <c r="C566" s="13"/>
      <c r="D566" s="7"/>
      <c r="E566" s="7"/>
      <c r="F566" s="7"/>
      <c r="G566" s="7"/>
      <c r="H566" s="7"/>
      <c r="I566" s="7"/>
      <c r="J566" s="7"/>
      <c r="K566" s="7" t="str">
        <f t="shared" si="24"/>
        <v/>
      </c>
      <c r="L566" s="7" t="str">
        <f t="shared" si="25"/>
        <v/>
      </c>
      <c r="M566" s="7"/>
      <c r="N566" s="7"/>
      <c r="O566" s="7"/>
      <c r="P566" s="7"/>
      <c r="Q566" s="7"/>
    </row>
    <row r="567" spans="1:17" x14ac:dyDescent="0.25">
      <c r="A567" s="12" t="str">
        <f>IF(AND($C567&gt;=itrep!G$3,$C567&lt;=itrep!H$3,$J567=itrep!C$3),MAX($A$3:$A566)+1,"")</f>
        <v/>
      </c>
      <c r="B567" s="12" t="str">
        <f t="shared" si="26"/>
        <v/>
      </c>
      <c r="C567" s="13"/>
      <c r="D567" s="7"/>
      <c r="E567" s="7"/>
      <c r="F567" s="7"/>
      <c r="G567" s="7"/>
      <c r="H567" s="7"/>
      <c r="I567" s="7"/>
      <c r="J567" s="7"/>
      <c r="K567" s="7" t="str">
        <f t="shared" si="24"/>
        <v/>
      </c>
      <c r="L567" s="7" t="str">
        <f t="shared" si="25"/>
        <v/>
      </c>
      <c r="M567" s="7"/>
      <c r="N567" s="7"/>
      <c r="O567" s="7"/>
      <c r="P567" s="7"/>
      <c r="Q567" s="7"/>
    </row>
    <row r="568" spans="1:17" x14ac:dyDescent="0.25">
      <c r="A568" s="12" t="str">
        <f>IF(AND($C568&gt;=itrep!G$3,$C568&lt;=itrep!H$3,$J568=itrep!C$3),MAX($A$3:$A567)+1,"")</f>
        <v/>
      </c>
      <c r="B568" s="12" t="str">
        <f t="shared" si="26"/>
        <v/>
      </c>
      <c r="C568" s="13"/>
      <c r="D568" s="7"/>
      <c r="E568" s="7"/>
      <c r="F568" s="7"/>
      <c r="G568" s="7"/>
      <c r="H568" s="7"/>
      <c r="I568" s="7"/>
      <c r="J568" s="7"/>
      <c r="K568" s="7" t="str">
        <f t="shared" si="24"/>
        <v/>
      </c>
      <c r="L568" s="7" t="str">
        <f t="shared" si="25"/>
        <v/>
      </c>
      <c r="M568" s="7"/>
      <c r="N568" s="7"/>
      <c r="O568" s="7"/>
      <c r="P568" s="7"/>
      <c r="Q568" s="7"/>
    </row>
    <row r="569" spans="1:17" x14ac:dyDescent="0.25">
      <c r="A569" s="12" t="str">
        <f>IF(AND($C569&gt;=itrep!G$3,$C569&lt;=itrep!H$3,$J569=itrep!C$3),MAX($A$3:$A568)+1,"")</f>
        <v/>
      </c>
      <c r="B569" s="12" t="str">
        <f t="shared" si="26"/>
        <v/>
      </c>
      <c r="C569" s="13"/>
      <c r="D569" s="7"/>
      <c r="E569" s="7"/>
      <c r="F569" s="7"/>
      <c r="G569" s="7"/>
      <c r="H569" s="7"/>
      <c r="I569" s="7"/>
      <c r="J569" s="7"/>
      <c r="K569" s="7" t="str">
        <f t="shared" si="24"/>
        <v/>
      </c>
      <c r="L569" s="7" t="str">
        <f t="shared" si="25"/>
        <v/>
      </c>
      <c r="M569" s="7"/>
      <c r="N569" s="7"/>
      <c r="O569" s="7"/>
      <c r="P569" s="7"/>
      <c r="Q569" s="7"/>
    </row>
    <row r="570" spans="1:17" x14ac:dyDescent="0.25">
      <c r="A570" s="12" t="str">
        <f>IF(AND($C570&gt;=itrep!G$3,$C570&lt;=itrep!H$3,$J570=itrep!C$3),MAX($A$3:$A569)+1,"")</f>
        <v/>
      </c>
      <c r="B570" s="12" t="str">
        <f t="shared" si="26"/>
        <v/>
      </c>
      <c r="C570" s="13"/>
      <c r="D570" s="7"/>
      <c r="E570" s="7"/>
      <c r="F570" s="7"/>
      <c r="G570" s="7"/>
      <c r="H570" s="7"/>
      <c r="I570" s="7"/>
      <c r="J570" s="7"/>
      <c r="K570" s="7" t="str">
        <f t="shared" si="24"/>
        <v/>
      </c>
      <c r="L570" s="7" t="str">
        <f t="shared" si="25"/>
        <v/>
      </c>
      <c r="M570" s="7"/>
      <c r="N570" s="7"/>
      <c r="O570" s="7"/>
      <c r="P570" s="7"/>
      <c r="Q570" s="7"/>
    </row>
    <row r="571" spans="1:17" x14ac:dyDescent="0.25">
      <c r="A571" s="12" t="str">
        <f>IF(AND($C571&gt;=itrep!G$3,$C571&lt;=itrep!H$3,$J571=itrep!C$3),MAX($A$3:$A570)+1,"")</f>
        <v/>
      </c>
      <c r="B571" s="12" t="str">
        <f t="shared" si="26"/>
        <v/>
      </c>
      <c r="C571" s="13"/>
      <c r="D571" s="7"/>
      <c r="E571" s="7"/>
      <c r="F571" s="7"/>
      <c r="G571" s="7"/>
      <c r="H571" s="7"/>
      <c r="I571" s="7"/>
      <c r="J571" s="7"/>
      <c r="K571" s="7" t="str">
        <f t="shared" si="24"/>
        <v/>
      </c>
      <c r="L571" s="7" t="str">
        <f t="shared" si="25"/>
        <v/>
      </c>
      <c r="M571" s="7"/>
      <c r="N571" s="7"/>
      <c r="O571" s="7"/>
      <c r="P571" s="7"/>
      <c r="Q571" s="7"/>
    </row>
    <row r="572" spans="1:17" x14ac:dyDescent="0.25">
      <c r="A572" s="12" t="str">
        <f>IF(AND($C572&gt;=itrep!G$3,$C572&lt;=itrep!H$3,$J572=itrep!C$3),MAX($A$3:$A571)+1,"")</f>
        <v/>
      </c>
      <c r="B572" s="12" t="str">
        <f t="shared" si="26"/>
        <v/>
      </c>
      <c r="C572" s="13"/>
      <c r="D572" s="7"/>
      <c r="E572" s="7"/>
      <c r="F572" s="7"/>
      <c r="G572" s="7"/>
      <c r="H572" s="7"/>
      <c r="I572" s="7"/>
      <c r="J572" s="7"/>
      <c r="K572" s="7" t="str">
        <f t="shared" si="24"/>
        <v/>
      </c>
      <c r="L572" s="7" t="str">
        <f t="shared" si="25"/>
        <v/>
      </c>
      <c r="M572" s="7"/>
      <c r="N572" s="7"/>
      <c r="O572" s="7"/>
      <c r="P572" s="7"/>
      <c r="Q572" s="7"/>
    </row>
    <row r="573" spans="1:17" x14ac:dyDescent="0.25">
      <c r="A573" s="12" t="str">
        <f>IF(AND($C573&gt;=itrep!G$3,$C573&lt;=itrep!H$3,$J573=itrep!C$3),MAX($A$3:$A572)+1,"")</f>
        <v/>
      </c>
      <c r="B573" s="12" t="str">
        <f t="shared" si="26"/>
        <v/>
      </c>
      <c r="C573" s="13"/>
      <c r="D573" s="7"/>
      <c r="E573" s="7"/>
      <c r="F573" s="7"/>
      <c r="G573" s="7"/>
      <c r="H573" s="7"/>
      <c r="I573" s="7"/>
      <c r="J573" s="7"/>
      <c r="K573" s="7" t="str">
        <f t="shared" si="24"/>
        <v/>
      </c>
      <c r="L573" s="7" t="str">
        <f t="shared" si="25"/>
        <v/>
      </c>
      <c r="M573" s="7"/>
      <c r="N573" s="7"/>
      <c r="O573" s="7"/>
      <c r="P573" s="7"/>
      <c r="Q573" s="7"/>
    </row>
    <row r="574" spans="1:17" x14ac:dyDescent="0.25">
      <c r="A574" s="12" t="str">
        <f>IF(AND($C574&gt;=itrep!G$3,$C574&lt;=itrep!H$3,$J574=itrep!C$3),MAX($A$3:$A573)+1,"")</f>
        <v/>
      </c>
      <c r="B574" s="12" t="str">
        <f t="shared" si="26"/>
        <v/>
      </c>
      <c r="C574" s="13"/>
      <c r="D574" s="7"/>
      <c r="E574" s="7"/>
      <c r="F574" s="7"/>
      <c r="G574" s="7"/>
      <c r="H574" s="7"/>
      <c r="I574" s="7"/>
      <c r="J574" s="7"/>
      <c r="K574" s="7" t="str">
        <f t="shared" si="24"/>
        <v/>
      </c>
      <c r="L574" s="7" t="str">
        <f t="shared" si="25"/>
        <v/>
      </c>
      <c r="M574" s="7"/>
      <c r="N574" s="7"/>
      <c r="O574" s="7"/>
      <c r="P574" s="7"/>
      <c r="Q574" s="7"/>
    </row>
    <row r="575" spans="1:17" x14ac:dyDescent="0.25">
      <c r="A575" s="12" t="str">
        <f>IF(AND($C575&gt;=itrep!G$3,$C575&lt;=itrep!H$3,$J575=itrep!C$3),MAX($A$3:$A574)+1,"")</f>
        <v/>
      </c>
      <c r="B575" s="12" t="str">
        <f t="shared" si="26"/>
        <v/>
      </c>
      <c r="C575" s="13"/>
      <c r="D575" s="7"/>
      <c r="E575" s="7"/>
      <c r="F575" s="7"/>
      <c r="G575" s="7"/>
      <c r="H575" s="7"/>
      <c r="I575" s="7"/>
      <c r="J575" s="7"/>
      <c r="K575" s="7" t="str">
        <f t="shared" si="24"/>
        <v/>
      </c>
      <c r="L575" s="7" t="str">
        <f t="shared" si="25"/>
        <v/>
      </c>
      <c r="M575" s="7"/>
      <c r="N575" s="7"/>
      <c r="O575" s="7"/>
      <c r="P575" s="7"/>
      <c r="Q575" s="7"/>
    </row>
    <row r="576" spans="1:17" x14ac:dyDescent="0.25">
      <c r="A576" s="12" t="str">
        <f>IF(AND($C576&gt;=itrep!G$3,$C576&lt;=itrep!H$3,$J576=itrep!C$3),MAX($A$3:$A575)+1,"")</f>
        <v/>
      </c>
      <c r="B576" s="12" t="str">
        <f t="shared" si="26"/>
        <v/>
      </c>
      <c r="C576" s="13"/>
      <c r="D576" s="7"/>
      <c r="E576" s="7"/>
      <c r="F576" s="7"/>
      <c r="G576" s="7"/>
      <c r="H576" s="7"/>
      <c r="I576" s="7"/>
      <c r="J576" s="7"/>
      <c r="K576" s="7" t="str">
        <f t="shared" si="24"/>
        <v/>
      </c>
      <c r="L576" s="7" t="str">
        <f t="shared" si="25"/>
        <v/>
      </c>
      <c r="M576" s="7"/>
      <c r="N576" s="7"/>
      <c r="O576" s="7"/>
      <c r="P576" s="7"/>
      <c r="Q576" s="7"/>
    </row>
    <row r="577" spans="1:17" x14ac:dyDescent="0.25">
      <c r="A577" s="12" t="str">
        <f>IF(AND($C577&gt;=itrep!G$3,$C577&lt;=itrep!H$3,$J577=itrep!C$3),MAX($A$3:$A576)+1,"")</f>
        <v/>
      </c>
      <c r="B577" s="12" t="str">
        <f t="shared" si="26"/>
        <v/>
      </c>
      <c r="C577" s="13"/>
      <c r="D577" s="7"/>
      <c r="E577" s="7"/>
      <c r="F577" s="7"/>
      <c r="G577" s="7"/>
      <c r="H577" s="7"/>
      <c r="I577" s="7"/>
      <c r="J577" s="7"/>
      <c r="K577" s="7" t="str">
        <f t="shared" si="24"/>
        <v/>
      </c>
      <c r="L577" s="7" t="str">
        <f t="shared" si="25"/>
        <v/>
      </c>
      <c r="M577" s="7"/>
      <c r="N577" s="7"/>
      <c r="O577" s="7"/>
      <c r="P577" s="7"/>
      <c r="Q577" s="7"/>
    </row>
    <row r="578" spans="1:17" x14ac:dyDescent="0.25">
      <c r="A578" s="12" t="str">
        <f>IF(AND($C578&gt;=itrep!G$3,$C578&lt;=itrep!H$3,$J578=itrep!C$3),MAX($A$3:$A577)+1,"")</f>
        <v/>
      </c>
      <c r="B578" s="12" t="str">
        <f t="shared" si="26"/>
        <v/>
      </c>
      <c r="C578" s="13"/>
      <c r="D578" s="7"/>
      <c r="E578" s="7"/>
      <c r="F578" s="7"/>
      <c r="G578" s="7"/>
      <c r="H578" s="7"/>
      <c r="I578" s="7"/>
      <c r="J578" s="7"/>
      <c r="K578" s="7" t="str">
        <f t="shared" si="24"/>
        <v/>
      </c>
      <c r="L578" s="7" t="str">
        <f t="shared" si="25"/>
        <v/>
      </c>
      <c r="M578" s="7"/>
      <c r="N578" s="7"/>
      <c r="O578" s="7"/>
      <c r="P578" s="7"/>
      <c r="Q578" s="7"/>
    </row>
    <row r="579" spans="1:17" x14ac:dyDescent="0.25">
      <c r="A579" s="12" t="str">
        <f>IF(AND($C579&gt;=itrep!G$3,$C579&lt;=itrep!H$3,$J579=itrep!C$3),MAX($A$3:$A578)+1,"")</f>
        <v/>
      </c>
      <c r="B579" s="12" t="str">
        <f t="shared" si="26"/>
        <v/>
      </c>
      <c r="C579" s="13"/>
      <c r="D579" s="7"/>
      <c r="E579" s="7"/>
      <c r="F579" s="7"/>
      <c r="G579" s="7"/>
      <c r="H579" s="7"/>
      <c r="I579" s="7"/>
      <c r="J579" s="7"/>
      <c r="K579" s="7" t="str">
        <f t="shared" si="24"/>
        <v/>
      </c>
      <c r="L579" s="7" t="str">
        <f t="shared" si="25"/>
        <v/>
      </c>
      <c r="M579" s="7"/>
      <c r="N579" s="7"/>
      <c r="O579" s="7"/>
      <c r="P579" s="7"/>
      <c r="Q579" s="7"/>
    </row>
    <row r="580" spans="1:17" x14ac:dyDescent="0.25">
      <c r="A580" s="12" t="str">
        <f>IF(AND($C580&gt;=itrep!G$3,$C580&lt;=itrep!H$3,$J580=itrep!C$3),MAX($A$3:$A579)+1,"")</f>
        <v/>
      </c>
      <c r="B580" s="12" t="str">
        <f t="shared" si="26"/>
        <v/>
      </c>
      <c r="C580" s="13"/>
      <c r="D580" s="7"/>
      <c r="E580" s="7"/>
      <c r="F580" s="7"/>
      <c r="G580" s="7"/>
      <c r="H580" s="7"/>
      <c r="I580" s="7"/>
      <c r="J580" s="7"/>
      <c r="K580" s="7" t="str">
        <f t="shared" ref="K580:K643" si="27">IFERROR(INDEX(ITM,MATCH(J580,ITMCO,0)),"")</f>
        <v/>
      </c>
      <c r="L580" s="7" t="str">
        <f t="shared" ref="L580:L643" si="28">IFERROR(INDEX(UN,MATCH(J580,ITMCO,0)),"")</f>
        <v/>
      </c>
      <c r="M580" s="7"/>
      <c r="N580" s="7"/>
      <c r="O580" s="7"/>
      <c r="P580" s="7"/>
      <c r="Q580" s="7"/>
    </row>
    <row r="581" spans="1:17" x14ac:dyDescent="0.25">
      <c r="A581" s="12" t="str">
        <f>IF(AND($C581&gt;=itrep!G$3,$C581&lt;=itrep!H$3,$J581=itrep!C$3),MAX($A$3:$A580)+1,"")</f>
        <v/>
      </c>
      <c r="B581" s="12" t="str">
        <f t="shared" ref="B581:B644" si="29">IF(C581="","",TEXT(C581,"MMMM"))</f>
        <v/>
      </c>
      <c r="C581" s="13"/>
      <c r="D581" s="7"/>
      <c r="E581" s="7"/>
      <c r="F581" s="7"/>
      <c r="G581" s="7"/>
      <c r="H581" s="7"/>
      <c r="I581" s="7"/>
      <c r="J581" s="7"/>
      <c r="K581" s="7" t="str">
        <f t="shared" si="27"/>
        <v/>
      </c>
      <c r="L581" s="7" t="str">
        <f t="shared" si="28"/>
        <v/>
      </c>
      <c r="M581" s="7"/>
      <c r="N581" s="7"/>
      <c r="O581" s="7"/>
      <c r="P581" s="7"/>
      <c r="Q581" s="7"/>
    </row>
    <row r="582" spans="1:17" x14ac:dyDescent="0.25">
      <c r="A582" s="12" t="str">
        <f>IF(AND($C582&gt;=itrep!G$3,$C582&lt;=itrep!H$3,$J582=itrep!C$3),MAX($A$3:$A581)+1,"")</f>
        <v/>
      </c>
      <c r="B582" s="12" t="str">
        <f t="shared" si="29"/>
        <v/>
      </c>
      <c r="C582" s="13"/>
      <c r="D582" s="7"/>
      <c r="E582" s="7"/>
      <c r="F582" s="7"/>
      <c r="G582" s="7"/>
      <c r="H582" s="7"/>
      <c r="I582" s="7"/>
      <c r="J582" s="7"/>
      <c r="K582" s="7" t="str">
        <f t="shared" si="27"/>
        <v/>
      </c>
      <c r="L582" s="7" t="str">
        <f t="shared" si="28"/>
        <v/>
      </c>
      <c r="M582" s="7"/>
      <c r="N582" s="7"/>
      <c r="O582" s="7"/>
      <c r="P582" s="7"/>
      <c r="Q582" s="7"/>
    </row>
    <row r="583" spans="1:17" x14ac:dyDescent="0.25">
      <c r="A583" s="12" t="str">
        <f>IF(AND($C583&gt;=itrep!G$3,$C583&lt;=itrep!H$3,$J583=itrep!C$3),MAX($A$3:$A582)+1,"")</f>
        <v/>
      </c>
      <c r="B583" s="12" t="str">
        <f t="shared" si="29"/>
        <v/>
      </c>
      <c r="C583" s="13"/>
      <c r="D583" s="7"/>
      <c r="E583" s="7"/>
      <c r="F583" s="7"/>
      <c r="G583" s="7"/>
      <c r="H583" s="7"/>
      <c r="I583" s="7"/>
      <c r="J583" s="7"/>
      <c r="K583" s="7" t="str">
        <f t="shared" si="27"/>
        <v/>
      </c>
      <c r="L583" s="7" t="str">
        <f t="shared" si="28"/>
        <v/>
      </c>
      <c r="M583" s="7"/>
      <c r="N583" s="7"/>
      <c r="O583" s="7"/>
      <c r="P583" s="7"/>
      <c r="Q583" s="7"/>
    </row>
    <row r="584" spans="1:17" x14ac:dyDescent="0.25">
      <c r="A584" s="12" t="str">
        <f>IF(AND($C584&gt;=itrep!G$3,$C584&lt;=itrep!H$3,$J584=itrep!C$3),MAX($A$3:$A583)+1,"")</f>
        <v/>
      </c>
      <c r="B584" s="12" t="str">
        <f t="shared" si="29"/>
        <v/>
      </c>
      <c r="C584" s="13"/>
      <c r="D584" s="7"/>
      <c r="E584" s="7"/>
      <c r="F584" s="7"/>
      <c r="G584" s="7"/>
      <c r="H584" s="7"/>
      <c r="I584" s="7"/>
      <c r="J584" s="7"/>
      <c r="K584" s="7" t="str">
        <f t="shared" si="27"/>
        <v/>
      </c>
      <c r="L584" s="7" t="str">
        <f t="shared" si="28"/>
        <v/>
      </c>
      <c r="M584" s="7"/>
      <c r="N584" s="7"/>
      <c r="O584" s="7"/>
      <c r="P584" s="7"/>
      <c r="Q584" s="7"/>
    </row>
    <row r="585" spans="1:17" x14ac:dyDescent="0.25">
      <c r="A585" s="12" t="str">
        <f>IF(AND($C585&gt;=itrep!G$3,$C585&lt;=itrep!H$3,$J585=itrep!C$3),MAX($A$3:$A584)+1,"")</f>
        <v/>
      </c>
      <c r="B585" s="12" t="str">
        <f t="shared" si="29"/>
        <v/>
      </c>
      <c r="C585" s="13"/>
      <c r="D585" s="7"/>
      <c r="E585" s="7"/>
      <c r="F585" s="7"/>
      <c r="G585" s="7"/>
      <c r="H585" s="7"/>
      <c r="I585" s="7"/>
      <c r="J585" s="7"/>
      <c r="K585" s="7" t="str">
        <f t="shared" si="27"/>
        <v/>
      </c>
      <c r="L585" s="7" t="str">
        <f t="shared" si="28"/>
        <v/>
      </c>
      <c r="M585" s="7"/>
      <c r="N585" s="7"/>
      <c r="O585" s="7"/>
      <c r="P585" s="7"/>
      <c r="Q585" s="7"/>
    </row>
    <row r="586" spans="1:17" x14ac:dyDescent="0.25">
      <c r="A586" s="12" t="str">
        <f>IF(AND($C586&gt;=itrep!G$3,$C586&lt;=itrep!H$3,$J586=itrep!C$3),MAX($A$3:$A585)+1,"")</f>
        <v/>
      </c>
      <c r="B586" s="12" t="str">
        <f t="shared" si="29"/>
        <v/>
      </c>
      <c r="C586" s="13"/>
      <c r="D586" s="7"/>
      <c r="E586" s="7"/>
      <c r="F586" s="7"/>
      <c r="G586" s="7"/>
      <c r="H586" s="7"/>
      <c r="I586" s="7"/>
      <c r="J586" s="7"/>
      <c r="K586" s="7" t="str">
        <f t="shared" si="27"/>
        <v/>
      </c>
      <c r="L586" s="7" t="str">
        <f t="shared" si="28"/>
        <v/>
      </c>
      <c r="M586" s="7"/>
      <c r="N586" s="7"/>
      <c r="O586" s="7"/>
      <c r="P586" s="7"/>
      <c r="Q586" s="7"/>
    </row>
    <row r="587" spans="1:17" x14ac:dyDescent="0.25">
      <c r="A587" s="12" t="str">
        <f>IF(AND($C587&gt;=itrep!G$3,$C587&lt;=itrep!H$3,$J587=itrep!C$3),MAX($A$3:$A586)+1,"")</f>
        <v/>
      </c>
      <c r="B587" s="12" t="str">
        <f t="shared" si="29"/>
        <v/>
      </c>
      <c r="C587" s="13"/>
      <c r="D587" s="7"/>
      <c r="E587" s="7"/>
      <c r="F587" s="7"/>
      <c r="G587" s="7"/>
      <c r="H587" s="7"/>
      <c r="I587" s="7"/>
      <c r="J587" s="7"/>
      <c r="K587" s="7" t="str">
        <f t="shared" si="27"/>
        <v/>
      </c>
      <c r="L587" s="7" t="str">
        <f t="shared" si="28"/>
        <v/>
      </c>
      <c r="M587" s="7"/>
      <c r="N587" s="7"/>
      <c r="O587" s="7"/>
      <c r="P587" s="7"/>
      <c r="Q587" s="7"/>
    </row>
    <row r="588" spans="1:17" x14ac:dyDescent="0.25">
      <c r="A588" s="12" t="str">
        <f>IF(AND($C588&gt;=itrep!G$3,$C588&lt;=itrep!H$3,$J588=itrep!C$3),MAX($A$3:$A587)+1,"")</f>
        <v/>
      </c>
      <c r="B588" s="12" t="str">
        <f t="shared" si="29"/>
        <v/>
      </c>
      <c r="C588" s="13"/>
      <c r="D588" s="7"/>
      <c r="E588" s="7"/>
      <c r="F588" s="7"/>
      <c r="G588" s="7"/>
      <c r="H588" s="7"/>
      <c r="I588" s="7"/>
      <c r="J588" s="7"/>
      <c r="K588" s="7" t="str">
        <f t="shared" si="27"/>
        <v/>
      </c>
      <c r="L588" s="7" t="str">
        <f t="shared" si="28"/>
        <v/>
      </c>
      <c r="M588" s="7"/>
      <c r="N588" s="7"/>
      <c r="O588" s="7"/>
      <c r="P588" s="7"/>
      <c r="Q588" s="7"/>
    </row>
    <row r="589" spans="1:17" x14ac:dyDescent="0.25">
      <c r="A589" s="12" t="str">
        <f>IF(AND($C589&gt;=itrep!G$3,$C589&lt;=itrep!H$3,$J589=itrep!C$3),MAX($A$3:$A588)+1,"")</f>
        <v/>
      </c>
      <c r="B589" s="12" t="str">
        <f t="shared" si="29"/>
        <v/>
      </c>
      <c r="C589" s="13"/>
      <c r="D589" s="7"/>
      <c r="E589" s="7"/>
      <c r="F589" s="7"/>
      <c r="G589" s="7"/>
      <c r="H589" s="7"/>
      <c r="I589" s="7"/>
      <c r="J589" s="7"/>
      <c r="K589" s="7" t="str">
        <f t="shared" si="27"/>
        <v/>
      </c>
      <c r="L589" s="7" t="str">
        <f t="shared" si="28"/>
        <v/>
      </c>
      <c r="M589" s="7"/>
      <c r="N589" s="7"/>
      <c r="O589" s="7"/>
      <c r="P589" s="7"/>
      <c r="Q589" s="7"/>
    </row>
    <row r="590" spans="1:17" x14ac:dyDescent="0.25">
      <c r="A590" s="12" t="str">
        <f>IF(AND($C590&gt;=itrep!G$3,$C590&lt;=itrep!H$3,$J590=itrep!C$3),MAX($A$3:$A589)+1,"")</f>
        <v/>
      </c>
      <c r="B590" s="12" t="str">
        <f t="shared" si="29"/>
        <v/>
      </c>
      <c r="C590" s="13"/>
      <c r="D590" s="7"/>
      <c r="E590" s="7"/>
      <c r="F590" s="7"/>
      <c r="G590" s="7"/>
      <c r="H590" s="7"/>
      <c r="I590" s="7"/>
      <c r="J590" s="7"/>
      <c r="K590" s="7" t="str">
        <f t="shared" si="27"/>
        <v/>
      </c>
      <c r="L590" s="7" t="str">
        <f t="shared" si="28"/>
        <v/>
      </c>
      <c r="M590" s="7"/>
      <c r="N590" s="7"/>
      <c r="O590" s="7"/>
      <c r="P590" s="7"/>
      <c r="Q590" s="7"/>
    </row>
    <row r="591" spans="1:17" x14ac:dyDescent="0.25">
      <c r="A591" s="12" t="str">
        <f>IF(AND($C591&gt;=itrep!G$3,$C591&lt;=itrep!H$3,$J591=itrep!C$3),MAX($A$3:$A590)+1,"")</f>
        <v/>
      </c>
      <c r="B591" s="12" t="str">
        <f t="shared" si="29"/>
        <v/>
      </c>
      <c r="C591" s="13"/>
      <c r="D591" s="7"/>
      <c r="E591" s="7"/>
      <c r="F591" s="7"/>
      <c r="G591" s="7"/>
      <c r="H591" s="7"/>
      <c r="I591" s="7"/>
      <c r="J591" s="7"/>
      <c r="K591" s="7" t="str">
        <f t="shared" si="27"/>
        <v/>
      </c>
      <c r="L591" s="7" t="str">
        <f t="shared" si="28"/>
        <v/>
      </c>
      <c r="M591" s="7"/>
      <c r="N591" s="7"/>
      <c r="O591" s="7"/>
      <c r="P591" s="7"/>
      <c r="Q591" s="7"/>
    </row>
    <row r="592" spans="1:17" x14ac:dyDescent="0.25">
      <c r="A592" s="12" t="str">
        <f>IF(AND($C592&gt;=itrep!G$3,$C592&lt;=itrep!H$3,$J592=itrep!C$3),MAX($A$3:$A591)+1,"")</f>
        <v/>
      </c>
      <c r="B592" s="12" t="str">
        <f t="shared" si="29"/>
        <v/>
      </c>
      <c r="C592" s="13"/>
      <c r="D592" s="7"/>
      <c r="E592" s="7"/>
      <c r="F592" s="7"/>
      <c r="G592" s="7"/>
      <c r="H592" s="7"/>
      <c r="I592" s="7"/>
      <c r="J592" s="7"/>
      <c r="K592" s="7" t="str">
        <f t="shared" si="27"/>
        <v/>
      </c>
      <c r="L592" s="7" t="str">
        <f t="shared" si="28"/>
        <v/>
      </c>
      <c r="M592" s="7"/>
      <c r="N592" s="7"/>
      <c r="O592" s="7"/>
      <c r="P592" s="7"/>
      <c r="Q592" s="7"/>
    </row>
    <row r="593" spans="1:17" x14ac:dyDescent="0.25">
      <c r="A593" s="12" t="str">
        <f>IF(AND($C593&gt;=itrep!G$3,$C593&lt;=itrep!H$3,$J593=itrep!C$3),MAX($A$3:$A592)+1,"")</f>
        <v/>
      </c>
      <c r="B593" s="12" t="str">
        <f t="shared" si="29"/>
        <v/>
      </c>
      <c r="C593" s="13"/>
      <c r="D593" s="7"/>
      <c r="E593" s="7"/>
      <c r="F593" s="7"/>
      <c r="G593" s="7"/>
      <c r="H593" s="7"/>
      <c r="I593" s="7"/>
      <c r="J593" s="7"/>
      <c r="K593" s="7" t="str">
        <f t="shared" si="27"/>
        <v/>
      </c>
      <c r="L593" s="7" t="str">
        <f t="shared" si="28"/>
        <v/>
      </c>
      <c r="M593" s="7"/>
      <c r="N593" s="7"/>
      <c r="O593" s="7"/>
      <c r="P593" s="7"/>
      <c r="Q593" s="7"/>
    </row>
    <row r="594" spans="1:17" x14ac:dyDescent="0.25">
      <c r="A594" s="12" t="str">
        <f>IF(AND($C594&gt;=itrep!G$3,$C594&lt;=itrep!H$3,$J594=itrep!C$3),MAX($A$3:$A593)+1,"")</f>
        <v/>
      </c>
      <c r="B594" s="12" t="str">
        <f t="shared" si="29"/>
        <v/>
      </c>
      <c r="C594" s="13"/>
      <c r="D594" s="7"/>
      <c r="E594" s="7"/>
      <c r="F594" s="7"/>
      <c r="G594" s="7"/>
      <c r="H594" s="7"/>
      <c r="I594" s="7"/>
      <c r="J594" s="7"/>
      <c r="K594" s="7" t="str">
        <f t="shared" si="27"/>
        <v/>
      </c>
      <c r="L594" s="7" t="str">
        <f t="shared" si="28"/>
        <v/>
      </c>
      <c r="M594" s="7"/>
      <c r="N594" s="7"/>
      <c r="O594" s="7"/>
      <c r="P594" s="7"/>
      <c r="Q594" s="7"/>
    </row>
    <row r="595" spans="1:17" x14ac:dyDescent="0.25">
      <c r="A595" s="12" t="str">
        <f>IF(AND($C595&gt;=itrep!G$3,$C595&lt;=itrep!H$3,$J595=itrep!C$3),MAX($A$3:$A594)+1,"")</f>
        <v/>
      </c>
      <c r="B595" s="12" t="str">
        <f t="shared" si="29"/>
        <v/>
      </c>
      <c r="C595" s="13"/>
      <c r="D595" s="7"/>
      <c r="E595" s="7"/>
      <c r="F595" s="7"/>
      <c r="G595" s="7"/>
      <c r="H595" s="7"/>
      <c r="I595" s="7"/>
      <c r="J595" s="7"/>
      <c r="K595" s="7" t="str">
        <f t="shared" si="27"/>
        <v/>
      </c>
      <c r="L595" s="7" t="str">
        <f t="shared" si="28"/>
        <v/>
      </c>
      <c r="M595" s="7"/>
      <c r="N595" s="7"/>
      <c r="O595" s="7"/>
      <c r="P595" s="7"/>
      <c r="Q595" s="7"/>
    </row>
    <row r="596" spans="1:17" x14ac:dyDescent="0.25">
      <c r="A596" s="12" t="str">
        <f>IF(AND($C596&gt;=itrep!G$3,$C596&lt;=itrep!H$3,$J596=itrep!C$3),MAX($A$3:$A595)+1,"")</f>
        <v/>
      </c>
      <c r="B596" s="12" t="str">
        <f t="shared" si="29"/>
        <v/>
      </c>
      <c r="C596" s="13"/>
      <c r="D596" s="7"/>
      <c r="E596" s="7"/>
      <c r="F596" s="7"/>
      <c r="G596" s="7"/>
      <c r="H596" s="7"/>
      <c r="I596" s="7"/>
      <c r="J596" s="7"/>
      <c r="K596" s="7" t="str">
        <f t="shared" si="27"/>
        <v/>
      </c>
      <c r="L596" s="7" t="str">
        <f t="shared" si="28"/>
        <v/>
      </c>
      <c r="M596" s="7"/>
      <c r="N596" s="7"/>
      <c r="O596" s="7"/>
      <c r="P596" s="7"/>
      <c r="Q596" s="7"/>
    </row>
    <row r="597" spans="1:17" x14ac:dyDescent="0.25">
      <c r="A597" s="12" t="str">
        <f>IF(AND($C597&gt;=itrep!G$3,$C597&lt;=itrep!H$3,$J597=itrep!C$3),MAX($A$3:$A596)+1,"")</f>
        <v/>
      </c>
      <c r="B597" s="12" t="str">
        <f t="shared" si="29"/>
        <v/>
      </c>
      <c r="C597" s="13"/>
      <c r="D597" s="7"/>
      <c r="E597" s="7"/>
      <c r="F597" s="7"/>
      <c r="G597" s="7"/>
      <c r="H597" s="7"/>
      <c r="I597" s="7"/>
      <c r="J597" s="7"/>
      <c r="K597" s="7" t="str">
        <f t="shared" si="27"/>
        <v/>
      </c>
      <c r="L597" s="7" t="str">
        <f t="shared" si="28"/>
        <v/>
      </c>
      <c r="M597" s="7"/>
      <c r="N597" s="7"/>
      <c r="O597" s="7"/>
      <c r="P597" s="7"/>
      <c r="Q597" s="7"/>
    </row>
    <row r="598" spans="1:17" x14ac:dyDescent="0.25">
      <c r="A598" s="12" t="str">
        <f>IF(AND($C598&gt;=itrep!G$3,$C598&lt;=itrep!H$3,$J598=itrep!C$3),MAX($A$3:$A597)+1,"")</f>
        <v/>
      </c>
      <c r="B598" s="12" t="str">
        <f t="shared" si="29"/>
        <v/>
      </c>
      <c r="C598" s="13"/>
      <c r="D598" s="7"/>
      <c r="E598" s="7"/>
      <c r="F598" s="7"/>
      <c r="G598" s="7"/>
      <c r="H598" s="7"/>
      <c r="I598" s="7"/>
      <c r="J598" s="7"/>
      <c r="K598" s="7" t="str">
        <f t="shared" si="27"/>
        <v/>
      </c>
      <c r="L598" s="7" t="str">
        <f t="shared" si="28"/>
        <v/>
      </c>
      <c r="M598" s="7"/>
      <c r="N598" s="7"/>
      <c r="O598" s="7"/>
      <c r="P598" s="7"/>
      <c r="Q598" s="7"/>
    </row>
    <row r="599" spans="1:17" x14ac:dyDescent="0.25">
      <c r="A599" s="12" t="str">
        <f>IF(AND($C599&gt;=itrep!G$3,$C599&lt;=itrep!H$3,$J599=itrep!C$3),MAX($A$3:$A598)+1,"")</f>
        <v/>
      </c>
      <c r="B599" s="12" t="str">
        <f t="shared" si="29"/>
        <v/>
      </c>
      <c r="C599" s="13"/>
      <c r="D599" s="7"/>
      <c r="E599" s="7"/>
      <c r="F599" s="7"/>
      <c r="G599" s="7"/>
      <c r="H599" s="7"/>
      <c r="I599" s="7"/>
      <c r="J599" s="7"/>
      <c r="K599" s="7" t="str">
        <f t="shared" si="27"/>
        <v/>
      </c>
      <c r="L599" s="7" t="str">
        <f t="shared" si="28"/>
        <v/>
      </c>
      <c r="M599" s="7"/>
      <c r="N599" s="7"/>
      <c r="O599" s="7"/>
      <c r="P599" s="7"/>
      <c r="Q599" s="7"/>
    </row>
    <row r="600" spans="1:17" x14ac:dyDescent="0.25">
      <c r="A600" s="12" t="str">
        <f>IF(AND($C600&gt;=itrep!G$3,$C600&lt;=itrep!H$3,$J600=itrep!C$3),MAX($A$3:$A599)+1,"")</f>
        <v/>
      </c>
      <c r="B600" s="12" t="str">
        <f t="shared" si="29"/>
        <v/>
      </c>
      <c r="C600" s="13"/>
      <c r="D600" s="7"/>
      <c r="E600" s="7"/>
      <c r="F600" s="7"/>
      <c r="G600" s="7"/>
      <c r="H600" s="7"/>
      <c r="I600" s="7"/>
      <c r="J600" s="7"/>
      <c r="K600" s="7" t="str">
        <f t="shared" si="27"/>
        <v/>
      </c>
      <c r="L600" s="7" t="str">
        <f t="shared" si="28"/>
        <v/>
      </c>
      <c r="M600" s="7"/>
      <c r="N600" s="7"/>
      <c r="O600" s="7"/>
      <c r="P600" s="7"/>
      <c r="Q600" s="7"/>
    </row>
    <row r="601" spans="1:17" x14ac:dyDescent="0.25">
      <c r="A601" s="12" t="str">
        <f>IF(AND($C601&gt;=itrep!G$3,$C601&lt;=itrep!H$3,$J601=itrep!C$3),MAX($A$3:$A600)+1,"")</f>
        <v/>
      </c>
      <c r="B601" s="12" t="str">
        <f t="shared" si="29"/>
        <v/>
      </c>
      <c r="C601" s="13"/>
      <c r="D601" s="7"/>
      <c r="E601" s="7"/>
      <c r="F601" s="7"/>
      <c r="G601" s="7"/>
      <c r="H601" s="7"/>
      <c r="I601" s="7"/>
      <c r="J601" s="7"/>
      <c r="K601" s="7" t="str">
        <f t="shared" si="27"/>
        <v/>
      </c>
      <c r="L601" s="7" t="str">
        <f t="shared" si="28"/>
        <v/>
      </c>
      <c r="M601" s="7"/>
      <c r="N601" s="7"/>
      <c r="O601" s="7"/>
      <c r="P601" s="7"/>
      <c r="Q601" s="7"/>
    </row>
    <row r="602" spans="1:17" x14ac:dyDescent="0.25">
      <c r="A602" s="12" t="str">
        <f>IF(AND($C602&gt;=itrep!G$3,$C602&lt;=itrep!H$3,$J602=itrep!C$3),MAX($A$3:$A601)+1,"")</f>
        <v/>
      </c>
      <c r="B602" s="12" t="str">
        <f t="shared" si="29"/>
        <v/>
      </c>
      <c r="C602" s="13"/>
      <c r="D602" s="7"/>
      <c r="E602" s="7"/>
      <c r="F602" s="7"/>
      <c r="G602" s="7"/>
      <c r="H602" s="7"/>
      <c r="I602" s="7"/>
      <c r="J602" s="7"/>
      <c r="K602" s="7" t="str">
        <f t="shared" si="27"/>
        <v/>
      </c>
      <c r="L602" s="7" t="str">
        <f t="shared" si="28"/>
        <v/>
      </c>
      <c r="M602" s="7"/>
      <c r="N602" s="7"/>
      <c r="O602" s="7"/>
      <c r="P602" s="7"/>
      <c r="Q602" s="7"/>
    </row>
    <row r="603" spans="1:17" x14ac:dyDescent="0.25">
      <c r="A603" s="12" t="str">
        <f>IF(AND($C603&gt;=itrep!G$3,$C603&lt;=itrep!H$3,$J603=itrep!C$3),MAX($A$3:$A602)+1,"")</f>
        <v/>
      </c>
      <c r="B603" s="12" t="str">
        <f t="shared" si="29"/>
        <v/>
      </c>
      <c r="C603" s="13"/>
      <c r="D603" s="7"/>
      <c r="E603" s="7"/>
      <c r="F603" s="7"/>
      <c r="G603" s="7"/>
      <c r="H603" s="7"/>
      <c r="I603" s="7"/>
      <c r="J603" s="7"/>
      <c r="K603" s="7" t="str">
        <f t="shared" si="27"/>
        <v/>
      </c>
      <c r="L603" s="7" t="str">
        <f t="shared" si="28"/>
        <v/>
      </c>
      <c r="M603" s="7"/>
      <c r="N603" s="7"/>
      <c r="O603" s="7"/>
      <c r="P603" s="7"/>
      <c r="Q603" s="7"/>
    </row>
    <row r="604" spans="1:17" x14ac:dyDescent="0.25">
      <c r="A604" s="12" t="str">
        <f>IF(AND($C604&gt;=itrep!G$3,$C604&lt;=itrep!H$3,$J604=itrep!C$3),MAX($A$3:$A603)+1,"")</f>
        <v/>
      </c>
      <c r="B604" s="12" t="str">
        <f t="shared" si="29"/>
        <v/>
      </c>
      <c r="C604" s="13"/>
      <c r="D604" s="7"/>
      <c r="E604" s="7"/>
      <c r="F604" s="7"/>
      <c r="G604" s="7"/>
      <c r="H604" s="7"/>
      <c r="I604" s="7"/>
      <c r="J604" s="7"/>
      <c r="K604" s="7" t="str">
        <f t="shared" si="27"/>
        <v/>
      </c>
      <c r="L604" s="7" t="str">
        <f t="shared" si="28"/>
        <v/>
      </c>
      <c r="M604" s="7"/>
      <c r="N604" s="7"/>
      <c r="O604" s="7"/>
      <c r="P604" s="7"/>
      <c r="Q604" s="7"/>
    </row>
    <row r="605" spans="1:17" x14ac:dyDescent="0.25">
      <c r="A605" s="12" t="str">
        <f>IF(AND($C605&gt;=itrep!G$3,$C605&lt;=itrep!H$3,$J605=itrep!C$3),MAX($A$3:$A604)+1,"")</f>
        <v/>
      </c>
      <c r="B605" s="12" t="str">
        <f t="shared" si="29"/>
        <v/>
      </c>
      <c r="C605" s="13"/>
      <c r="D605" s="7"/>
      <c r="E605" s="7"/>
      <c r="F605" s="7"/>
      <c r="G605" s="7"/>
      <c r="H605" s="7"/>
      <c r="I605" s="7"/>
      <c r="J605" s="7"/>
      <c r="K605" s="7" t="str">
        <f t="shared" si="27"/>
        <v/>
      </c>
      <c r="L605" s="7" t="str">
        <f t="shared" si="28"/>
        <v/>
      </c>
      <c r="M605" s="7"/>
      <c r="N605" s="7"/>
      <c r="O605" s="7"/>
      <c r="P605" s="7"/>
      <c r="Q605" s="7"/>
    </row>
    <row r="606" spans="1:17" x14ac:dyDescent="0.25">
      <c r="A606" s="12" t="str">
        <f>IF(AND($C606&gt;=itrep!G$3,$C606&lt;=itrep!H$3,$J606=itrep!C$3),MAX($A$3:$A605)+1,"")</f>
        <v/>
      </c>
      <c r="B606" s="12" t="str">
        <f t="shared" si="29"/>
        <v/>
      </c>
      <c r="C606" s="13"/>
      <c r="D606" s="7"/>
      <c r="E606" s="7"/>
      <c r="F606" s="7"/>
      <c r="G606" s="7"/>
      <c r="H606" s="7"/>
      <c r="I606" s="7"/>
      <c r="J606" s="7"/>
      <c r="K606" s="7" t="str">
        <f t="shared" si="27"/>
        <v/>
      </c>
      <c r="L606" s="7" t="str">
        <f t="shared" si="28"/>
        <v/>
      </c>
      <c r="M606" s="7"/>
      <c r="N606" s="7"/>
      <c r="O606" s="7"/>
      <c r="P606" s="7"/>
      <c r="Q606" s="7"/>
    </row>
    <row r="607" spans="1:17" x14ac:dyDescent="0.25">
      <c r="A607" s="12" t="str">
        <f>IF(AND($C607&gt;=itrep!G$3,$C607&lt;=itrep!H$3,$J607=itrep!C$3),MAX($A$3:$A606)+1,"")</f>
        <v/>
      </c>
      <c r="B607" s="12" t="str">
        <f t="shared" si="29"/>
        <v/>
      </c>
      <c r="C607" s="13"/>
      <c r="D607" s="7"/>
      <c r="E607" s="7"/>
      <c r="F607" s="7"/>
      <c r="G607" s="7"/>
      <c r="H607" s="7"/>
      <c r="I607" s="7"/>
      <c r="J607" s="7"/>
      <c r="K607" s="7" t="str">
        <f t="shared" si="27"/>
        <v/>
      </c>
      <c r="L607" s="7" t="str">
        <f t="shared" si="28"/>
        <v/>
      </c>
      <c r="M607" s="7"/>
      <c r="N607" s="7"/>
      <c r="O607" s="7"/>
      <c r="P607" s="7"/>
      <c r="Q607" s="7"/>
    </row>
    <row r="608" spans="1:17" x14ac:dyDescent="0.25">
      <c r="A608" s="12" t="str">
        <f>IF(AND($C608&gt;=itrep!G$3,$C608&lt;=itrep!H$3,$J608=itrep!C$3),MAX($A$3:$A607)+1,"")</f>
        <v/>
      </c>
      <c r="B608" s="12" t="str">
        <f t="shared" si="29"/>
        <v/>
      </c>
      <c r="C608" s="13"/>
      <c r="D608" s="7"/>
      <c r="E608" s="7"/>
      <c r="F608" s="7"/>
      <c r="G608" s="7"/>
      <c r="H608" s="7"/>
      <c r="I608" s="7"/>
      <c r="J608" s="7"/>
      <c r="K608" s="7" t="str">
        <f t="shared" si="27"/>
        <v/>
      </c>
      <c r="L608" s="7" t="str">
        <f t="shared" si="28"/>
        <v/>
      </c>
      <c r="M608" s="7"/>
      <c r="N608" s="7"/>
      <c r="O608" s="7"/>
      <c r="P608" s="7"/>
      <c r="Q608" s="7"/>
    </row>
    <row r="609" spans="1:17" x14ac:dyDescent="0.25">
      <c r="A609" s="12" t="str">
        <f>IF(AND($C609&gt;=itrep!G$3,$C609&lt;=itrep!H$3,$J609=itrep!C$3),MAX($A$3:$A608)+1,"")</f>
        <v/>
      </c>
      <c r="B609" s="12" t="str">
        <f t="shared" si="29"/>
        <v/>
      </c>
      <c r="C609" s="13"/>
      <c r="D609" s="7"/>
      <c r="E609" s="7"/>
      <c r="F609" s="7"/>
      <c r="G609" s="7"/>
      <c r="H609" s="7"/>
      <c r="I609" s="7"/>
      <c r="J609" s="7"/>
      <c r="K609" s="7" t="str">
        <f t="shared" si="27"/>
        <v/>
      </c>
      <c r="L609" s="7" t="str">
        <f t="shared" si="28"/>
        <v/>
      </c>
      <c r="M609" s="7"/>
      <c r="N609" s="7"/>
      <c r="O609" s="7"/>
      <c r="P609" s="7"/>
      <c r="Q609" s="7"/>
    </row>
    <row r="610" spans="1:17" x14ac:dyDescent="0.25">
      <c r="A610" s="12" t="str">
        <f>IF(AND($C610&gt;=itrep!G$3,$C610&lt;=itrep!H$3,$J610=itrep!C$3),MAX($A$3:$A609)+1,"")</f>
        <v/>
      </c>
      <c r="B610" s="12" t="str">
        <f t="shared" si="29"/>
        <v/>
      </c>
      <c r="C610" s="13"/>
      <c r="D610" s="7"/>
      <c r="E610" s="7"/>
      <c r="F610" s="7"/>
      <c r="G610" s="7"/>
      <c r="H610" s="7"/>
      <c r="I610" s="7"/>
      <c r="J610" s="7"/>
      <c r="K610" s="7" t="str">
        <f t="shared" si="27"/>
        <v/>
      </c>
      <c r="L610" s="7" t="str">
        <f t="shared" si="28"/>
        <v/>
      </c>
      <c r="M610" s="7"/>
      <c r="N610" s="7"/>
      <c r="O610" s="7"/>
      <c r="P610" s="7"/>
      <c r="Q610" s="7"/>
    </row>
    <row r="611" spans="1:17" x14ac:dyDescent="0.25">
      <c r="A611" s="12" t="str">
        <f>IF(AND($C611&gt;=itrep!G$3,$C611&lt;=itrep!H$3,$J611=itrep!C$3),MAX($A$3:$A610)+1,"")</f>
        <v/>
      </c>
      <c r="B611" s="12" t="str">
        <f t="shared" si="29"/>
        <v/>
      </c>
      <c r="C611" s="13"/>
      <c r="D611" s="7"/>
      <c r="E611" s="7"/>
      <c r="F611" s="7"/>
      <c r="G611" s="7"/>
      <c r="H611" s="7"/>
      <c r="I611" s="7"/>
      <c r="J611" s="7"/>
      <c r="K611" s="7" t="str">
        <f t="shared" si="27"/>
        <v/>
      </c>
      <c r="L611" s="7" t="str">
        <f t="shared" si="28"/>
        <v/>
      </c>
      <c r="M611" s="7"/>
      <c r="N611" s="7"/>
      <c r="O611" s="7"/>
      <c r="P611" s="7"/>
      <c r="Q611" s="7"/>
    </row>
    <row r="612" spans="1:17" x14ac:dyDescent="0.25">
      <c r="A612" s="12" t="str">
        <f>IF(AND($C612&gt;=itrep!G$3,$C612&lt;=itrep!H$3,$J612=itrep!C$3),MAX($A$3:$A611)+1,"")</f>
        <v/>
      </c>
      <c r="B612" s="12" t="str">
        <f t="shared" si="29"/>
        <v/>
      </c>
      <c r="C612" s="13"/>
      <c r="D612" s="7"/>
      <c r="E612" s="7"/>
      <c r="F612" s="7"/>
      <c r="G612" s="7"/>
      <c r="H612" s="7"/>
      <c r="I612" s="7"/>
      <c r="J612" s="7"/>
      <c r="K612" s="7" t="str">
        <f t="shared" si="27"/>
        <v/>
      </c>
      <c r="L612" s="7" t="str">
        <f t="shared" si="28"/>
        <v/>
      </c>
      <c r="M612" s="7"/>
      <c r="N612" s="7"/>
      <c r="O612" s="7"/>
      <c r="P612" s="7"/>
      <c r="Q612" s="7"/>
    </row>
    <row r="613" spans="1:17" x14ac:dyDescent="0.25">
      <c r="A613" s="12" t="str">
        <f>IF(AND($C613&gt;=itrep!G$3,$C613&lt;=itrep!H$3,$J613=itrep!C$3),MAX($A$3:$A612)+1,"")</f>
        <v/>
      </c>
      <c r="B613" s="12" t="str">
        <f t="shared" si="29"/>
        <v/>
      </c>
      <c r="C613" s="13"/>
      <c r="D613" s="7"/>
      <c r="E613" s="7"/>
      <c r="F613" s="7"/>
      <c r="G613" s="7"/>
      <c r="H613" s="7"/>
      <c r="I613" s="7"/>
      <c r="J613" s="7"/>
      <c r="K613" s="7" t="str">
        <f t="shared" si="27"/>
        <v/>
      </c>
      <c r="L613" s="7" t="str">
        <f t="shared" si="28"/>
        <v/>
      </c>
      <c r="M613" s="7"/>
      <c r="N613" s="7"/>
      <c r="O613" s="7"/>
      <c r="P613" s="7"/>
      <c r="Q613" s="7"/>
    </row>
    <row r="614" spans="1:17" x14ac:dyDescent="0.25">
      <c r="A614" s="12" t="str">
        <f>IF(AND($C614&gt;=itrep!G$3,$C614&lt;=itrep!H$3,$J614=itrep!C$3),MAX($A$3:$A613)+1,"")</f>
        <v/>
      </c>
      <c r="B614" s="12" t="str">
        <f t="shared" si="29"/>
        <v/>
      </c>
      <c r="C614" s="13"/>
      <c r="D614" s="7"/>
      <c r="E614" s="7"/>
      <c r="F614" s="7"/>
      <c r="G614" s="7"/>
      <c r="H614" s="7"/>
      <c r="I614" s="7"/>
      <c r="J614" s="7"/>
      <c r="K614" s="7" t="str">
        <f t="shared" si="27"/>
        <v/>
      </c>
      <c r="L614" s="7" t="str">
        <f t="shared" si="28"/>
        <v/>
      </c>
      <c r="M614" s="7"/>
      <c r="N614" s="7"/>
      <c r="O614" s="7"/>
      <c r="P614" s="7"/>
      <c r="Q614" s="7"/>
    </row>
    <row r="615" spans="1:17" x14ac:dyDescent="0.25">
      <c r="A615" s="12" t="str">
        <f>IF(AND($C615&gt;=itrep!G$3,$C615&lt;=itrep!H$3,$J615=itrep!C$3),MAX($A$3:$A614)+1,"")</f>
        <v/>
      </c>
      <c r="B615" s="12" t="str">
        <f t="shared" si="29"/>
        <v/>
      </c>
      <c r="C615" s="13"/>
      <c r="D615" s="7"/>
      <c r="E615" s="7"/>
      <c r="F615" s="7"/>
      <c r="G615" s="7"/>
      <c r="H615" s="7"/>
      <c r="I615" s="7"/>
      <c r="J615" s="7"/>
      <c r="K615" s="7" t="str">
        <f t="shared" si="27"/>
        <v/>
      </c>
      <c r="L615" s="7" t="str">
        <f t="shared" si="28"/>
        <v/>
      </c>
      <c r="M615" s="7"/>
      <c r="N615" s="7"/>
      <c r="O615" s="7"/>
      <c r="P615" s="7"/>
      <c r="Q615" s="7"/>
    </row>
    <row r="616" spans="1:17" x14ac:dyDescent="0.25">
      <c r="A616" s="12" t="str">
        <f>IF(AND($C616&gt;=itrep!G$3,$C616&lt;=itrep!H$3,$J616=itrep!C$3),MAX($A$3:$A615)+1,"")</f>
        <v/>
      </c>
      <c r="B616" s="12" t="str">
        <f t="shared" si="29"/>
        <v/>
      </c>
      <c r="C616" s="13"/>
      <c r="D616" s="7"/>
      <c r="E616" s="7"/>
      <c r="F616" s="7"/>
      <c r="G616" s="7"/>
      <c r="H616" s="7"/>
      <c r="I616" s="7"/>
      <c r="J616" s="7"/>
      <c r="K616" s="7" t="str">
        <f t="shared" si="27"/>
        <v/>
      </c>
      <c r="L616" s="7" t="str">
        <f t="shared" si="28"/>
        <v/>
      </c>
      <c r="M616" s="7"/>
      <c r="N616" s="7"/>
      <c r="O616" s="7"/>
      <c r="P616" s="7"/>
      <c r="Q616" s="7"/>
    </row>
    <row r="617" spans="1:17" x14ac:dyDescent="0.25">
      <c r="A617" s="12" t="str">
        <f>IF(AND($C617&gt;=itrep!G$3,$C617&lt;=itrep!H$3,$J617=itrep!C$3),MAX($A$3:$A616)+1,"")</f>
        <v/>
      </c>
      <c r="B617" s="12" t="str">
        <f t="shared" si="29"/>
        <v/>
      </c>
      <c r="C617" s="13"/>
      <c r="D617" s="7"/>
      <c r="E617" s="7"/>
      <c r="F617" s="7"/>
      <c r="G617" s="7"/>
      <c r="H617" s="7"/>
      <c r="I617" s="7"/>
      <c r="J617" s="7"/>
      <c r="K617" s="7" t="str">
        <f t="shared" si="27"/>
        <v/>
      </c>
      <c r="L617" s="7" t="str">
        <f t="shared" si="28"/>
        <v/>
      </c>
      <c r="M617" s="7"/>
      <c r="N617" s="7"/>
      <c r="O617" s="7"/>
      <c r="P617" s="7"/>
      <c r="Q617" s="7"/>
    </row>
    <row r="618" spans="1:17" x14ac:dyDescent="0.25">
      <c r="A618" s="12" t="str">
        <f>IF(AND($C618&gt;=itrep!G$3,$C618&lt;=itrep!H$3,$J618=itrep!C$3),MAX($A$3:$A617)+1,"")</f>
        <v/>
      </c>
      <c r="B618" s="12" t="str">
        <f t="shared" si="29"/>
        <v/>
      </c>
      <c r="C618" s="13"/>
      <c r="D618" s="7"/>
      <c r="E618" s="7"/>
      <c r="F618" s="7"/>
      <c r="G618" s="7"/>
      <c r="H618" s="7"/>
      <c r="I618" s="7"/>
      <c r="J618" s="7"/>
      <c r="K618" s="7" t="str">
        <f t="shared" si="27"/>
        <v/>
      </c>
      <c r="L618" s="7" t="str">
        <f t="shared" si="28"/>
        <v/>
      </c>
      <c r="M618" s="7"/>
      <c r="N618" s="7"/>
      <c r="O618" s="7"/>
      <c r="P618" s="7"/>
      <c r="Q618" s="7"/>
    </row>
    <row r="619" spans="1:17" x14ac:dyDescent="0.25">
      <c r="A619" s="12" t="str">
        <f>IF(AND($C619&gt;=itrep!G$3,$C619&lt;=itrep!H$3,$J619=itrep!C$3),MAX($A$3:$A618)+1,"")</f>
        <v/>
      </c>
      <c r="B619" s="12" t="str">
        <f t="shared" si="29"/>
        <v/>
      </c>
      <c r="C619" s="13"/>
      <c r="D619" s="7"/>
      <c r="E619" s="7"/>
      <c r="F619" s="7"/>
      <c r="G619" s="7"/>
      <c r="H619" s="7"/>
      <c r="I619" s="7"/>
      <c r="J619" s="7"/>
      <c r="K619" s="7" t="str">
        <f t="shared" si="27"/>
        <v/>
      </c>
      <c r="L619" s="7" t="str">
        <f t="shared" si="28"/>
        <v/>
      </c>
      <c r="M619" s="7"/>
      <c r="N619" s="7"/>
      <c r="O619" s="7"/>
      <c r="P619" s="7"/>
      <c r="Q619" s="7"/>
    </row>
    <row r="620" spans="1:17" x14ac:dyDescent="0.25">
      <c r="A620" s="12" t="str">
        <f>IF(AND($C620&gt;=itrep!G$3,$C620&lt;=itrep!H$3,$J620=itrep!C$3),MAX($A$3:$A619)+1,"")</f>
        <v/>
      </c>
      <c r="B620" s="12" t="str">
        <f t="shared" si="29"/>
        <v/>
      </c>
      <c r="C620" s="13"/>
      <c r="D620" s="7"/>
      <c r="E620" s="7"/>
      <c r="F620" s="7"/>
      <c r="G620" s="7"/>
      <c r="H620" s="7"/>
      <c r="I620" s="7"/>
      <c r="J620" s="7"/>
      <c r="K620" s="7" t="str">
        <f t="shared" si="27"/>
        <v/>
      </c>
      <c r="L620" s="7" t="str">
        <f t="shared" si="28"/>
        <v/>
      </c>
      <c r="M620" s="7"/>
      <c r="N620" s="7"/>
      <c r="O620" s="7"/>
      <c r="P620" s="7"/>
      <c r="Q620" s="7"/>
    </row>
    <row r="621" spans="1:17" x14ac:dyDescent="0.25">
      <c r="A621" s="12" t="str">
        <f>IF(AND($C621&gt;=itrep!G$3,$C621&lt;=itrep!H$3,$J621=itrep!C$3),MAX($A$3:$A620)+1,"")</f>
        <v/>
      </c>
      <c r="B621" s="12" t="str">
        <f t="shared" si="29"/>
        <v/>
      </c>
      <c r="C621" s="13"/>
      <c r="D621" s="7"/>
      <c r="E621" s="7"/>
      <c r="F621" s="7"/>
      <c r="G621" s="7"/>
      <c r="H621" s="7"/>
      <c r="I621" s="7"/>
      <c r="J621" s="7"/>
      <c r="K621" s="7" t="str">
        <f t="shared" si="27"/>
        <v/>
      </c>
      <c r="L621" s="7" t="str">
        <f t="shared" si="28"/>
        <v/>
      </c>
      <c r="M621" s="7"/>
      <c r="N621" s="7"/>
      <c r="O621" s="7"/>
      <c r="P621" s="7"/>
      <c r="Q621" s="7"/>
    </row>
    <row r="622" spans="1:17" x14ac:dyDescent="0.25">
      <c r="A622" s="12" t="str">
        <f>IF(AND($C622&gt;=itrep!G$3,$C622&lt;=itrep!H$3,$J622=itrep!C$3),MAX($A$3:$A621)+1,"")</f>
        <v/>
      </c>
      <c r="B622" s="12" t="str">
        <f t="shared" si="29"/>
        <v/>
      </c>
      <c r="C622" s="13"/>
      <c r="D622" s="7"/>
      <c r="E622" s="7"/>
      <c r="F622" s="7"/>
      <c r="G622" s="7"/>
      <c r="H622" s="7"/>
      <c r="I622" s="7"/>
      <c r="J622" s="7"/>
      <c r="K622" s="7" t="str">
        <f t="shared" si="27"/>
        <v/>
      </c>
      <c r="L622" s="7" t="str">
        <f t="shared" si="28"/>
        <v/>
      </c>
      <c r="M622" s="7"/>
      <c r="N622" s="7"/>
      <c r="O622" s="7"/>
      <c r="P622" s="7"/>
      <c r="Q622" s="7"/>
    </row>
    <row r="623" spans="1:17" x14ac:dyDescent="0.25">
      <c r="A623" s="12" t="str">
        <f>IF(AND($C623&gt;=itrep!G$3,$C623&lt;=itrep!H$3,$J623=itrep!C$3),MAX($A$3:$A622)+1,"")</f>
        <v/>
      </c>
      <c r="B623" s="12" t="str">
        <f t="shared" si="29"/>
        <v/>
      </c>
      <c r="C623" s="13"/>
      <c r="D623" s="7"/>
      <c r="E623" s="7"/>
      <c r="F623" s="7"/>
      <c r="G623" s="7"/>
      <c r="H623" s="7"/>
      <c r="I623" s="7"/>
      <c r="J623" s="7"/>
      <c r="K623" s="7" t="str">
        <f t="shared" si="27"/>
        <v/>
      </c>
      <c r="L623" s="7" t="str">
        <f t="shared" si="28"/>
        <v/>
      </c>
      <c r="M623" s="7"/>
      <c r="N623" s="7"/>
      <c r="O623" s="7"/>
      <c r="P623" s="7"/>
      <c r="Q623" s="7"/>
    </row>
    <row r="624" spans="1:17" x14ac:dyDescent="0.25">
      <c r="A624" s="12" t="str">
        <f>IF(AND($C624&gt;=itrep!G$3,$C624&lt;=itrep!H$3,$J624=itrep!C$3),MAX($A$3:$A623)+1,"")</f>
        <v/>
      </c>
      <c r="B624" s="12" t="str">
        <f t="shared" si="29"/>
        <v/>
      </c>
      <c r="C624" s="13"/>
      <c r="D624" s="7"/>
      <c r="E624" s="7"/>
      <c r="F624" s="7"/>
      <c r="G624" s="7"/>
      <c r="H624" s="7"/>
      <c r="I624" s="7"/>
      <c r="J624" s="7"/>
      <c r="K624" s="7" t="str">
        <f t="shared" si="27"/>
        <v/>
      </c>
      <c r="L624" s="7" t="str">
        <f t="shared" si="28"/>
        <v/>
      </c>
      <c r="M624" s="7"/>
      <c r="N624" s="7"/>
      <c r="O624" s="7"/>
      <c r="P624" s="7"/>
      <c r="Q624" s="7"/>
    </row>
    <row r="625" spans="1:17" x14ac:dyDescent="0.25">
      <c r="A625" s="12" t="str">
        <f>IF(AND($C625&gt;=itrep!G$3,$C625&lt;=itrep!H$3,$J625=itrep!C$3),MAX($A$3:$A624)+1,"")</f>
        <v/>
      </c>
      <c r="B625" s="12" t="str">
        <f t="shared" si="29"/>
        <v/>
      </c>
      <c r="C625" s="13"/>
      <c r="D625" s="7"/>
      <c r="E625" s="7"/>
      <c r="F625" s="7"/>
      <c r="G625" s="7"/>
      <c r="H625" s="7"/>
      <c r="I625" s="7"/>
      <c r="J625" s="7"/>
      <c r="K625" s="7" t="str">
        <f t="shared" si="27"/>
        <v/>
      </c>
      <c r="L625" s="7" t="str">
        <f t="shared" si="28"/>
        <v/>
      </c>
      <c r="M625" s="7"/>
      <c r="N625" s="7"/>
      <c r="O625" s="7"/>
      <c r="P625" s="7"/>
      <c r="Q625" s="7"/>
    </row>
    <row r="626" spans="1:17" x14ac:dyDescent="0.25">
      <c r="A626" s="12" t="str">
        <f>IF(AND($C626&gt;=itrep!G$3,$C626&lt;=itrep!H$3,$J626=itrep!C$3),MAX($A$3:$A625)+1,"")</f>
        <v/>
      </c>
      <c r="B626" s="12" t="str">
        <f t="shared" si="29"/>
        <v/>
      </c>
      <c r="C626" s="13"/>
      <c r="D626" s="7"/>
      <c r="E626" s="7"/>
      <c r="F626" s="7"/>
      <c r="G626" s="7"/>
      <c r="H626" s="7"/>
      <c r="I626" s="7"/>
      <c r="J626" s="7"/>
      <c r="K626" s="7" t="str">
        <f t="shared" si="27"/>
        <v/>
      </c>
      <c r="L626" s="7" t="str">
        <f t="shared" si="28"/>
        <v/>
      </c>
      <c r="M626" s="7"/>
      <c r="N626" s="7"/>
      <c r="O626" s="7"/>
      <c r="P626" s="7"/>
      <c r="Q626" s="7"/>
    </row>
    <row r="627" spans="1:17" x14ac:dyDescent="0.25">
      <c r="A627" s="12" t="str">
        <f>IF(AND($C627&gt;=itrep!G$3,$C627&lt;=itrep!H$3,$J627=itrep!C$3),MAX($A$3:$A626)+1,"")</f>
        <v/>
      </c>
      <c r="B627" s="12" t="str">
        <f t="shared" si="29"/>
        <v/>
      </c>
      <c r="C627" s="13"/>
      <c r="D627" s="7"/>
      <c r="E627" s="7"/>
      <c r="F627" s="7"/>
      <c r="G627" s="7"/>
      <c r="H627" s="7"/>
      <c r="I627" s="7"/>
      <c r="J627" s="7"/>
      <c r="K627" s="7" t="str">
        <f t="shared" si="27"/>
        <v/>
      </c>
      <c r="L627" s="7" t="str">
        <f t="shared" si="28"/>
        <v/>
      </c>
      <c r="M627" s="7"/>
      <c r="N627" s="7"/>
      <c r="O627" s="7"/>
      <c r="P627" s="7"/>
      <c r="Q627" s="7"/>
    </row>
    <row r="628" spans="1:17" x14ac:dyDescent="0.25">
      <c r="A628" s="12" t="str">
        <f>IF(AND($C628&gt;=itrep!G$3,$C628&lt;=itrep!H$3,$J628=itrep!C$3),MAX($A$3:$A627)+1,"")</f>
        <v/>
      </c>
      <c r="B628" s="12" t="str">
        <f t="shared" si="29"/>
        <v/>
      </c>
      <c r="C628" s="13"/>
      <c r="D628" s="7"/>
      <c r="E628" s="7"/>
      <c r="F628" s="7"/>
      <c r="G628" s="7"/>
      <c r="H628" s="7"/>
      <c r="I628" s="7"/>
      <c r="J628" s="7"/>
      <c r="K628" s="7" t="str">
        <f t="shared" si="27"/>
        <v/>
      </c>
      <c r="L628" s="7" t="str">
        <f t="shared" si="28"/>
        <v/>
      </c>
      <c r="M628" s="7"/>
      <c r="N628" s="7"/>
      <c r="O628" s="7"/>
      <c r="P628" s="7"/>
      <c r="Q628" s="7"/>
    </row>
    <row r="629" spans="1:17" x14ac:dyDescent="0.25">
      <c r="A629" s="12" t="str">
        <f>IF(AND($C629&gt;=itrep!G$3,$C629&lt;=itrep!H$3,$J629=itrep!C$3),MAX($A$3:$A628)+1,"")</f>
        <v/>
      </c>
      <c r="B629" s="12" t="str">
        <f t="shared" si="29"/>
        <v/>
      </c>
      <c r="C629" s="13"/>
      <c r="D629" s="7"/>
      <c r="E629" s="7"/>
      <c r="F629" s="7"/>
      <c r="G629" s="7"/>
      <c r="H629" s="7"/>
      <c r="I629" s="7"/>
      <c r="J629" s="7"/>
      <c r="K629" s="7" t="str">
        <f t="shared" si="27"/>
        <v/>
      </c>
      <c r="L629" s="7" t="str">
        <f t="shared" si="28"/>
        <v/>
      </c>
      <c r="M629" s="7"/>
      <c r="N629" s="7"/>
      <c r="O629" s="7"/>
      <c r="P629" s="7"/>
      <c r="Q629" s="7"/>
    </row>
    <row r="630" spans="1:17" x14ac:dyDescent="0.25">
      <c r="A630" s="12" t="str">
        <f>IF(AND($C630&gt;=itrep!G$3,$C630&lt;=itrep!H$3,$J630=itrep!C$3),MAX($A$3:$A629)+1,"")</f>
        <v/>
      </c>
      <c r="B630" s="12" t="str">
        <f t="shared" si="29"/>
        <v/>
      </c>
      <c r="C630" s="13"/>
      <c r="D630" s="7"/>
      <c r="E630" s="7"/>
      <c r="F630" s="7"/>
      <c r="G630" s="7"/>
      <c r="H630" s="7"/>
      <c r="I630" s="7"/>
      <c r="J630" s="7"/>
      <c r="K630" s="7" t="str">
        <f t="shared" si="27"/>
        <v/>
      </c>
      <c r="L630" s="7" t="str">
        <f t="shared" si="28"/>
        <v/>
      </c>
      <c r="M630" s="7"/>
      <c r="N630" s="7"/>
      <c r="O630" s="7"/>
      <c r="P630" s="7"/>
      <c r="Q630" s="7"/>
    </row>
    <row r="631" spans="1:17" x14ac:dyDescent="0.25">
      <c r="A631" s="12" t="str">
        <f>IF(AND($C631&gt;=itrep!G$3,$C631&lt;=itrep!H$3,$J631=itrep!C$3),MAX($A$3:$A630)+1,"")</f>
        <v/>
      </c>
      <c r="B631" s="12" t="str">
        <f t="shared" si="29"/>
        <v/>
      </c>
      <c r="C631" s="13"/>
      <c r="D631" s="7"/>
      <c r="E631" s="7"/>
      <c r="F631" s="7"/>
      <c r="G631" s="7"/>
      <c r="H631" s="7"/>
      <c r="I631" s="7"/>
      <c r="J631" s="7"/>
      <c r="K631" s="7" t="str">
        <f t="shared" si="27"/>
        <v/>
      </c>
      <c r="L631" s="7" t="str">
        <f t="shared" si="28"/>
        <v/>
      </c>
      <c r="M631" s="7"/>
      <c r="N631" s="7"/>
      <c r="O631" s="7"/>
      <c r="P631" s="7"/>
      <c r="Q631" s="7"/>
    </row>
    <row r="632" spans="1:17" x14ac:dyDescent="0.25">
      <c r="A632" s="12" t="str">
        <f>IF(AND($C632&gt;=itrep!G$3,$C632&lt;=itrep!H$3,$J632=itrep!C$3),MAX($A$3:$A631)+1,"")</f>
        <v/>
      </c>
      <c r="B632" s="12" t="str">
        <f t="shared" si="29"/>
        <v/>
      </c>
      <c r="C632" s="13"/>
      <c r="D632" s="7"/>
      <c r="E632" s="7"/>
      <c r="F632" s="7"/>
      <c r="G632" s="7"/>
      <c r="H632" s="7"/>
      <c r="I632" s="7"/>
      <c r="J632" s="7"/>
      <c r="K632" s="7" t="str">
        <f t="shared" si="27"/>
        <v/>
      </c>
      <c r="L632" s="7" t="str">
        <f t="shared" si="28"/>
        <v/>
      </c>
      <c r="M632" s="7"/>
      <c r="N632" s="7"/>
      <c r="O632" s="7"/>
      <c r="P632" s="7"/>
      <c r="Q632" s="7"/>
    </row>
    <row r="633" spans="1:17" x14ac:dyDescent="0.25">
      <c r="A633" s="12" t="str">
        <f>IF(AND($C633&gt;=itrep!G$3,$C633&lt;=itrep!H$3,$J633=itrep!C$3),MAX($A$3:$A632)+1,"")</f>
        <v/>
      </c>
      <c r="B633" s="12" t="str">
        <f t="shared" si="29"/>
        <v/>
      </c>
      <c r="C633" s="13"/>
      <c r="D633" s="7"/>
      <c r="E633" s="7"/>
      <c r="F633" s="7"/>
      <c r="G633" s="7"/>
      <c r="H633" s="7"/>
      <c r="I633" s="7"/>
      <c r="J633" s="7"/>
      <c r="K633" s="7" t="str">
        <f t="shared" si="27"/>
        <v/>
      </c>
      <c r="L633" s="7" t="str">
        <f t="shared" si="28"/>
        <v/>
      </c>
      <c r="M633" s="7"/>
      <c r="N633" s="7"/>
      <c r="O633" s="7"/>
      <c r="P633" s="7"/>
      <c r="Q633" s="7"/>
    </row>
    <row r="634" spans="1:17" x14ac:dyDescent="0.25">
      <c r="A634" s="12" t="str">
        <f>IF(AND($C634&gt;=itrep!G$3,$C634&lt;=itrep!H$3,$J634=itrep!C$3),MAX($A$3:$A633)+1,"")</f>
        <v/>
      </c>
      <c r="B634" s="12" t="str">
        <f t="shared" si="29"/>
        <v/>
      </c>
      <c r="C634" s="13"/>
      <c r="D634" s="7"/>
      <c r="E634" s="7"/>
      <c r="F634" s="7"/>
      <c r="G634" s="7"/>
      <c r="H634" s="7"/>
      <c r="I634" s="7"/>
      <c r="J634" s="7"/>
      <c r="K634" s="7" t="str">
        <f t="shared" si="27"/>
        <v/>
      </c>
      <c r="L634" s="7" t="str">
        <f t="shared" si="28"/>
        <v/>
      </c>
      <c r="M634" s="7"/>
      <c r="N634" s="7"/>
      <c r="O634" s="7"/>
      <c r="P634" s="7"/>
      <c r="Q634" s="7"/>
    </row>
    <row r="635" spans="1:17" x14ac:dyDescent="0.25">
      <c r="A635" s="12" t="str">
        <f>IF(AND($C635&gt;=itrep!G$3,$C635&lt;=itrep!H$3,$J635=itrep!C$3),MAX($A$3:$A634)+1,"")</f>
        <v/>
      </c>
      <c r="B635" s="12" t="str">
        <f t="shared" si="29"/>
        <v/>
      </c>
      <c r="C635" s="13"/>
      <c r="D635" s="7"/>
      <c r="E635" s="7"/>
      <c r="F635" s="7"/>
      <c r="G635" s="7"/>
      <c r="H635" s="7"/>
      <c r="I635" s="7"/>
      <c r="J635" s="7"/>
      <c r="K635" s="7" t="str">
        <f t="shared" si="27"/>
        <v/>
      </c>
      <c r="L635" s="7" t="str">
        <f t="shared" si="28"/>
        <v/>
      </c>
      <c r="M635" s="7"/>
      <c r="N635" s="7"/>
      <c r="O635" s="7"/>
      <c r="P635" s="7"/>
      <c r="Q635" s="7"/>
    </row>
    <row r="636" spans="1:17" x14ac:dyDescent="0.25">
      <c r="A636" s="12" t="str">
        <f>IF(AND($C636&gt;=itrep!G$3,$C636&lt;=itrep!H$3,$J636=itrep!C$3),MAX($A$3:$A635)+1,"")</f>
        <v/>
      </c>
      <c r="B636" s="12" t="str">
        <f t="shared" si="29"/>
        <v/>
      </c>
      <c r="C636" s="13"/>
      <c r="D636" s="7"/>
      <c r="E636" s="7"/>
      <c r="F636" s="7"/>
      <c r="G636" s="7"/>
      <c r="H636" s="7"/>
      <c r="I636" s="7"/>
      <c r="J636" s="7"/>
      <c r="K636" s="7" t="str">
        <f t="shared" si="27"/>
        <v/>
      </c>
      <c r="L636" s="7" t="str">
        <f t="shared" si="28"/>
        <v/>
      </c>
      <c r="M636" s="7"/>
      <c r="N636" s="7"/>
      <c r="O636" s="7"/>
      <c r="P636" s="7"/>
      <c r="Q636" s="7"/>
    </row>
    <row r="637" spans="1:17" x14ac:dyDescent="0.25">
      <c r="A637" s="12" t="str">
        <f>IF(AND($C637&gt;=itrep!G$3,$C637&lt;=itrep!H$3,$J637=itrep!C$3),MAX($A$3:$A636)+1,"")</f>
        <v/>
      </c>
      <c r="B637" s="12" t="str">
        <f t="shared" si="29"/>
        <v/>
      </c>
      <c r="C637" s="13"/>
      <c r="D637" s="7"/>
      <c r="E637" s="7"/>
      <c r="F637" s="7"/>
      <c r="G637" s="7"/>
      <c r="H637" s="7"/>
      <c r="I637" s="7"/>
      <c r="J637" s="7"/>
      <c r="K637" s="7" t="str">
        <f t="shared" si="27"/>
        <v/>
      </c>
      <c r="L637" s="7" t="str">
        <f t="shared" si="28"/>
        <v/>
      </c>
      <c r="M637" s="7"/>
      <c r="N637" s="7"/>
      <c r="O637" s="7"/>
      <c r="P637" s="7"/>
      <c r="Q637" s="7"/>
    </row>
    <row r="638" spans="1:17" x14ac:dyDescent="0.25">
      <c r="A638" s="12" t="str">
        <f>IF(AND($C638&gt;=itrep!G$3,$C638&lt;=itrep!H$3,$J638=itrep!C$3),MAX($A$3:$A637)+1,"")</f>
        <v/>
      </c>
      <c r="B638" s="12" t="str">
        <f t="shared" si="29"/>
        <v/>
      </c>
      <c r="C638" s="13"/>
      <c r="D638" s="7"/>
      <c r="E638" s="7"/>
      <c r="F638" s="7"/>
      <c r="G638" s="7"/>
      <c r="H638" s="7"/>
      <c r="I638" s="7"/>
      <c r="J638" s="7"/>
      <c r="K638" s="7" t="str">
        <f t="shared" si="27"/>
        <v/>
      </c>
      <c r="L638" s="7" t="str">
        <f t="shared" si="28"/>
        <v/>
      </c>
      <c r="M638" s="7"/>
      <c r="N638" s="7"/>
      <c r="O638" s="7"/>
      <c r="P638" s="7"/>
      <c r="Q638" s="7"/>
    </row>
    <row r="639" spans="1:17" x14ac:dyDescent="0.25">
      <c r="A639" s="12" t="str">
        <f>IF(AND($C639&gt;=itrep!G$3,$C639&lt;=itrep!H$3,$J639=itrep!C$3),MAX($A$3:$A638)+1,"")</f>
        <v/>
      </c>
      <c r="B639" s="12" t="str">
        <f t="shared" si="29"/>
        <v/>
      </c>
      <c r="C639" s="13"/>
      <c r="D639" s="7"/>
      <c r="E639" s="7"/>
      <c r="F639" s="7"/>
      <c r="G639" s="7"/>
      <c r="H639" s="7"/>
      <c r="I639" s="7"/>
      <c r="J639" s="7"/>
      <c r="K639" s="7" t="str">
        <f t="shared" si="27"/>
        <v/>
      </c>
      <c r="L639" s="7" t="str">
        <f t="shared" si="28"/>
        <v/>
      </c>
      <c r="M639" s="7"/>
      <c r="N639" s="7"/>
      <c r="O639" s="7"/>
      <c r="P639" s="7"/>
      <c r="Q639" s="7"/>
    </row>
    <row r="640" spans="1:17" x14ac:dyDescent="0.25">
      <c r="A640" s="12" t="str">
        <f>IF(AND($C640&gt;=itrep!G$3,$C640&lt;=itrep!H$3,$J640=itrep!C$3),MAX($A$3:$A639)+1,"")</f>
        <v/>
      </c>
      <c r="B640" s="12" t="str">
        <f t="shared" si="29"/>
        <v/>
      </c>
      <c r="C640" s="13"/>
      <c r="D640" s="7"/>
      <c r="E640" s="7"/>
      <c r="F640" s="7"/>
      <c r="G640" s="7"/>
      <c r="H640" s="7"/>
      <c r="I640" s="7"/>
      <c r="J640" s="7"/>
      <c r="K640" s="7" t="str">
        <f t="shared" si="27"/>
        <v/>
      </c>
      <c r="L640" s="7" t="str">
        <f t="shared" si="28"/>
        <v/>
      </c>
      <c r="M640" s="7"/>
      <c r="N640" s="7"/>
      <c r="O640" s="7"/>
      <c r="P640" s="7"/>
      <c r="Q640" s="7"/>
    </row>
    <row r="641" spans="1:17" x14ac:dyDescent="0.25">
      <c r="A641" s="12" t="str">
        <f>IF(AND($C641&gt;=itrep!G$3,$C641&lt;=itrep!H$3,$J641=itrep!C$3),MAX($A$3:$A640)+1,"")</f>
        <v/>
      </c>
      <c r="B641" s="12" t="str">
        <f t="shared" si="29"/>
        <v/>
      </c>
      <c r="C641" s="13"/>
      <c r="D641" s="7"/>
      <c r="E641" s="7"/>
      <c r="F641" s="7"/>
      <c r="G641" s="7"/>
      <c r="H641" s="7"/>
      <c r="I641" s="7"/>
      <c r="J641" s="7"/>
      <c r="K641" s="7" t="str">
        <f t="shared" si="27"/>
        <v/>
      </c>
      <c r="L641" s="7" t="str">
        <f t="shared" si="28"/>
        <v/>
      </c>
      <c r="M641" s="7"/>
      <c r="N641" s="7"/>
      <c r="O641" s="7"/>
      <c r="P641" s="7"/>
      <c r="Q641" s="7"/>
    </row>
    <row r="642" spans="1:17" x14ac:dyDescent="0.25">
      <c r="A642" s="12" t="str">
        <f>IF(AND($C642&gt;=itrep!G$3,$C642&lt;=itrep!H$3,$J642=itrep!C$3),MAX($A$3:$A641)+1,"")</f>
        <v/>
      </c>
      <c r="B642" s="12" t="str">
        <f t="shared" si="29"/>
        <v/>
      </c>
      <c r="C642" s="13"/>
      <c r="D642" s="7"/>
      <c r="E642" s="7"/>
      <c r="F642" s="7"/>
      <c r="G642" s="7"/>
      <c r="H642" s="7"/>
      <c r="I642" s="7"/>
      <c r="J642" s="7"/>
      <c r="K642" s="7" t="str">
        <f t="shared" si="27"/>
        <v/>
      </c>
      <c r="L642" s="7" t="str">
        <f t="shared" si="28"/>
        <v/>
      </c>
      <c r="M642" s="7"/>
      <c r="N642" s="7"/>
      <c r="O642" s="7"/>
      <c r="P642" s="7"/>
      <c r="Q642" s="7"/>
    </row>
    <row r="643" spans="1:17" x14ac:dyDescent="0.25">
      <c r="A643" s="12" t="str">
        <f>IF(AND($C643&gt;=itrep!G$3,$C643&lt;=itrep!H$3,$J643=itrep!C$3),MAX($A$3:$A642)+1,"")</f>
        <v/>
      </c>
      <c r="B643" s="12" t="str">
        <f t="shared" si="29"/>
        <v/>
      </c>
      <c r="C643" s="13"/>
      <c r="D643" s="7"/>
      <c r="E643" s="7"/>
      <c r="F643" s="7"/>
      <c r="G643" s="7"/>
      <c r="H643" s="7"/>
      <c r="I643" s="7"/>
      <c r="J643" s="7"/>
      <c r="K643" s="7" t="str">
        <f t="shared" si="27"/>
        <v/>
      </c>
      <c r="L643" s="7" t="str">
        <f t="shared" si="28"/>
        <v/>
      </c>
      <c r="M643" s="7"/>
      <c r="N643" s="7"/>
      <c r="O643" s="7"/>
      <c r="P643" s="7"/>
      <c r="Q643" s="7"/>
    </row>
    <row r="644" spans="1:17" x14ac:dyDescent="0.25">
      <c r="A644" s="12" t="str">
        <f>IF(AND($C644&gt;=itrep!G$3,$C644&lt;=itrep!H$3,$J644=itrep!C$3),MAX($A$3:$A643)+1,"")</f>
        <v/>
      </c>
      <c r="B644" s="12" t="str">
        <f t="shared" si="29"/>
        <v/>
      </c>
      <c r="C644" s="13"/>
      <c r="D644" s="7"/>
      <c r="E644" s="7"/>
      <c r="F644" s="7"/>
      <c r="G644" s="7"/>
      <c r="H644" s="7"/>
      <c r="I644" s="7"/>
      <c r="J644" s="7"/>
      <c r="K644" s="7" t="str">
        <f t="shared" ref="K644:K707" si="30">IFERROR(INDEX(ITM,MATCH(J644,ITMCO,0)),"")</f>
        <v/>
      </c>
      <c r="L644" s="7" t="str">
        <f t="shared" ref="L644:L707" si="31">IFERROR(INDEX(UN,MATCH(J644,ITMCO,0)),"")</f>
        <v/>
      </c>
      <c r="M644" s="7"/>
      <c r="N644" s="7"/>
      <c r="O644" s="7"/>
      <c r="P644" s="7"/>
      <c r="Q644" s="7"/>
    </row>
    <row r="645" spans="1:17" x14ac:dyDescent="0.25">
      <c r="A645" s="12" t="str">
        <f>IF(AND($C645&gt;=itrep!G$3,$C645&lt;=itrep!H$3,$J645=itrep!C$3),MAX($A$3:$A644)+1,"")</f>
        <v/>
      </c>
      <c r="B645" s="12" t="str">
        <f t="shared" ref="B645:B708" si="32">IF(C645="","",TEXT(C645,"MMMM"))</f>
        <v/>
      </c>
      <c r="C645" s="13"/>
      <c r="D645" s="7"/>
      <c r="E645" s="7"/>
      <c r="F645" s="7"/>
      <c r="G645" s="7"/>
      <c r="H645" s="7"/>
      <c r="I645" s="7"/>
      <c r="J645" s="7"/>
      <c r="K645" s="7" t="str">
        <f t="shared" si="30"/>
        <v/>
      </c>
      <c r="L645" s="7" t="str">
        <f t="shared" si="31"/>
        <v/>
      </c>
      <c r="M645" s="7"/>
      <c r="N645" s="7"/>
      <c r="O645" s="7"/>
      <c r="P645" s="7"/>
      <c r="Q645" s="7"/>
    </row>
    <row r="646" spans="1:17" x14ac:dyDescent="0.25">
      <c r="A646" s="12" t="str">
        <f>IF(AND($C646&gt;=itrep!G$3,$C646&lt;=itrep!H$3,$J646=itrep!C$3),MAX($A$3:$A645)+1,"")</f>
        <v/>
      </c>
      <c r="B646" s="12" t="str">
        <f t="shared" si="32"/>
        <v/>
      </c>
      <c r="C646" s="13"/>
      <c r="D646" s="7"/>
      <c r="E646" s="7"/>
      <c r="F646" s="7"/>
      <c r="G646" s="7"/>
      <c r="H646" s="7"/>
      <c r="I646" s="7"/>
      <c r="J646" s="7"/>
      <c r="K646" s="7" t="str">
        <f t="shared" si="30"/>
        <v/>
      </c>
      <c r="L646" s="7" t="str">
        <f t="shared" si="31"/>
        <v/>
      </c>
      <c r="M646" s="7"/>
      <c r="N646" s="7"/>
      <c r="O646" s="7"/>
      <c r="P646" s="7"/>
      <c r="Q646" s="7"/>
    </row>
    <row r="647" spans="1:17" x14ac:dyDescent="0.25">
      <c r="A647" s="12" t="str">
        <f>IF(AND($C647&gt;=itrep!G$3,$C647&lt;=itrep!H$3,$J647=itrep!C$3),MAX($A$3:$A646)+1,"")</f>
        <v/>
      </c>
      <c r="B647" s="12" t="str">
        <f t="shared" si="32"/>
        <v/>
      </c>
      <c r="C647" s="13"/>
      <c r="D647" s="7"/>
      <c r="E647" s="7"/>
      <c r="F647" s="7"/>
      <c r="G647" s="7"/>
      <c r="H647" s="7"/>
      <c r="I647" s="7"/>
      <c r="J647" s="7"/>
      <c r="K647" s="7" t="str">
        <f t="shared" si="30"/>
        <v/>
      </c>
      <c r="L647" s="7" t="str">
        <f t="shared" si="31"/>
        <v/>
      </c>
      <c r="M647" s="7"/>
      <c r="N647" s="7"/>
      <c r="O647" s="7"/>
      <c r="P647" s="7"/>
      <c r="Q647" s="7"/>
    </row>
    <row r="648" spans="1:17" x14ac:dyDescent="0.25">
      <c r="A648" s="12" t="str">
        <f>IF(AND($C648&gt;=itrep!G$3,$C648&lt;=itrep!H$3,$J648=itrep!C$3),MAX($A$3:$A647)+1,"")</f>
        <v/>
      </c>
      <c r="B648" s="12" t="str">
        <f t="shared" si="32"/>
        <v/>
      </c>
      <c r="C648" s="13"/>
      <c r="D648" s="7"/>
      <c r="E648" s="7"/>
      <c r="F648" s="7"/>
      <c r="G648" s="7"/>
      <c r="H648" s="7"/>
      <c r="I648" s="7"/>
      <c r="J648" s="7"/>
      <c r="K648" s="7" t="str">
        <f t="shared" si="30"/>
        <v/>
      </c>
      <c r="L648" s="7" t="str">
        <f t="shared" si="31"/>
        <v/>
      </c>
      <c r="M648" s="7"/>
      <c r="N648" s="7"/>
      <c r="O648" s="7"/>
      <c r="P648" s="7"/>
      <c r="Q648" s="7"/>
    </row>
    <row r="649" spans="1:17" x14ac:dyDescent="0.25">
      <c r="A649" s="12" t="str">
        <f>IF(AND($C649&gt;=itrep!G$3,$C649&lt;=itrep!H$3,$J649=itrep!C$3),MAX($A$3:$A648)+1,"")</f>
        <v/>
      </c>
      <c r="B649" s="12" t="str">
        <f t="shared" si="32"/>
        <v/>
      </c>
      <c r="C649" s="13"/>
      <c r="D649" s="7"/>
      <c r="E649" s="7"/>
      <c r="F649" s="7"/>
      <c r="G649" s="7"/>
      <c r="H649" s="7"/>
      <c r="I649" s="7"/>
      <c r="J649" s="7"/>
      <c r="K649" s="7" t="str">
        <f t="shared" si="30"/>
        <v/>
      </c>
      <c r="L649" s="7" t="str">
        <f t="shared" si="31"/>
        <v/>
      </c>
      <c r="M649" s="7"/>
      <c r="N649" s="7"/>
      <c r="O649" s="7"/>
      <c r="P649" s="7"/>
      <c r="Q649" s="7"/>
    </row>
    <row r="650" spans="1:17" x14ac:dyDescent="0.25">
      <c r="A650" s="12" t="str">
        <f>IF(AND($C650&gt;=itrep!G$3,$C650&lt;=itrep!H$3,$J650=itrep!C$3),MAX($A$3:$A649)+1,"")</f>
        <v/>
      </c>
      <c r="B650" s="12" t="str">
        <f t="shared" si="32"/>
        <v/>
      </c>
      <c r="C650" s="13"/>
      <c r="D650" s="7"/>
      <c r="E650" s="7"/>
      <c r="F650" s="7"/>
      <c r="G650" s="7"/>
      <c r="H650" s="7"/>
      <c r="I650" s="7"/>
      <c r="J650" s="7"/>
      <c r="K650" s="7" t="str">
        <f t="shared" si="30"/>
        <v/>
      </c>
      <c r="L650" s="7" t="str">
        <f t="shared" si="31"/>
        <v/>
      </c>
      <c r="M650" s="7"/>
      <c r="N650" s="7"/>
      <c r="O650" s="7"/>
      <c r="P650" s="7"/>
      <c r="Q650" s="7"/>
    </row>
    <row r="651" spans="1:17" x14ac:dyDescent="0.25">
      <c r="A651" s="12" t="str">
        <f>IF(AND($C651&gt;=itrep!G$3,$C651&lt;=itrep!H$3,$J651=itrep!C$3),MAX($A$3:$A650)+1,"")</f>
        <v/>
      </c>
      <c r="B651" s="12" t="str">
        <f t="shared" si="32"/>
        <v/>
      </c>
      <c r="C651" s="13"/>
      <c r="D651" s="7"/>
      <c r="E651" s="7"/>
      <c r="F651" s="7"/>
      <c r="G651" s="7"/>
      <c r="H651" s="7"/>
      <c r="I651" s="7"/>
      <c r="J651" s="7"/>
      <c r="K651" s="7" t="str">
        <f t="shared" si="30"/>
        <v/>
      </c>
      <c r="L651" s="7" t="str">
        <f t="shared" si="31"/>
        <v/>
      </c>
      <c r="M651" s="7"/>
      <c r="N651" s="7"/>
      <c r="O651" s="7"/>
      <c r="P651" s="7"/>
      <c r="Q651" s="7"/>
    </row>
    <row r="652" spans="1:17" x14ac:dyDescent="0.25">
      <c r="A652" s="12" t="str">
        <f>IF(AND($C652&gt;=itrep!G$3,$C652&lt;=itrep!H$3,$J652=itrep!C$3),MAX($A$3:$A651)+1,"")</f>
        <v/>
      </c>
      <c r="B652" s="12" t="str">
        <f t="shared" si="32"/>
        <v/>
      </c>
      <c r="C652" s="13"/>
      <c r="D652" s="7"/>
      <c r="E652" s="7"/>
      <c r="F652" s="7"/>
      <c r="G652" s="7"/>
      <c r="H652" s="7"/>
      <c r="I652" s="7"/>
      <c r="J652" s="7"/>
      <c r="K652" s="7" t="str">
        <f t="shared" si="30"/>
        <v/>
      </c>
      <c r="L652" s="7" t="str">
        <f t="shared" si="31"/>
        <v/>
      </c>
      <c r="M652" s="7"/>
      <c r="N652" s="7"/>
      <c r="O652" s="7"/>
      <c r="P652" s="7"/>
      <c r="Q652" s="7"/>
    </row>
    <row r="653" spans="1:17" x14ac:dyDescent="0.25">
      <c r="A653" s="12" t="str">
        <f>IF(AND($C653&gt;=itrep!G$3,$C653&lt;=itrep!H$3,$J653=itrep!C$3),MAX($A$3:$A652)+1,"")</f>
        <v/>
      </c>
      <c r="B653" s="12" t="str">
        <f t="shared" si="32"/>
        <v/>
      </c>
      <c r="C653" s="13"/>
      <c r="D653" s="7"/>
      <c r="E653" s="7"/>
      <c r="F653" s="7"/>
      <c r="G653" s="7"/>
      <c r="H653" s="7"/>
      <c r="I653" s="7"/>
      <c r="J653" s="7"/>
      <c r="K653" s="7" t="str">
        <f t="shared" si="30"/>
        <v/>
      </c>
      <c r="L653" s="7" t="str">
        <f t="shared" si="31"/>
        <v/>
      </c>
      <c r="M653" s="7"/>
      <c r="N653" s="7"/>
      <c r="O653" s="7"/>
      <c r="P653" s="7"/>
      <c r="Q653" s="7"/>
    </row>
    <row r="654" spans="1:17" x14ac:dyDescent="0.25">
      <c r="A654" s="12" t="str">
        <f>IF(AND($C654&gt;=itrep!G$3,$C654&lt;=itrep!H$3,$J654=itrep!C$3),MAX($A$3:$A653)+1,"")</f>
        <v/>
      </c>
      <c r="B654" s="12" t="str">
        <f t="shared" si="32"/>
        <v/>
      </c>
      <c r="C654" s="13"/>
      <c r="D654" s="7"/>
      <c r="E654" s="7"/>
      <c r="F654" s="7"/>
      <c r="G654" s="7"/>
      <c r="H654" s="7"/>
      <c r="I654" s="7"/>
      <c r="J654" s="7"/>
      <c r="K654" s="7" t="str">
        <f t="shared" si="30"/>
        <v/>
      </c>
      <c r="L654" s="7" t="str">
        <f t="shared" si="31"/>
        <v/>
      </c>
      <c r="M654" s="7"/>
      <c r="N654" s="7"/>
      <c r="O654" s="7"/>
      <c r="P654" s="7"/>
      <c r="Q654" s="7"/>
    </row>
    <row r="655" spans="1:17" x14ac:dyDescent="0.25">
      <c r="A655" s="12" t="str">
        <f>IF(AND($C655&gt;=itrep!G$3,$C655&lt;=itrep!H$3,$J655=itrep!C$3),MAX($A$3:$A654)+1,"")</f>
        <v/>
      </c>
      <c r="B655" s="12" t="str">
        <f t="shared" si="32"/>
        <v/>
      </c>
      <c r="C655" s="13"/>
      <c r="D655" s="7"/>
      <c r="E655" s="7"/>
      <c r="F655" s="7"/>
      <c r="G655" s="7"/>
      <c r="H655" s="7"/>
      <c r="I655" s="7"/>
      <c r="J655" s="7"/>
      <c r="K655" s="7" t="str">
        <f t="shared" si="30"/>
        <v/>
      </c>
      <c r="L655" s="7" t="str">
        <f t="shared" si="31"/>
        <v/>
      </c>
      <c r="M655" s="7"/>
      <c r="N655" s="7"/>
      <c r="O655" s="7"/>
      <c r="P655" s="7"/>
      <c r="Q655" s="7"/>
    </row>
    <row r="656" spans="1:17" x14ac:dyDescent="0.25">
      <c r="A656" s="12" t="str">
        <f>IF(AND($C656&gt;=itrep!G$3,$C656&lt;=itrep!H$3,$J656=itrep!C$3),MAX($A$3:$A655)+1,"")</f>
        <v/>
      </c>
      <c r="B656" s="12" t="str">
        <f t="shared" si="32"/>
        <v/>
      </c>
      <c r="C656" s="13"/>
      <c r="D656" s="7"/>
      <c r="E656" s="7"/>
      <c r="F656" s="7"/>
      <c r="G656" s="7"/>
      <c r="H656" s="7"/>
      <c r="I656" s="7"/>
      <c r="J656" s="7"/>
      <c r="K656" s="7" t="str">
        <f t="shared" si="30"/>
        <v/>
      </c>
      <c r="L656" s="7" t="str">
        <f t="shared" si="31"/>
        <v/>
      </c>
      <c r="M656" s="7"/>
      <c r="N656" s="7"/>
      <c r="O656" s="7"/>
      <c r="P656" s="7"/>
      <c r="Q656" s="7"/>
    </row>
    <row r="657" spans="1:17" x14ac:dyDescent="0.25">
      <c r="A657" s="12" t="str">
        <f>IF(AND($C657&gt;=itrep!G$3,$C657&lt;=itrep!H$3,$J657=itrep!C$3),MAX($A$3:$A656)+1,"")</f>
        <v/>
      </c>
      <c r="B657" s="12" t="str">
        <f t="shared" si="32"/>
        <v/>
      </c>
      <c r="C657" s="13"/>
      <c r="D657" s="7"/>
      <c r="E657" s="7"/>
      <c r="F657" s="7"/>
      <c r="G657" s="7"/>
      <c r="H657" s="7"/>
      <c r="I657" s="7"/>
      <c r="J657" s="7"/>
      <c r="K657" s="7" t="str">
        <f t="shared" si="30"/>
        <v/>
      </c>
      <c r="L657" s="7" t="str">
        <f t="shared" si="31"/>
        <v/>
      </c>
      <c r="M657" s="7"/>
      <c r="N657" s="7"/>
      <c r="O657" s="7"/>
      <c r="P657" s="7"/>
      <c r="Q657" s="7"/>
    </row>
    <row r="658" spans="1:17" x14ac:dyDescent="0.25">
      <c r="A658" s="12" t="str">
        <f>IF(AND($C658&gt;=itrep!G$3,$C658&lt;=itrep!H$3,$J658=itrep!C$3),MAX($A$3:$A657)+1,"")</f>
        <v/>
      </c>
      <c r="B658" s="12" t="str">
        <f t="shared" si="32"/>
        <v/>
      </c>
      <c r="C658" s="13"/>
      <c r="D658" s="7"/>
      <c r="E658" s="7"/>
      <c r="F658" s="7"/>
      <c r="G658" s="7"/>
      <c r="H658" s="7"/>
      <c r="I658" s="7"/>
      <c r="J658" s="7"/>
      <c r="K658" s="7" t="str">
        <f t="shared" si="30"/>
        <v/>
      </c>
      <c r="L658" s="7" t="str">
        <f t="shared" si="31"/>
        <v/>
      </c>
      <c r="M658" s="7"/>
      <c r="N658" s="7"/>
      <c r="O658" s="7"/>
      <c r="P658" s="7"/>
      <c r="Q658" s="7"/>
    </row>
    <row r="659" spans="1:17" x14ac:dyDescent="0.25">
      <c r="A659" s="12" t="str">
        <f>IF(AND($C659&gt;=itrep!G$3,$C659&lt;=itrep!H$3,$J659=itrep!C$3),MAX($A$3:$A658)+1,"")</f>
        <v/>
      </c>
      <c r="B659" s="12" t="str">
        <f t="shared" si="32"/>
        <v/>
      </c>
      <c r="C659" s="13"/>
      <c r="D659" s="7"/>
      <c r="E659" s="7"/>
      <c r="F659" s="7"/>
      <c r="G659" s="7"/>
      <c r="H659" s="7"/>
      <c r="I659" s="7"/>
      <c r="J659" s="7"/>
      <c r="K659" s="7" t="str">
        <f t="shared" si="30"/>
        <v/>
      </c>
      <c r="L659" s="7" t="str">
        <f t="shared" si="31"/>
        <v/>
      </c>
      <c r="M659" s="7"/>
      <c r="N659" s="7"/>
      <c r="O659" s="7"/>
      <c r="P659" s="7"/>
      <c r="Q659" s="7"/>
    </row>
    <row r="660" spans="1:17" x14ac:dyDescent="0.25">
      <c r="A660" s="12" t="str">
        <f>IF(AND($C660&gt;=itrep!G$3,$C660&lt;=itrep!H$3,$J660=itrep!C$3),MAX($A$3:$A659)+1,"")</f>
        <v/>
      </c>
      <c r="B660" s="12" t="str">
        <f t="shared" si="32"/>
        <v/>
      </c>
      <c r="C660" s="13"/>
      <c r="D660" s="7"/>
      <c r="E660" s="7"/>
      <c r="F660" s="7"/>
      <c r="G660" s="7"/>
      <c r="H660" s="7"/>
      <c r="I660" s="7"/>
      <c r="J660" s="7"/>
      <c r="K660" s="7" t="str">
        <f t="shared" si="30"/>
        <v/>
      </c>
      <c r="L660" s="7" t="str">
        <f t="shared" si="31"/>
        <v/>
      </c>
      <c r="M660" s="7"/>
      <c r="N660" s="7"/>
      <c r="O660" s="7"/>
      <c r="P660" s="7"/>
      <c r="Q660" s="7"/>
    </row>
    <row r="661" spans="1:17" x14ac:dyDescent="0.25">
      <c r="A661" s="12" t="str">
        <f>IF(AND($C661&gt;=itrep!G$3,$C661&lt;=itrep!H$3,$J661=itrep!C$3),MAX($A$3:$A660)+1,"")</f>
        <v/>
      </c>
      <c r="B661" s="12" t="str">
        <f t="shared" si="32"/>
        <v/>
      </c>
      <c r="C661" s="13"/>
      <c r="D661" s="7"/>
      <c r="E661" s="7"/>
      <c r="F661" s="7"/>
      <c r="G661" s="7"/>
      <c r="H661" s="7"/>
      <c r="I661" s="7"/>
      <c r="J661" s="7"/>
      <c r="K661" s="7" t="str">
        <f t="shared" si="30"/>
        <v/>
      </c>
      <c r="L661" s="7" t="str">
        <f t="shared" si="31"/>
        <v/>
      </c>
      <c r="M661" s="7"/>
      <c r="N661" s="7"/>
      <c r="O661" s="7"/>
      <c r="P661" s="7"/>
      <c r="Q661" s="7"/>
    </row>
    <row r="662" spans="1:17" x14ac:dyDescent="0.25">
      <c r="A662" s="12" t="str">
        <f>IF(AND($C662&gt;=itrep!G$3,$C662&lt;=itrep!H$3,$J662=itrep!C$3),MAX($A$3:$A661)+1,"")</f>
        <v/>
      </c>
      <c r="B662" s="12" t="str">
        <f t="shared" si="32"/>
        <v/>
      </c>
      <c r="C662" s="13"/>
      <c r="D662" s="7"/>
      <c r="E662" s="7"/>
      <c r="F662" s="7"/>
      <c r="G662" s="7"/>
      <c r="H662" s="7"/>
      <c r="I662" s="7"/>
      <c r="J662" s="7"/>
      <c r="K662" s="7" t="str">
        <f t="shared" si="30"/>
        <v/>
      </c>
      <c r="L662" s="7" t="str">
        <f t="shared" si="31"/>
        <v/>
      </c>
      <c r="M662" s="7"/>
      <c r="N662" s="7"/>
      <c r="O662" s="7"/>
      <c r="P662" s="7"/>
      <c r="Q662" s="7"/>
    </row>
    <row r="663" spans="1:17" x14ac:dyDescent="0.25">
      <c r="A663" s="12" t="str">
        <f>IF(AND($C663&gt;=itrep!G$3,$C663&lt;=itrep!H$3,$J663=itrep!C$3),MAX($A$3:$A662)+1,"")</f>
        <v/>
      </c>
      <c r="B663" s="12" t="str">
        <f t="shared" si="32"/>
        <v/>
      </c>
      <c r="C663" s="13"/>
      <c r="D663" s="7"/>
      <c r="E663" s="7"/>
      <c r="F663" s="7"/>
      <c r="G663" s="7"/>
      <c r="H663" s="7"/>
      <c r="I663" s="7"/>
      <c r="J663" s="7"/>
      <c r="K663" s="7" t="str">
        <f t="shared" si="30"/>
        <v/>
      </c>
      <c r="L663" s="7" t="str">
        <f t="shared" si="31"/>
        <v/>
      </c>
      <c r="M663" s="7"/>
      <c r="N663" s="7"/>
      <c r="O663" s="7"/>
      <c r="P663" s="7"/>
      <c r="Q663" s="7"/>
    </row>
    <row r="664" spans="1:17" x14ac:dyDescent="0.25">
      <c r="A664" s="12" t="str">
        <f>IF(AND($C664&gt;=itrep!G$3,$C664&lt;=itrep!H$3,$J664=itrep!C$3),MAX($A$3:$A663)+1,"")</f>
        <v/>
      </c>
      <c r="B664" s="12" t="str">
        <f t="shared" si="32"/>
        <v/>
      </c>
      <c r="C664" s="13"/>
      <c r="D664" s="7"/>
      <c r="E664" s="7"/>
      <c r="F664" s="7"/>
      <c r="G664" s="7"/>
      <c r="H664" s="7"/>
      <c r="I664" s="7"/>
      <c r="J664" s="7"/>
      <c r="K664" s="7" t="str">
        <f t="shared" si="30"/>
        <v/>
      </c>
      <c r="L664" s="7" t="str">
        <f t="shared" si="31"/>
        <v/>
      </c>
      <c r="M664" s="7"/>
      <c r="N664" s="7"/>
      <c r="O664" s="7"/>
      <c r="P664" s="7"/>
      <c r="Q664" s="7"/>
    </row>
    <row r="665" spans="1:17" x14ac:dyDescent="0.25">
      <c r="A665" s="12" t="str">
        <f>IF(AND($C665&gt;=itrep!G$3,$C665&lt;=itrep!H$3,$J665=itrep!C$3),MAX($A$3:$A664)+1,"")</f>
        <v/>
      </c>
      <c r="B665" s="12" t="str">
        <f t="shared" si="32"/>
        <v/>
      </c>
      <c r="C665" s="13"/>
      <c r="D665" s="7"/>
      <c r="E665" s="7"/>
      <c r="F665" s="7"/>
      <c r="G665" s="7"/>
      <c r="H665" s="7"/>
      <c r="I665" s="7"/>
      <c r="J665" s="7"/>
      <c r="K665" s="7" t="str">
        <f t="shared" si="30"/>
        <v/>
      </c>
      <c r="L665" s="7" t="str">
        <f t="shared" si="31"/>
        <v/>
      </c>
      <c r="M665" s="7"/>
      <c r="N665" s="7"/>
      <c r="O665" s="7"/>
      <c r="P665" s="7"/>
      <c r="Q665" s="7"/>
    </row>
    <row r="666" spans="1:17" x14ac:dyDescent="0.25">
      <c r="A666" s="12" t="str">
        <f>IF(AND($C666&gt;=itrep!G$3,$C666&lt;=itrep!H$3,$J666=itrep!C$3),MAX($A$3:$A665)+1,"")</f>
        <v/>
      </c>
      <c r="B666" s="12" t="str">
        <f t="shared" si="32"/>
        <v/>
      </c>
      <c r="C666" s="13"/>
      <c r="D666" s="7"/>
      <c r="E666" s="7"/>
      <c r="F666" s="7"/>
      <c r="G666" s="7"/>
      <c r="H666" s="7"/>
      <c r="I666" s="7"/>
      <c r="J666" s="7"/>
      <c r="K666" s="7" t="str">
        <f t="shared" si="30"/>
        <v/>
      </c>
      <c r="L666" s="7" t="str">
        <f t="shared" si="31"/>
        <v/>
      </c>
      <c r="M666" s="7"/>
      <c r="N666" s="7"/>
      <c r="O666" s="7"/>
      <c r="P666" s="7"/>
      <c r="Q666" s="7"/>
    </row>
    <row r="667" spans="1:17" x14ac:dyDescent="0.25">
      <c r="A667" s="12" t="str">
        <f>IF(AND($C667&gt;=itrep!G$3,$C667&lt;=itrep!H$3,$J667=itrep!C$3),MAX($A$3:$A666)+1,"")</f>
        <v/>
      </c>
      <c r="B667" s="12" t="str">
        <f t="shared" si="32"/>
        <v/>
      </c>
      <c r="C667" s="13"/>
      <c r="D667" s="7"/>
      <c r="E667" s="7"/>
      <c r="F667" s="7"/>
      <c r="G667" s="7"/>
      <c r="H667" s="7"/>
      <c r="I667" s="7"/>
      <c r="J667" s="7"/>
      <c r="K667" s="7" t="str">
        <f t="shared" si="30"/>
        <v/>
      </c>
      <c r="L667" s="7" t="str">
        <f t="shared" si="31"/>
        <v/>
      </c>
      <c r="M667" s="7"/>
      <c r="N667" s="7"/>
      <c r="O667" s="7"/>
      <c r="P667" s="7"/>
      <c r="Q667" s="7"/>
    </row>
    <row r="668" spans="1:17" x14ac:dyDescent="0.25">
      <c r="A668" s="12" t="str">
        <f>IF(AND($C668&gt;=itrep!G$3,$C668&lt;=itrep!H$3,$J668=itrep!C$3),MAX($A$3:$A667)+1,"")</f>
        <v/>
      </c>
      <c r="B668" s="12" t="str">
        <f t="shared" si="32"/>
        <v/>
      </c>
      <c r="C668" s="13"/>
      <c r="D668" s="7"/>
      <c r="E668" s="7"/>
      <c r="F668" s="7"/>
      <c r="G668" s="7"/>
      <c r="H668" s="7"/>
      <c r="I668" s="7"/>
      <c r="J668" s="7"/>
      <c r="K668" s="7" t="str">
        <f t="shared" si="30"/>
        <v/>
      </c>
      <c r="L668" s="7" t="str">
        <f t="shared" si="31"/>
        <v/>
      </c>
      <c r="M668" s="7"/>
      <c r="N668" s="7"/>
      <c r="O668" s="7"/>
      <c r="P668" s="7"/>
      <c r="Q668" s="7"/>
    </row>
    <row r="669" spans="1:17" x14ac:dyDescent="0.25">
      <c r="A669" s="12" t="str">
        <f>IF(AND($C669&gt;=itrep!G$3,$C669&lt;=itrep!H$3,$J669=itrep!C$3),MAX($A$3:$A668)+1,"")</f>
        <v/>
      </c>
      <c r="B669" s="12" t="str">
        <f t="shared" si="32"/>
        <v/>
      </c>
      <c r="C669" s="13"/>
      <c r="D669" s="7"/>
      <c r="E669" s="7"/>
      <c r="F669" s="7"/>
      <c r="G669" s="7"/>
      <c r="H669" s="7"/>
      <c r="I669" s="7"/>
      <c r="J669" s="7"/>
      <c r="K669" s="7" t="str">
        <f t="shared" si="30"/>
        <v/>
      </c>
      <c r="L669" s="7" t="str">
        <f t="shared" si="31"/>
        <v/>
      </c>
      <c r="M669" s="7"/>
      <c r="N669" s="7"/>
      <c r="O669" s="7"/>
      <c r="P669" s="7"/>
      <c r="Q669" s="7"/>
    </row>
    <row r="670" spans="1:17" x14ac:dyDescent="0.25">
      <c r="A670" s="12" t="str">
        <f>IF(AND($C670&gt;=itrep!G$3,$C670&lt;=itrep!H$3,$J670=itrep!C$3),MAX($A$3:$A669)+1,"")</f>
        <v/>
      </c>
      <c r="B670" s="12" t="str">
        <f t="shared" si="32"/>
        <v/>
      </c>
      <c r="C670" s="13"/>
      <c r="D670" s="7"/>
      <c r="E670" s="7"/>
      <c r="F670" s="7"/>
      <c r="G670" s="7"/>
      <c r="H670" s="7"/>
      <c r="I670" s="7"/>
      <c r="J670" s="7"/>
      <c r="K670" s="7" t="str">
        <f t="shared" si="30"/>
        <v/>
      </c>
      <c r="L670" s="7" t="str">
        <f t="shared" si="31"/>
        <v/>
      </c>
      <c r="M670" s="7"/>
      <c r="N670" s="7"/>
      <c r="O670" s="7"/>
      <c r="P670" s="7"/>
      <c r="Q670" s="7"/>
    </row>
    <row r="671" spans="1:17" x14ac:dyDescent="0.25">
      <c r="A671" s="12" t="str">
        <f>IF(AND($C671&gt;=itrep!G$3,$C671&lt;=itrep!H$3,$J671=itrep!C$3),MAX($A$3:$A670)+1,"")</f>
        <v/>
      </c>
      <c r="B671" s="12" t="str">
        <f t="shared" si="32"/>
        <v/>
      </c>
      <c r="C671" s="13"/>
      <c r="D671" s="7"/>
      <c r="E671" s="7"/>
      <c r="F671" s="7"/>
      <c r="G671" s="7"/>
      <c r="H671" s="7"/>
      <c r="I671" s="7"/>
      <c r="J671" s="7"/>
      <c r="K671" s="7" t="str">
        <f t="shared" si="30"/>
        <v/>
      </c>
      <c r="L671" s="7" t="str">
        <f t="shared" si="31"/>
        <v/>
      </c>
      <c r="M671" s="7"/>
      <c r="N671" s="7"/>
      <c r="O671" s="7"/>
      <c r="P671" s="7"/>
      <c r="Q671" s="7"/>
    </row>
    <row r="672" spans="1:17" x14ac:dyDescent="0.25">
      <c r="A672" s="12" t="str">
        <f>IF(AND($C672&gt;=itrep!G$3,$C672&lt;=itrep!H$3,$J672=itrep!C$3),MAX($A$3:$A671)+1,"")</f>
        <v/>
      </c>
      <c r="B672" s="12" t="str">
        <f t="shared" si="32"/>
        <v/>
      </c>
      <c r="C672" s="13"/>
      <c r="D672" s="7"/>
      <c r="E672" s="7"/>
      <c r="F672" s="7"/>
      <c r="G672" s="7"/>
      <c r="H672" s="7"/>
      <c r="I672" s="7"/>
      <c r="J672" s="7"/>
      <c r="K672" s="7" t="str">
        <f t="shared" si="30"/>
        <v/>
      </c>
      <c r="L672" s="7" t="str">
        <f t="shared" si="31"/>
        <v/>
      </c>
      <c r="M672" s="7"/>
      <c r="N672" s="7"/>
      <c r="O672" s="7"/>
      <c r="P672" s="7"/>
      <c r="Q672" s="7"/>
    </row>
    <row r="673" spans="1:17" x14ac:dyDescent="0.25">
      <c r="A673" s="12" t="str">
        <f>IF(AND($C673&gt;=itrep!G$3,$C673&lt;=itrep!H$3,$J673=itrep!C$3),MAX($A$3:$A672)+1,"")</f>
        <v/>
      </c>
      <c r="B673" s="12" t="str">
        <f t="shared" si="32"/>
        <v/>
      </c>
      <c r="C673" s="13"/>
      <c r="D673" s="7"/>
      <c r="E673" s="7"/>
      <c r="F673" s="7"/>
      <c r="G673" s="7"/>
      <c r="H673" s="7"/>
      <c r="I673" s="7"/>
      <c r="J673" s="7"/>
      <c r="K673" s="7" t="str">
        <f t="shared" si="30"/>
        <v/>
      </c>
      <c r="L673" s="7" t="str">
        <f t="shared" si="31"/>
        <v/>
      </c>
      <c r="M673" s="7"/>
      <c r="N673" s="7"/>
      <c r="O673" s="7"/>
      <c r="P673" s="7"/>
      <c r="Q673" s="7"/>
    </row>
    <row r="674" spans="1:17" x14ac:dyDescent="0.25">
      <c r="A674" s="12" t="str">
        <f>IF(AND($C674&gt;=itrep!G$3,$C674&lt;=itrep!H$3,$J674=itrep!C$3),MAX($A$3:$A673)+1,"")</f>
        <v/>
      </c>
      <c r="B674" s="12" t="str">
        <f t="shared" si="32"/>
        <v/>
      </c>
      <c r="C674" s="13"/>
      <c r="D674" s="7"/>
      <c r="E674" s="7"/>
      <c r="F674" s="7"/>
      <c r="G674" s="7"/>
      <c r="H674" s="7"/>
      <c r="I674" s="7"/>
      <c r="J674" s="7"/>
      <c r="K674" s="7" t="str">
        <f t="shared" si="30"/>
        <v/>
      </c>
      <c r="L674" s="7" t="str">
        <f t="shared" si="31"/>
        <v/>
      </c>
      <c r="M674" s="7"/>
      <c r="N674" s="7"/>
      <c r="O674" s="7"/>
      <c r="P674" s="7"/>
      <c r="Q674" s="7"/>
    </row>
    <row r="675" spans="1:17" x14ac:dyDescent="0.25">
      <c r="A675" s="12" t="str">
        <f>IF(AND($C675&gt;=itrep!G$3,$C675&lt;=itrep!H$3,$J675=itrep!C$3),MAX($A$3:$A674)+1,"")</f>
        <v/>
      </c>
      <c r="B675" s="12" t="str">
        <f t="shared" si="32"/>
        <v/>
      </c>
      <c r="C675" s="13"/>
      <c r="D675" s="7"/>
      <c r="E675" s="7"/>
      <c r="F675" s="7"/>
      <c r="G675" s="7"/>
      <c r="H675" s="7"/>
      <c r="I675" s="7"/>
      <c r="J675" s="7"/>
      <c r="K675" s="7" t="str">
        <f t="shared" si="30"/>
        <v/>
      </c>
      <c r="L675" s="7" t="str">
        <f t="shared" si="31"/>
        <v/>
      </c>
      <c r="M675" s="7"/>
      <c r="N675" s="7"/>
      <c r="O675" s="7"/>
      <c r="P675" s="7"/>
      <c r="Q675" s="7"/>
    </row>
    <row r="676" spans="1:17" x14ac:dyDescent="0.25">
      <c r="A676" s="12" t="str">
        <f>IF(AND($C676&gt;=itrep!G$3,$C676&lt;=itrep!H$3,$J676=itrep!C$3),MAX($A$3:$A675)+1,"")</f>
        <v/>
      </c>
      <c r="B676" s="12" t="str">
        <f t="shared" si="32"/>
        <v/>
      </c>
      <c r="C676" s="13"/>
      <c r="D676" s="7"/>
      <c r="E676" s="7"/>
      <c r="F676" s="7"/>
      <c r="G676" s="7"/>
      <c r="H676" s="7"/>
      <c r="I676" s="7"/>
      <c r="J676" s="7"/>
      <c r="K676" s="7" t="str">
        <f t="shared" si="30"/>
        <v/>
      </c>
      <c r="L676" s="7" t="str">
        <f t="shared" si="31"/>
        <v/>
      </c>
      <c r="M676" s="7"/>
      <c r="N676" s="7"/>
      <c r="O676" s="7"/>
      <c r="P676" s="7"/>
      <c r="Q676" s="7"/>
    </row>
    <row r="677" spans="1:17" x14ac:dyDescent="0.25">
      <c r="A677" s="12" t="str">
        <f>IF(AND($C677&gt;=itrep!G$3,$C677&lt;=itrep!H$3,$J677=itrep!C$3),MAX($A$3:$A676)+1,"")</f>
        <v/>
      </c>
      <c r="B677" s="12" t="str">
        <f t="shared" si="32"/>
        <v/>
      </c>
      <c r="C677" s="13"/>
      <c r="D677" s="7"/>
      <c r="E677" s="7"/>
      <c r="F677" s="7"/>
      <c r="G677" s="7"/>
      <c r="H677" s="7"/>
      <c r="I677" s="7"/>
      <c r="J677" s="7"/>
      <c r="K677" s="7" t="str">
        <f t="shared" si="30"/>
        <v/>
      </c>
      <c r="L677" s="7" t="str">
        <f t="shared" si="31"/>
        <v/>
      </c>
      <c r="M677" s="7"/>
      <c r="N677" s="7"/>
      <c r="O677" s="7"/>
      <c r="P677" s="7"/>
      <c r="Q677" s="7"/>
    </row>
    <row r="678" spans="1:17" x14ac:dyDescent="0.25">
      <c r="A678" s="12" t="str">
        <f>IF(AND($C678&gt;=itrep!G$3,$C678&lt;=itrep!H$3,$J678=itrep!C$3),MAX($A$3:$A677)+1,"")</f>
        <v/>
      </c>
      <c r="B678" s="12" t="str">
        <f t="shared" si="32"/>
        <v/>
      </c>
      <c r="C678" s="13"/>
      <c r="D678" s="7"/>
      <c r="E678" s="7"/>
      <c r="F678" s="7"/>
      <c r="G678" s="7"/>
      <c r="H678" s="7"/>
      <c r="I678" s="7"/>
      <c r="J678" s="7"/>
      <c r="K678" s="7" t="str">
        <f t="shared" si="30"/>
        <v/>
      </c>
      <c r="L678" s="7" t="str">
        <f t="shared" si="31"/>
        <v/>
      </c>
      <c r="M678" s="7"/>
      <c r="N678" s="7"/>
      <c r="O678" s="7"/>
      <c r="P678" s="7"/>
      <c r="Q678" s="7"/>
    </row>
    <row r="679" spans="1:17" x14ac:dyDescent="0.25">
      <c r="A679" s="12" t="str">
        <f>IF(AND($C679&gt;=itrep!G$3,$C679&lt;=itrep!H$3,$J679=itrep!C$3),MAX($A$3:$A678)+1,"")</f>
        <v/>
      </c>
      <c r="B679" s="12" t="str">
        <f t="shared" si="32"/>
        <v/>
      </c>
      <c r="C679" s="13"/>
      <c r="D679" s="7"/>
      <c r="E679" s="7"/>
      <c r="F679" s="7"/>
      <c r="G679" s="7"/>
      <c r="H679" s="7"/>
      <c r="I679" s="7"/>
      <c r="J679" s="7"/>
      <c r="K679" s="7" t="str">
        <f t="shared" si="30"/>
        <v/>
      </c>
      <c r="L679" s="7" t="str">
        <f t="shared" si="31"/>
        <v/>
      </c>
      <c r="M679" s="7"/>
      <c r="N679" s="7"/>
      <c r="O679" s="7"/>
      <c r="P679" s="7"/>
      <c r="Q679" s="7"/>
    </row>
    <row r="680" spans="1:17" x14ac:dyDescent="0.25">
      <c r="A680" s="12" t="str">
        <f>IF(AND($C680&gt;=itrep!G$3,$C680&lt;=itrep!H$3,$J680=itrep!C$3),MAX($A$3:$A679)+1,"")</f>
        <v/>
      </c>
      <c r="B680" s="12" t="str">
        <f t="shared" si="32"/>
        <v/>
      </c>
      <c r="C680" s="13"/>
      <c r="D680" s="7"/>
      <c r="E680" s="7"/>
      <c r="F680" s="7"/>
      <c r="G680" s="7"/>
      <c r="H680" s="7"/>
      <c r="I680" s="7"/>
      <c r="J680" s="7"/>
      <c r="K680" s="7" t="str">
        <f t="shared" si="30"/>
        <v/>
      </c>
      <c r="L680" s="7" t="str">
        <f t="shared" si="31"/>
        <v/>
      </c>
      <c r="M680" s="7"/>
      <c r="N680" s="7"/>
      <c r="O680" s="7"/>
      <c r="P680" s="7"/>
      <c r="Q680" s="7"/>
    </row>
    <row r="681" spans="1:17" x14ac:dyDescent="0.25">
      <c r="A681" s="12" t="str">
        <f>IF(AND($C681&gt;=itrep!G$3,$C681&lt;=itrep!H$3,$J681=itrep!C$3),MAX($A$3:$A680)+1,"")</f>
        <v/>
      </c>
      <c r="B681" s="12" t="str">
        <f t="shared" si="32"/>
        <v/>
      </c>
      <c r="C681" s="13"/>
      <c r="D681" s="7"/>
      <c r="E681" s="7"/>
      <c r="F681" s="7"/>
      <c r="G681" s="7"/>
      <c r="H681" s="7"/>
      <c r="I681" s="7"/>
      <c r="J681" s="7"/>
      <c r="K681" s="7" t="str">
        <f t="shared" si="30"/>
        <v/>
      </c>
      <c r="L681" s="7" t="str">
        <f t="shared" si="31"/>
        <v/>
      </c>
      <c r="M681" s="7"/>
      <c r="N681" s="7"/>
      <c r="O681" s="7"/>
      <c r="P681" s="7"/>
      <c r="Q681" s="7"/>
    </row>
    <row r="682" spans="1:17" x14ac:dyDescent="0.25">
      <c r="A682" s="12" t="str">
        <f>IF(AND($C682&gt;=itrep!G$3,$C682&lt;=itrep!H$3,$J682=itrep!C$3),MAX($A$3:$A681)+1,"")</f>
        <v/>
      </c>
      <c r="B682" s="12" t="str">
        <f t="shared" si="32"/>
        <v/>
      </c>
      <c r="C682" s="13"/>
      <c r="D682" s="7"/>
      <c r="E682" s="7"/>
      <c r="F682" s="7"/>
      <c r="G682" s="7"/>
      <c r="H682" s="7"/>
      <c r="I682" s="7"/>
      <c r="J682" s="7"/>
      <c r="K682" s="7" t="str">
        <f t="shared" si="30"/>
        <v/>
      </c>
      <c r="L682" s="7" t="str">
        <f t="shared" si="31"/>
        <v/>
      </c>
      <c r="M682" s="7"/>
      <c r="N682" s="7"/>
      <c r="O682" s="7"/>
      <c r="P682" s="7"/>
      <c r="Q682" s="7"/>
    </row>
    <row r="683" spans="1:17" x14ac:dyDescent="0.25">
      <c r="A683" s="12" t="str">
        <f>IF(AND($C683&gt;=itrep!G$3,$C683&lt;=itrep!H$3,$J683=itrep!C$3),MAX($A$3:$A682)+1,"")</f>
        <v/>
      </c>
      <c r="B683" s="12" t="str">
        <f t="shared" si="32"/>
        <v/>
      </c>
      <c r="C683" s="13"/>
      <c r="D683" s="7"/>
      <c r="E683" s="7"/>
      <c r="F683" s="7"/>
      <c r="G683" s="7"/>
      <c r="H683" s="7"/>
      <c r="I683" s="7"/>
      <c r="J683" s="7"/>
      <c r="K683" s="7" t="str">
        <f t="shared" si="30"/>
        <v/>
      </c>
      <c r="L683" s="7" t="str">
        <f t="shared" si="31"/>
        <v/>
      </c>
      <c r="M683" s="7"/>
      <c r="N683" s="7"/>
      <c r="O683" s="7"/>
      <c r="P683" s="7"/>
      <c r="Q683" s="7"/>
    </row>
    <row r="684" spans="1:17" x14ac:dyDescent="0.25">
      <c r="A684" s="12" t="str">
        <f>IF(AND($C684&gt;=itrep!G$3,$C684&lt;=itrep!H$3,$J684=itrep!C$3),MAX($A$3:$A683)+1,"")</f>
        <v/>
      </c>
      <c r="B684" s="12" t="str">
        <f t="shared" si="32"/>
        <v/>
      </c>
      <c r="C684" s="13"/>
      <c r="D684" s="7"/>
      <c r="E684" s="7"/>
      <c r="F684" s="7"/>
      <c r="G684" s="7"/>
      <c r="H684" s="7"/>
      <c r="I684" s="7"/>
      <c r="J684" s="7"/>
      <c r="K684" s="7" t="str">
        <f t="shared" si="30"/>
        <v/>
      </c>
      <c r="L684" s="7" t="str">
        <f t="shared" si="31"/>
        <v/>
      </c>
      <c r="M684" s="7"/>
      <c r="N684" s="7"/>
      <c r="O684" s="7"/>
      <c r="P684" s="7"/>
      <c r="Q684" s="7"/>
    </row>
    <row r="685" spans="1:17" x14ac:dyDescent="0.25">
      <c r="A685" s="12" t="str">
        <f>IF(AND($C685&gt;=itrep!G$3,$C685&lt;=itrep!H$3,$J685=itrep!C$3),MAX($A$3:$A684)+1,"")</f>
        <v/>
      </c>
      <c r="B685" s="12" t="str">
        <f t="shared" si="32"/>
        <v/>
      </c>
      <c r="C685" s="13"/>
      <c r="D685" s="7"/>
      <c r="E685" s="7"/>
      <c r="F685" s="7"/>
      <c r="G685" s="7"/>
      <c r="H685" s="7"/>
      <c r="I685" s="7"/>
      <c r="J685" s="7"/>
      <c r="K685" s="7" t="str">
        <f t="shared" si="30"/>
        <v/>
      </c>
      <c r="L685" s="7" t="str">
        <f t="shared" si="31"/>
        <v/>
      </c>
      <c r="M685" s="7"/>
      <c r="N685" s="7"/>
      <c r="O685" s="7"/>
      <c r="P685" s="7"/>
      <c r="Q685" s="7"/>
    </row>
    <row r="686" spans="1:17" x14ac:dyDescent="0.25">
      <c r="A686" s="12" t="str">
        <f>IF(AND($C686&gt;=itrep!G$3,$C686&lt;=itrep!H$3,$J686=itrep!C$3),MAX($A$3:$A685)+1,"")</f>
        <v/>
      </c>
      <c r="B686" s="12" t="str">
        <f t="shared" si="32"/>
        <v/>
      </c>
      <c r="C686" s="13"/>
      <c r="D686" s="7"/>
      <c r="E686" s="7"/>
      <c r="F686" s="7"/>
      <c r="G686" s="7"/>
      <c r="H686" s="7"/>
      <c r="I686" s="7"/>
      <c r="J686" s="7"/>
      <c r="K686" s="7" t="str">
        <f t="shared" si="30"/>
        <v/>
      </c>
      <c r="L686" s="7" t="str">
        <f t="shared" si="31"/>
        <v/>
      </c>
      <c r="M686" s="7"/>
      <c r="N686" s="7"/>
      <c r="O686" s="7"/>
      <c r="P686" s="7"/>
      <c r="Q686" s="7"/>
    </row>
    <row r="687" spans="1:17" x14ac:dyDescent="0.25">
      <c r="A687" s="12" t="str">
        <f>IF(AND($C687&gt;=itrep!G$3,$C687&lt;=itrep!H$3,$J687=itrep!C$3),MAX($A$3:$A686)+1,"")</f>
        <v/>
      </c>
      <c r="B687" s="12" t="str">
        <f t="shared" si="32"/>
        <v/>
      </c>
      <c r="C687" s="13"/>
      <c r="D687" s="7"/>
      <c r="E687" s="7"/>
      <c r="F687" s="7"/>
      <c r="G687" s="7"/>
      <c r="H687" s="7"/>
      <c r="I687" s="7"/>
      <c r="J687" s="7"/>
      <c r="K687" s="7" t="str">
        <f t="shared" si="30"/>
        <v/>
      </c>
      <c r="L687" s="7" t="str">
        <f t="shared" si="31"/>
        <v/>
      </c>
      <c r="M687" s="7"/>
      <c r="N687" s="7"/>
      <c r="O687" s="7"/>
      <c r="P687" s="7"/>
      <c r="Q687" s="7"/>
    </row>
    <row r="688" spans="1:17" x14ac:dyDescent="0.25">
      <c r="A688" s="12" t="str">
        <f>IF(AND($C688&gt;=itrep!G$3,$C688&lt;=itrep!H$3,$J688=itrep!C$3),MAX($A$3:$A687)+1,"")</f>
        <v/>
      </c>
      <c r="B688" s="12" t="str">
        <f t="shared" si="32"/>
        <v/>
      </c>
      <c r="C688" s="13"/>
      <c r="D688" s="7"/>
      <c r="E688" s="7"/>
      <c r="F688" s="7"/>
      <c r="G688" s="7"/>
      <c r="H688" s="7"/>
      <c r="I688" s="7"/>
      <c r="J688" s="7"/>
      <c r="K688" s="7" t="str">
        <f t="shared" si="30"/>
        <v/>
      </c>
      <c r="L688" s="7" t="str">
        <f t="shared" si="31"/>
        <v/>
      </c>
      <c r="M688" s="7"/>
      <c r="N688" s="7"/>
      <c r="O688" s="7"/>
      <c r="P688" s="7"/>
      <c r="Q688" s="7"/>
    </row>
    <row r="689" spans="1:17" x14ac:dyDescent="0.25">
      <c r="A689" s="12" t="str">
        <f>IF(AND($C689&gt;=itrep!G$3,$C689&lt;=itrep!H$3,$J689=itrep!C$3),MAX($A$3:$A688)+1,"")</f>
        <v/>
      </c>
      <c r="B689" s="12" t="str">
        <f t="shared" si="32"/>
        <v/>
      </c>
      <c r="C689" s="13"/>
      <c r="D689" s="7"/>
      <c r="E689" s="7"/>
      <c r="F689" s="7"/>
      <c r="G689" s="7"/>
      <c r="H689" s="7"/>
      <c r="I689" s="7"/>
      <c r="J689" s="7"/>
      <c r="K689" s="7" t="str">
        <f t="shared" si="30"/>
        <v/>
      </c>
      <c r="L689" s="7" t="str">
        <f t="shared" si="31"/>
        <v/>
      </c>
      <c r="M689" s="7"/>
      <c r="N689" s="7"/>
      <c r="O689" s="7"/>
      <c r="P689" s="7"/>
      <c r="Q689" s="7"/>
    </row>
    <row r="690" spans="1:17" x14ac:dyDescent="0.25">
      <c r="A690" s="12" t="str">
        <f>IF(AND($C690&gt;=itrep!G$3,$C690&lt;=itrep!H$3,$J690=itrep!C$3),MAX($A$3:$A689)+1,"")</f>
        <v/>
      </c>
      <c r="B690" s="12" t="str">
        <f t="shared" si="32"/>
        <v/>
      </c>
      <c r="C690" s="13"/>
      <c r="D690" s="7"/>
      <c r="E690" s="7"/>
      <c r="F690" s="7"/>
      <c r="G690" s="7"/>
      <c r="H690" s="7"/>
      <c r="I690" s="7"/>
      <c r="J690" s="7"/>
      <c r="K690" s="7" t="str">
        <f t="shared" si="30"/>
        <v/>
      </c>
      <c r="L690" s="7" t="str">
        <f t="shared" si="31"/>
        <v/>
      </c>
      <c r="M690" s="7"/>
      <c r="N690" s="7"/>
      <c r="O690" s="7"/>
      <c r="P690" s="7"/>
      <c r="Q690" s="7"/>
    </row>
    <row r="691" spans="1:17" x14ac:dyDescent="0.25">
      <c r="A691" s="12" t="str">
        <f>IF(AND($C691&gt;=itrep!G$3,$C691&lt;=itrep!H$3,$J691=itrep!C$3),MAX($A$3:$A690)+1,"")</f>
        <v/>
      </c>
      <c r="B691" s="12" t="str">
        <f t="shared" si="32"/>
        <v/>
      </c>
      <c r="C691" s="13"/>
      <c r="D691" s="7"/>
      <c r="E691" s="7"/>
      <c r="F691" s="7"/>
      <c r="G691" s="7"/>
      <c r="H691" s="7"/>
      <c r="I691" s="7"/>
      <c r="J691" s="7"/>
      <c r="K691" s="7" t="str">
        <f t="shared" si="30"/>
        <v/>
      </c>
      <c r="L691" s="7" t="str">
        <f t="shared" si="31"/>
        <v/>
      </c>
      <c r="M691" s="7"/>
      <c r="N691" s="7"/>
      <c r="O691" s="7"/>
      <c r="P691" s="7"/>
      <c r="Q691" s="7"/>
    </row>
    <row r="692" spans="1:17" x14ac:dyDescent="0.25">
      <c r="A692" s="12" t="str">
        <f>IF(AND($C692&gt;=itrep!G$3,$C692&lt;=itrep!H$3,$J692=itrep!C$3),MAX($A$3:$A691)+1,"")</f>
        <v/>
      </c>
      <c r="B692" s="12" t="str">
        <f t="shared" si="32"/>
        <v/>
      </c>
      <c r="C692" s="13"/>
      <c r="D692" s="7"/>
      <c r="E692" s="7"/>
      <c r="F692" s="7"/>
      <c r="G692" s="7"/>
      <c r="H692" s="7"/>
      <c r="I692" s="7"/>
      <c r="J692" s="7"/>
      <c r="K692" s="7" t="str">
        <f t="shared" si="30"/>
        <v/>
      </c>
      <c r="L692" s="7" t="str">
        <f t="shared" si="31"/>
        <v/>
      </c>
      <c r="M692" s="7"/>
      <c r="N692" s="7"/>
      <c r="O692" s="7"/>
      <c r="P692" s="7"/>
      <c r="Q692" s="7"/>
    </row>
    <row r="693" spans="1:17" x14ac:dyDescent="0.25">
      <c r="A693" s="12" t="str">
        <f>IF(AND($C693&gt;=itrep!G$3,$C693&lt;=itrep!H$3,$J693=itrep!C$3),MAX($A$3:$A692)+1,"")</f>
        <v/>
      </c>
      <c r="B693" s="12" t="str">
        <f t="shared" si="32"/>
        <v/>
      </c>
      <c r="C693" s="13"/>
      <c r="D693" s="7"/>
      <c r="E693" s="7"/>
      <c r="F693" s="7"/>
      <c r="G693" s="7"/>
      <c r="H693" s="7"/>
      <c r="I693" s="7"/>
      <c r="J693" s="7"/>
      <c r="K693" s="7" t="str">
        <f t="shared" si="30"/>
        <v/>
      </c>
      <c r="L693" s="7" t="str">
        <f t="shared" si="31"/>
        <v/>
      </c>
      <c r="M693" s="7"/>
      <c r="N693" s="7"/>
      <c r="O693" s="7"/>
      <c r="P693" s="7"/>
      <c r="Q693" s="7"/>
    </row>
    <row r="694" spans="1:17" x14ac:dyDescent="0.25">
      <c r="A694" s="12" t="str">
        <f>IF(AND($C694&gt;=itrep!G$3,$C694&lt;=itrep!H$3,$J694=itrep!C$3),MAX($A$3:$A693)+1,"")</f>
        <v/>
      </c>
      <c r="B694" s="12" t="str">
        <f t="shared" si="32"/>
        <v/>
      </c>
      <c r="C694" s="13"/>
      <c r="D694" s="7"/>
      <c r="E694" s="7"/>
      <c r="F694" s="7"/>
      <c r="G694" s="7"/>
      <c r="H694" s="7"/>
      <c r="I694" s="7"/>
      <c r="J694" s="7"/>
      <c r="K694" s="7" t="str">
        <f t="shared" si="30"/>
        <v/>
      </c>
      <c r="L694" s="7" t="str">
        <f t="shared" si="31"/>
        <v/>
      </c>
      <c r="M694" s="7"/>
      <c r="N694" s="7"/>
      <c r="O694" s="7"/>
      <c r="P694" s="7"/>
      <c r="Q694" s="7"/>
    </row>
    <row r="695" spans="1:17" x14ac:dyDescent="0.25">
      <c r="A695" s="12" t="str">
        <f>IF(AND($C695&gt;=itrep!G$3,$C695&lt;=itrep!H$3,$J695=itrep!C$3),MAX($A$3:$A694)+1,"")</f>
        <v/>
      </c>
      <c r="B695" s="12" t="str">
        <f t="shared" si="32"/>
        <v/>
      </c>
      <c r="C695" s="13"/>
      <c r="D695" s="7"/>
      <c r="E695" s="7"/>
      <c r="F695" s="7"/>
      <c r="G695" s="7"/>
      <c r="H695" s="7"/>
      <c r="I695" s="7"/>
      <c r="J695" s="7"/>
      <c r="K695" s="7" t="str">
        <f t="shared" si="30"/>
        <v/>
      </c>
      <c r="L695" s="7" t="str">
        <f t="shared" si="31"/>
        <v/>
      </c>
      <c r="M695" s="7"/>
      <c r="N695" s="7"/>
      <c r="O695" s="7"/>
      <c r="P695" s="7"/>
      <c r="Q695" s="7"/>
    </row>
    <row r="696" spans="1:17" x14ac:dyDescent="0.25">
      <c r="A696" s="12" t="str">
        <f>IF(AND($C696&gt;=itrep!G$3,$C696&lt;=itrep!H$3,$J696=itrep!C$3),MAX($A$3:$A695)+1,"")</f>
        <v/>
      </c>
      <c r="B696" s="12" t="str">
        <f t="shared" si="32"/>
        <v/>
      </c>
      <c r="C696" s="13"/>
      <c r="D696" s="7"/>
      <c r="E696" s="7"/>
      <c r="F696" s="7"/>
      <c r="G696" s="7"/>
      <c r="H696" s="7"/>
      <c r="I696" s="7"/>
      <c r="J696" s="7"/>
      <c r="K696" s="7" t="str">
        <f t="shared" si="30"/>
        <v/>
      </c>
      <c r="L696" s="7" t="str">
        <f t="shared" si="31"/>
        <v/>
      </c>
      <c r="M696" s="7"/>
      <c r="N696" s="7"/>
      <c r="O696" s="7"/>
      <c r="P696" s="7"/>
      <c r="Q696" s="7"/>
    </row>
    <row r="697" spans="1:17" x14ac:dyDescent="0.25">
      <c r="A697" s="12" t="str">
        <f>IF(AND($C697&gt;=itrep!G$3,$C697&lt;=itrep!H$3,$J697=itrep!C$3),MAX($A$3:$A696)+1,"")</f>
        <v/>
      </c>
      <c r="B697" s="12" t="str">
        <f t="shared" si="32"/>
        <v/>
      </c>
      <c r="C697" s="13"/>
      <c r="D697" s="7"/>
      <c r="E697" s="7"/>
      <c r="F697" s="7"/>
      <c r="G697" s="7"/>
      <c r="H697" s="7"/>
      <c r="I697" s="7"/>
      <c r="J697" s="7"/>
      <c r="K697" s="7" t="str">
        <f t="shared" si="30"/>
        <v/>
      </c>
      <c r="L697" s="7" t="str">
        <f t="shared" si="31"/>
        <v/>
      </c>
      <c r="M697" s="7"/>
      <c r="N697" s="7"/>
      <c r="O697" s="7"/>
      <c r="P697" s="7"/>
      <c r="Q697" s="7"/>
    </row>
    <row r="698" spans="1:17" x14ac:dyDescent="0.25">
      <c r="A698" s="12" t="str">
        <f>IF(AND($C698&gt;=itrep!G$3,$C698&lt;=itrep!H$3,$J698=itrep!C$3),MAX($A$3:$A697)+1,"")</f>
        <v/>
      </c>
      <c r="B698" s="12" t="str">
        <f t="shared" si="32"/>
        <v/>
      </c>
      <c r="C698" s="13"/>
      <c r="D698" s="7"/>
      <c r="E698" s="7"/>
      <c r="F698" s="7"/>
      <c r="G698" s="7"/>
      <c r="H698" s="7"/>
      <c r="I698" s="7"/>
      <c r="J698" s="7"/>
      <c r="K698" s="7" t="str">
        <f t="shared" si="30"/>
        <v/>
      </c>
      <c r="L698" s="7" t="str">
        <f t="shared" si="31"/>
        <v/>
      </c>
      <c r="M698" s="7"/>
      <c r="N698" s="7"/>
      <c r="O698" s="7"/>
      <c r="P698" s="7"/>
      <c r="Q698" s="7"/>
    </row>
    <row r="699" spans="1:17" x14ac:dyDescent="0.25">
      <c r="A699" s="12" t="str">
        <f>IF(AND($C699&gt;=itrep!G$3,$C699&lt;=itrep!H$3,$J699=itrep!C$3),MAX($A$3:$A698)+1,"")</f>
        <v/>
      </c>
      <c r="B699" s="12" t="str">
        <f t="shared" si="32"/>
        <v/>
      </c>
      <c r="C699" s="13"/>
      <c r="D699" s="7"/>
      <c r="E699" s="7"/>
      <c r="F699" s="7"/>
      <c r="G699" s="7"/>
      <c r="H699" s="7"/>
      <c r="I699" s="7"/>
      <c r="J699" s="7"/>
      <c r="K699" s="7" t="str">
        <f t="shared" si="30"/>
        <v/>
      </c>
      <c r="L699" s="7" t="str">
        <f t="shared" si="31"/>
        <v/>
      </c>
      <c r="M699" s="7"/>
      <c r="N699" s="7"/>
      <c r="O699" s="7"/>
      <c r="P699" s="7"/>
      <c r="Q699" s="7"/>
    </row>
    <row r="700" spans="1:17" x14ac:dyDescent="0.25">
      <c r="A700" s="12" t="str">
        <f>IF(AND($C700&gt;=itrep!G$3,$C700&lt;=itrep!H$3,$J700=itrep!C$3),MAX($A$3:$A699)+1,"")</f>
        <v/>
      </c>
      <c r="B700" s="12" t="str">
        <f t="shared" si="32"/>
        <v/>
      </c>
      <c r="C700" s="13"/>
      <c r="D700" s="7"/>
      <c r="E700" s="7"/>
      <c r="F700" s="7"/>
      <c r="G700" s="7"/>
      <c r="H700" s="7"/>
      <c r="I700" s="7"/>
      <c r="J700" s="7"/>
      <c r="K700" s="7" t="str">
        <f t="shared" si="30"/>
        <v/>
      </c>
      <c r="L700" s="7" t="str">
        <f t="shared" si="31"/>
        <v/>
      </c>
      <c r="M700" s="7"/>
      <c r="N700" s="7"/>
      <c r="O700" s="7"/>
      <c r="P700" s="7"/>
      <c r="Q700" s="7"/>
    </row>
    <row r="701" spans="1:17" x14ac:dyDescent="0.25">
      <c r="A701" s="12" t="str">
        <f>IF(AND($C701&gt;=itrep!G$3,$C701&lt;=itrep!H$3,$J701=itrep!C$3),MAX($A$3:$A700)+1,"")</f>
        <v/>
      </c>
      <c r="B701" s="12" t="str">
        <f t="shared" si="32"/>
        <v/>
      </c>
      <c r="C701" s="13"/>
      <c r="D701" s="7"/>
      <c r="E701" s="7"/>
      <c r="F701" s="7"/>
      <c r="G701" s="7"/>
      <c r="H701" s="7"/>
      <c r="I701" s="7"/>
      <c r="J701" s="7"/>
      <c r="K701" s="7" t="str">
        <f t="shared" si="30"/>
        <v/>
      </c>
      <c r="L701" s="7" t="str">
        <f t="shared" si="31"/>
        <v/>
      </c>
      <c r="M701" s="7"/>
      <c r="N701" s="7"/>
      <c r="O701" s="7"/>
      <c r="P701" s="7"/>
      <c r="Q701" s="7"/>
    </row>
    <row r="702" spans="1:17" x14ac:dyDescent="0.25">
      <c r="A702" s="12" t="str">
        <f>IF(AND($C702&gt;=itrep!G$3,$C702&lt;=itrep!H$3,$J702=itrep!C$3),MAX($A$3:$A701)+1,"")</f>
        <v/>
      </c>
      <c r="B702" s="12" t="str">
        <f t="shared" si="32"/>
        <v/>
      </c>
      <c r="C702" s="13"/>
      <c r="D702" s="7"/>
      <c r="E702" s="7"/>
      <c r="F702" s="7"/>
      <c r="G702" s="7"/>
      <c r="H702" s="7"/>
      <c r="I702" s="7"/>
      <c r="J702" s="7"/>
      <c r="K702" s="7" t="str">
        <f t="shared" si="30"/>
        <v/>
      </c>
      <c r="L702" s="7" t="str">
        <f t="shared" si="31"/>
        <v/>
      </c>
      <c r="M702" s="7"/>
      <c r="N702" s="7"/>
      <c r="O702" s="7"/>
      <c r="P702" s="7"/>
      <c r="Q702" s="7"/>
    </row>
    <row r="703" spans="1:17" x14ac:dyDescent="0.25">
      <c r="A703" s="12" t="str">
        <f>IF(AND($C703&gt;=itrep!G$3,$C703&lt;=itrep!H$3,$J703=itrep!C$3),MAX($A$3:$A702)+1,"")</f>
        <v/>
      </c>
      <c r="B703" s="12" t="str">
        <f t="shared" si="32"/>
        <v/>
      </c>
      <c r="C703" s="13"/>
      <c r="D703" s="7"/>
      <c r="E703" s="7"/>
      <c r="F703" s="7"/>
      <c r="G703" s="7"/>
      <c r="H703" s="7"/>
      <c r="I703" s="7"/>
      <c r="J703" s="7"/>
      <c r="K703" s="7" t="str">
        <f t="shared" si="30"/>
        <v/>
      </c>
      <c r="L703" s="7" t="str">
        <f t="shared" si="31"/>
        <v/>
      </c>
      <c r="M703" s="7"/>
      <c r="N703" s="7"/>
      <c r="O703" s="7"/>
      <c r="P703" s="7"/>
      <c r="Q703" s="7"/>
    </row>
    <row r="704" spans="1:17" x14ac:dyDescent="0.25">
      <c r="A704" s="12" t="str">
        <f>IF(AND($C704&gt;=itrep!G$3,$C704&lt;=itrep!H$3,$J704=itrep!C$3),MAX($A$3:$A703)+1,"")</f>
        <v/>
      </c>
      <c r="B704" s="12" t="str">
        <f t="shared" si="32"/>
        <v/>
      </c>
      <c r="C704" s="13"/>
      <c r="D704" s="7"/>
      <c r="E704" s="7"/>
      <c r="F704" s="7"/>
      <c r="G704" s="7"/>
      <c r="H704" s="7"/>
      <c r="I704" s="7"/>
      <c r="J704" s="7"/>
      <c r="K704" s="7" t="str">
        <f t="shared" si="30"/>
        <v/>
      </c>
      <c r="L704" s="7" t="str">
        <f t="shared" si="31"/>
        <v/>
      </c>
      <c r="M704" s="7"/>
      <c r="N704" s="7"/>
      <c r="O704" s="7"/>
      <c r="P704" s="7"/>
      <c r="Q704" s="7"/>
    </row>
    <row r="705" spans="1:17" x14ac:dyDescent="0.25">
      <c r="A705" s="12" t="str">
        <f>IF(AND($C705&gt;=itrep!G$3,$C705&lt;=itrep!H$3,$J705=itrep!C$3),MAX($A$3:$A704)+1,"")</f>
        <v/>
      </c>
      <c r="B705" s="12" t="str">
        <f t="shared" si="32"/>
        <v/>
      </c>
      <c r="C705" s="13"/>
      <c r="D705" s="7"/>
      <c r="E705" s="7"/>
      <c r="F705" s="7"/>
      <c r="G705" s="7"/>
      <c r="H705" s="7"/>
      <c r="I705" s="7"/>
      <c r="J705" s="7"/>
      <c r="K705" s="7" t="str">
        <f t="shared" si="30"/>
        <v/>
      </c>
      <c r="L705" s="7" t="str">
        <f t="shared" si="31"/>
        <v/>
      </c>
      <c r="M705" s="7"/>
      <c r="N705" s="7"/>
      <c r="O705" s="7"/>
      <c r="P705" s="7"/>
      <c r="Q705" s="7"/>
    </row>
    <row r="706" spans="1:17" x14ac:dyDescent="0.25">
      <c r="A706" s="12" t="str">
        <f>IF(AND($C706&gt;=itrep!G$3,$C706&lt;=itrep!H$3,$J706=itrep!C$3),MAX($A$3:$A705)+1,"")</f>
        <v/>
      </c>
      <c r="B706" s="12" t="str">
        <f t="shared" si="32"/>
        <v/>
      </c>
      <c r="C706" s="13"/>
      <c r="D706" s="7"/>
      <c r="E706" s="7"/>
      <c r="F706" s="7"/>
      <c r="G706" s="7"/>
      <c r="H706" s="7"/>
      <c r="I706" s="7"/>
      <c r="J706" s="7"/>
      <c r="K706" s="7" t="str">
        <f t="shared" si="30"/>
        <v/>
      </c>
      <c r="L706" s="7" t="str">
        <f t="shared" si="31"/>
        <v/>
      </c>
      <c r="M706" s="7"/>
      <c r="N706" s="7"/>
      <c r="O706" s="7"/>
      <c r="P706" s="7"/>
      <c r="Q706" s="7"/>
    </row>
    <row r="707" spans="1:17" x14ac:dyDescent="0.25">
      <c r="A707" s="12" t="str">
        <f>IF(AND($C707&gt;=itrep!G$3,$C707&lt;=itrep!H$3,$J707=itrep!C$3),MAX($A$3:$A706)+1,"")</f>
        <v/>
      </c>
      <c r="B707" s="12" t="str">
        <f t="shared" si="32"/>
        <v/>
      </c>
      <c r="C707" s="13"/>
      <c r="D707" s="7"/>
      <c r="E707" s="7"/>
      <c r="F707" s="7"/>
      <c r="G707" s="7"/>
      <c r="H707" s="7"/>
      <c r="I707" s="7"/>
      <c r="J707" s="7"/>
      <c r="K707" s="7" t="str">
        <f t="shared" si="30"/>
        <v/>
      </c>
      <c r="L707" s="7" t="str">
        <f t="shared" si="31"/>
        <v/>
      </c>
      <c r="M707" s="7"/>
      <c r="N707" s="7"/>
      <c r="O707" s="7"/>
      <c r="P707" s="7"/>
      <c r="Q707" s="7"/>
    </row>
    <row r="708" spans="1:17" x14ac:dyDescent="0.25">
      <c r="A708" s="12" t="str">
        <f>IF(AND($C708&gt;=itrep!G$3,$C708&lt;=itrep!H$3,$J708=itrep!C$3),MAX($A$3:$A707)+1,"")</f>
        <v/>
      </c>
      <c r="B708" s="12" t="str">
        <f t="shared" si="32"/>
        <v/>
      </c>
      <c r="C708" s="13"/>
      <c r="D708" s="7"/>
      <c r="E708" s="7"/>
      <c r="F708" s="7"/>
      <c r="G708" s="7"/>
      <c r="H708" s="7"/>
      <c r="I708" s="7"/>
      <c r="J708" s="7"/>
      <c r="K708" s="7" t="str">
        <f t="shared" ref="K708:K771" si="33">IFERROR(INDEX(ITM,MATCH(J708,ITMCO,0)),"")</f>
        <v/>
      </c>
      <c r="L708" s="7" t="str">
        <f t="shared" ref="L708:L771" si="34">IFERROR(INDEX(UN,MATCH(J708,ITMCO,0)),"")</f>
        <v/>
      </c>
      <c r="M708" s="7"/>
      <c r="N708" s="7"/>
      <c r="O708" s="7"/>
      <c r="P708" s="7"/>
      <c r="Q708" s="7"/>
    </row>
    <row r="709" spans="1:17" x14ac:dyDescent="0.25">
      <c r="A709" s="12" t="str">
        <f>IF(AND($C709&gt;=itrep!G$3,$C709&lt;=itrep!H$3,$J709=itrep!C$3),MAX($A$3:$A708)+1,"")</f>
        <v/>
      </c>
      <c r="B709" s="12" t="str">
        <f t="shared" ref="B709:B772" si="35">IF(C709="","",TEXT(C709,"MMMM"))</f>
        <v/>
      </c>
      <c r="C709" s="13"/>
      <c r="D709" s="7"/>
      <c r="E709" s="7"/>
      <c r="F709" s="7"/>
      <c r="G709" s="7"/>
      <c r="H709" s="7"/>
      <c r="I709" s="7"/>
      <c r="J709" s="7"/>
      <c r="K709" s="7" t="str">
        <f t="shared" si="33"/>
        <v/>
      </c>
      <c r="L709" s="7" t="str">
        <f t="shared" si="34"/>
        <v/>
      </c>
      <c r="M709" s="7"/>
      <c r="N709" s="7"/>
      <c r="O709" s="7"/>
      <c r="P709" s="7"/>
      <c r="Q709" s="7"/>
    </row>
    <row r="710" spans="1:17" x14ac:dyDescent="0.25">
      <c r="A710" s="12" t="str">
        <f>IF(AND($C710&gt;=itrep!G$3,$C710&lt;=itrep!H$3,$J710=itrep!C$3),MAX($A$3:$A709)+1,"")</f>
        <v/>
      </c>
      <c r="B710" s="12" t="str">
        <f t="shared" si="35"/>
        <v/>
      </c>
      <c r="C710" s="13"/>
      <c r="D710" s="7"/>
      <c r="E710" s="7"/>
      <c r="F710" s="7"/>
      <c r="G710" s="7"/>
      <c r="H710" s="7"/>
      <c r="I710" s="7"/>
      <c r="J710" s="7"/>
      <c r="K710" s="7" t="str">
        <f t="shared" si="33"/>
        <v/>
      </c>
      <c r="L710" s="7" t="str">
        <f t="shared" si="34"/>
        <v/>
      </c>
      <c r="M710" s="7"/>
      <c r="N710" s="7"/>
      <c r="O710" s="7"/>
      <c r="P710" s="7"/>
      <c r="Q710" s="7"/>
    </row>
    <row r="711" spans="1:17" x14ac:dyDescent="0.25">
      <c r="A711" s="12" t="str">
        <f>IF(AND($C711&gt;=itrep!G$3,$C711&lt;=itrep!H$3,$J711=itrep!C$3),MAX($A$3:$A710)+1,"")</f>
        <v/>
      </c>
      <c r="B711" s="12" t="str">
        <f t="shared" si="35"/>
        <v/>
      </c>
      <c r="C711" s="13"/>
      <c r="D711" s="7"/>
      <c r="E711" s="7"/>
      <c r="F711" s="7"/>
      <c r="G711" s="7"/>
      <c r="H711" s="7"/>
      <c r="I711" s="7"/>
      <c r="J711" s="7"/>
      <c r="K711" s="7" t="str">
        <f t="shared" si="33"/>
        <v/>
      </c>
      <c r="L711" s="7" t="str">
        <f t="shared" si="34"/>
        <v/>
      </c>
      <c r="M711" s="7"/>
      <c r="N711" s="7"/>
      <c r="O711" s="7"/>
      <c r="P711" s="7"/>
      <c r="Q711" s="7"/>
    </row>
    <row r="712" spans="1:17" x14ac:dyDescent="0.25">
      <c r="A712" s="12" t="str">
        <f>IF(AND($C712&gt;=itrep!G$3,$C712&lt;=itrep!H$3,$J712=itrep!C$3),MAX($A$3:$A711)+1,"")</f>
        <v/>
      </c>
      <c r="B712" s="12" t="str">
        <f t="shared" si="35"/>
        <v/>
      </c>
      <c r="C712" s="13"/>
      <c r="D712" s="7"/>
      <c r="E712" s="7"/>
      <c r="F712" s="7"/>
      <c r="G712" s="7"/>
      <c r="H712" s="7"/>
      <c r="I712" s="7"/>
      <c r="J712" s="7"/>
      <c r="K712" s="7" t="str">
        <f t="shared" si="33"/>
        <v/>
      </c>
      <c r="L712" s="7" t="str">
        <f t="shared" si="34"/>
        <v/>
      </c>
      <c r="M712" s="7"/>
      <c r="N712" s="7"/>
      <c r="O712" s="7"/>
      <c r="P712" s="7"/>
      <c r="Q712" s="7"/>
    </row>
    <row r="713" spans="1:17" x14ac:dyDescent="0.25">
      <c r="A713" s="12" t="str">
        <f>IF(AND($C713&gt;=itrep!G$3,$C713&lt;=itrep!H$3,$J713=itrep!C$3),MAX($A$3:$A712)+1,"")</f>
        <v/>
      </c>
      <c r="B713" s="12" t="str">
        <f t="shared" si="35"/>
        <v/>
      </c>
      <c r="C713" s="13"/>
      <c r="D713" s="7"/>
      <c r="E713" s="7"/>
      <c r="F713" s="7"/>
      <c r="G713" s="7"/>
      <c r="H713" s="7"/>
      <c r="I713" s="7"/>
      <c r="J713" s="7"/>
      <c r="K713" s="7" t="str">
        <f t="shared" si="33"/>
        <v/>
      </c>
      <c r="L713" s="7" t="str">
        <f t="shared" si="34"/>
        <v/>
      </c>
      <c r="M713" s="7"/>
      <c r="N713" s="7"/>
      <c r="O713" s="7"/>
      <c r="P713" s="7"/>
      <c r="Q713" s="7"/>
    </row>
    <row r="714" spans="1:17" x14ac:dyDescent="0.25">
      <c r="A714" s="12" t="str">
        <f>IF(AND($C714&gt;=itrep!G$3,$C714&lt;=itrep!H$3,$J714=itrep!C$3),MAX($A$3:$A713)+1,"")</f>
        <v/>
      </c>
      <c r="B714" s="12" t="str">
        <f t="shared" si="35"/>
        <v/>
      </c>
      <c r="C714" s="13"/>
      <c r="D714" s="7"/>
      <c r="E714" s="7"/>
      <c r="F714" s="7"/>
      <c r="G714" s="7"/>
      <c r="H714" s="7"/>
      <c r="I714" s="7"/>
      <c r="J714" s="7"/>
      <c r="K714" s="7" t="str">
        <f t="shared" si="33"/>
        <v/>
      </c>
      <c r="L714" s="7" t="str">
        <f t="shared" si="34"/>
        <v/>
      </c>
      <c r="M714" s="7"/>
      <c r="N714" s="7"/>
      <c r="O714" s="7"/>
      <c r="P714" s="7"/>
      <c r="Q714" s="7"/>
    </row>
    <row r="715" spans="1:17" x14ac:dyDescent="0.25">
      <c r="A715" s="12" t="str">
        <f>IF(AND($C715&gt;=itrep!G$3,$C715&lt;=itrep!H$3,$J715=itrep!C$3),MAX($A$3:$A714)+1,"")</f>
        <v/>
      </c>
      <c r="B715" s="12" t="str">
        <f t="shared" si="35"/>
        <v/>
      </c>
      <c r="C715" s="13"/>
      <c r="D715" s="7"/>
      <c r="E715" s="7"/>
      <c r="F715" s="7"/>
      <c r="G715" s="7"/>
      <c r="H715" s="7"/>
      <c r="I715" s="7"/>
      <c r="J715" s="7"/>
      <c r="K715" s="7" t="str">
        <f t="shared" si="33"/>
        <v/>
      </c>
      <c r="L715" s="7" t="str">
        <f t="shared" si="34"/>
        <v/>
      </c>
      <c r="M715" s="7"/>
      <c r="N715" s="7"/>
      <c r="O715" s="7"/>
      <c r="P715" s="7"/>
      <c r="Q715" s="7"/>
    </row>
    <row r="716" spans="1:17" x14ac:dyDescent="0.25">
      <c r="A716" s="12" t="str">
        <f>IF(AND($C716&gt;=itrep!G$3,$C716&lt;=itrep!H$3,$J716=itrep!C$3),MAX($A$3:$A715)+1,"")</f>
        <v/>
      </c>
      <c r="B716" s="12" t="str">
        <f t="shared" si="35"/>
        <v/>
      </c>
      <c r="C716" s="13"/>
      <c r="D716" s="7"/>
      <c r="E716" s="7"/>
      <c r="F716" s="7"/>
      <c r="G716" s="7"/>
      <c r="H716" s="7"/>
      <c r="I716" s="7"/>
      <c r="J716" s="7"/>
      <c r="K716" s="7" t="str">
        <f t="shared" si="33"/>
        <v/>
      </c>
      <c r="L716" s="7" t="str">
        <f t="shared" si="34"/>
        <v/>
      </c>
      <c r="M716" s="7"/>
      <c r="N716" s="7"/>
      <c r="O716" s="7"/>
      <c r="P716" s="7"/>
      <c r="Q716" s="7"/>
    </row>
    <row r="717" spans="1:17" x14ac:dyDescent="0.25">
      <c r="A717" s="12" t="str">
        <f>IF(AND($C717&gt;=itrep!G$3,$C717&lt;=itrep!H$3,$J717=itrep!C$3),MAX($A$3:$A716)+1,"")</f>
        <v/>
      </c>
      <c r="B717" s="12" t="str">
        <f t="shared" si="35"/>
        <v/>
      </c>
      <c r="C717" s="13"/>
      <c r="D717" s="7"/>
      <c r="E717" s="7"/>
      <c r="F717" s="7"/>
      <c r="G717" s="7"/>
      <c r="H717" s="7"/>
      <c r="I717" s="7"/>
      <c r="J717" s="7"/>
      <c r="K717" s="7" t="str">
        <f t="shared" si="33"/>
        <v/>
      </c>
      <c r="L717" s="7" t="str">
        <f t="shared" si="34"/>
        <v/>
      </c>
      <c r="M717" s="7"/>
      <c r="N717" s="7"/>
      <c r="O717" s="7"/>
      <c r="P717" s="7"/>
      <c r="Q717" s="7"/>
    </row>
    <row r="718" spans="1:17" x14ac:dyDescent="0.25">
      <c r="A718" s="12" t="str">
        <f>IF(AND($C718&gt;=itrep!G$3,$C718&lt;=itrep!H$3,$J718=itrep!C$3),MAX($A$3:$A717)+1,"")</f>
        <v/>
      </c>
      <c r="B718" s="12" t="str">
        <f t="shared" si="35"/>
        <v/>
      </c>
      <c r="C718" s="13"/>
      <c r="D718" s="7"/>
      <c r="E718" s="7"/>
      <c r="F718" s="7"/>
      <c r="G718" s="7"/>
      <c r="H718" s="7"/>
      <c r="I718" s="7"/>
      <c r="J718" s="7"/>
      <c r="K718" s="7" t="str">
        <f t="shared" si="33"/>
        <v/>
      </c>
      <c r="L718" s="7" t="str">
        <f t="shared" si="34"/>
        <v/>
      </c>
      <c r="M718" s="7"/>
      <c r="N718" s="7"/>
      <c r="O718" s="7"/>
      <c r="P718" s="7"/>
      <c r="Q718" s="7"/>
    </row>
    <row r="719" spans="1:17" x14ac:dyDescent="0.25">
      <c r="A719" s="12" t="str">
        <f>IF(AND($C719&gt;=itrep!G$3,$C719&lt;=itrep!H$3,$J719=itrep!C$3),MAX($A$3:$A718)+1,"")</f>
        <v/>
      </c>
      <c r="B719" s="12" t="str">
        <f t="shared" si="35"/>
        <v/>
      </c>
      <c r="C719" s="13"/>
      <c r="D719" s="7"/>
      <c r="E719" s="7"/>
      <c r="F719" s="7"/>
      <c r="G719" s="7"/>
      <c r="H719" s="7"/>
      <c r="I719" s="7"/>
      <c r="J719" s="7"/>
      <c r="K719" s="7" t="str">
        <f t="shared" si="33"/>
        <v/>
      </c>
      <c r="L719" s="7" t="str">
        <f t="shared" si="34"/>
        <v/>
      </c>
      <c r="M719" s="7"/>
      <c r="N719" s="7"/>
      <c r="O719" s="7"/>
      <c r="P719" s="7"/>
      <c r="Q719" s="7"/>
    </row>
    <row r="720" spans="1:17" x14ac:dyDescent="0.25">
      <c r="A720" s="12" t="str">
        <f>IF(AND($C720&gt;=itrep!G$3,$C720&lt;=itrep!H$3,$J720=itrep!C$3),MAX($A$3:$A719)+1,"")</f>
        <v/>
      </c>
      <c r="B720" s="12" t="str">
        <f t="shared" si="35"/>
        <v/>
      </c>
      <c r="C720" s="13"/>
      <c r="D720" s="7"/>
      <c r="E720" s="7"/>
      <c r="F720" s="7"/>
      <c r="G720" s="7"/>
      <c r="H720" s="7"/>
      <c r="I720" s="7"/>
      <c r="J720" s="7"/>
      <c r="K720" s="7" t="str">
        <f t="shared" si="33"/>
        <v/>
      </c>
      <c r="L720" s="7" t="str">
        <f t="shared" si="34"/>
        <v/>
      </c>
      <c r="M720" s="7"/>
      <c r="N720" s="7"/>
      <c r="O720" s="7"/>
      <c r="P720" s="7"/>
      <c r="Q720" s="7"/>
    </row>
    <row r="721" spans="1:17" x14ac:dyDescent="0.25">
      <c r="A721" s="12" t="str">
        <f>IF(AND($C721&gt;=itrep!G$3,$C721&lt;=itrep!H$3,$J721=itrep!C$3),MAX($A$3:$A720)+1,"")</f>
        <v/>
      </c>
      <c r="B721" s="12" t="str">
        <f t="shared" si="35"/>
        <v/>
      </c>
      <c r="C721" s="13"/>
      <c r="D721" s="7"/>
      <c r="E721" s="7"/>
      <c r="F721" s="7"/>
      <c r="G721" s="7"/>
      <c r="H721" s="7"/>
      <c r="I721" s="7"/>
      <c r="J721" s="7"/>
      <c r="K721" s="7" t="str">
        <f t="shared" si="33"/>
        <v/>
      </c>
      <c r="L721" s="7" t="str">
        <f t="shared" si="34"/>
        <v/>
      </c>
      <c r="M721" s="7"/>
      <c r="N721" s="7"/>
      <c r="O721" s="7"/>
      <c r="P721" s="7"/>
      <c r="Q721" s="7"/>
    </row>
    <row r="722" spans="1:17" x14ac:dyDescent="0.25">
      <c r="A722" s="12" t="str">
        <f>IF(AND($C722&gt;=itrep!G$3,$C722&lt;=itrep!H$3,$J722=itrep!C$3),MAX($A$3:$A721)+1,"")</f>
        <v/>
      </c>
      <c r="B722" s="12" t="str">
        <f t="shared" si="35"/>
        <v/>
      </c>
      <c r="C722" s="13"/>
      <c r="D722" s="7"/>
      <c r="E722" s="7"/>
      <c r="F722" s="7"/>
      <c r="G722" s="7"/>
      <c r="H722" s="7"/>
      <c r="I722" s="7"/>
      <c r="J722" s="7"/>
      <c r="K722" s="7" t="str">
        <f t="shared" si="33"/>
        <v/>
      </c>
      <c r="L722" s="7" t="str">
        <f t="shared" si="34"/>
        <v/>
      </c>
      <c r="M722" s="7"/>
      <c r="N722" s="7"/>
      <c r="O722" s="7"/>
      <c r="P722" s="7"/>
      <c r="Q722" s="7"/>
    </row>
    <row r="723" spans="1:17" x14ac:dyDescent="0.25">
      <c r="A723" s="12" t="str">
        <f>IF(AND($C723&gt;=itrep!G$3,$C723&lt;=itrep!H$3,$J723=itrep!C$3),MAX($A$3:$A722)+1,"")</f>
        <v/>
      </c>
      <c r="B723" s="12" t="str">
        <f t="shared" si="35"/>
        <v/>
      </c>
      <c r="C723" s="13"/>
      <c r="D723" s="7"/>
      <c r="E723" s="7"/>
      <c r="F723" s="7"/>
      <c r="G723" s="7"/>
      <c r="H723" s="7"/>
      <c r="I723" s="7"/>
      <c r="J723" s="7"/>
      <c r="K723" s="7" t="str">
        <f t="shared" si="33"/>
        <v/>
      </c>
      <c r="L723" s="7" t="str">
        <f t="shared" si="34"/>
        <v/>
      </c>
      <c r="M723" s="7"/>
      <c r="N723" s="7"/>
      <c r="O723" s="7"/>
      <c r="P723" s="7"/>
      <c r="Q723" s="7"/>
    </row>
    <row r="724" spans="1:17" x14ac:dyDescent="0.25">
      <c r="A724" s="12" t="str">
        <f>IF(AND($C724&gt;=itrep!G$3,$C724&lt;=itrep!H$3,$J724=itrep!C$3),MAX($A$3:$A723)+1,"")</f>
        <v/>
      </c>
      <c r="B724" s="12" t="str">
        <f t="shared" si="35"/>
        <v/>
      </c>
      <c r="C724" s="13"/>
      <c r="D724" s="7"/>
      <c r="E724" s="7"/>
      <c r="F724" s="7"/>
      <c r="G724" s="7"/>
      <c r="H724" s="7"/>
      <c r="I724" s="7"/>
      <c r="J724" s="7"/>
      <c r="K724" s="7" t="str">
        <f t="shared" si="33"/>
        <v/>
      </c>
      <c r="L724" s="7" t="str">
        <f t="shared" si="34"/>
        <v/>
      </c>
      <c r="M724" s="7"/>
      <c r="N724" s="7"/>
      <c r="O724" s="7"/>
      <c r="P724" s="7"/>
      <c r="Q724" s="7"/>
    </row>
    <row r="725" spans="1:17" x14ac:dyDescent="0.25">
      <c r="A725" s="12" t="str">
        <f>IF(AND($C725&gt;=itrep!G$3,$C725&lt;=itrep!H$3,$J725=itrep!C$3),MAX($A$3:$A724)+1,"")</f>
        <v/>
      </c>
      <c r="B725" s="12" t="str">
        <f t="shared" si="35"/>
        <v/>
      </c>
      <c r="C725" s="13"/>
      <c r="D725" s="7"/>
      <c r="E725" s="7"/>
      <c r="F725" s="7"/>
      <c r="G725" s="7"/>
      <c r="H725" s="7"/>
      <c r="I725" s="7"/>
      <c r="J725" s="7"/>
      <c r="K725" s="7" t="str">
        <f t="shared" si="33"/>
        <v/>
      </c>
      <c r="L725" s="7" t="str">
        <f t="shared" si="34"/>
        <v/>
      </c>
      <c r="M725" s="7"/>
      <c r="N725" s="7"/>
      <c r="O725" s="7"/>
      <c r="P725" s="7"/>
      <c r="Q725" s="7"/>
    </row>
    <row r="726" spans="1:17" x14ac:dyDescent="0.25">
      <c r="A726" s="12" t="str">
        <f>IF(AND($C726&gt;=itrep!G$3,$C726&lt;=itrep!H$3,$J726=itrep!C$3),MAX($A$3:$A725)+1,"")</f>
        <v/>
      </c>
      <c r="B726" s="12" t="str">
        <f t="shared" si="35"/>
        <v/>
      </c>
      <c r="C726" s="13"/>
      <c r="D726" s="7"/>
      <c r="E726" s="7"/>
      <c r="F726" s="7"/>
      <c r="G726" s="7"/>
      <c r="H726" s="7"/>
      <c r="I726" s="7"/>
      <c r="J726" s="7"/>
      <c r="K726" s="7" t="str">
        <f t="shared" si="33"/>
        <v/>
      </c>
      <c r="L726" s="7" t="str">
        <f t="shared" si="34"/>
        <v/>
      </c>
      <c r="M726" s="7"/>
      <c r="N726" s="7"/>
      <c r="O726" s="7"/>
      <c r="P726" s="7"/>
      <c r="Q726" s="7"/>
    </row>
    <row r="727" spans="1:17" x14ac:dyDescent="0.25">
      <c r="A727" s="12" t="str">
        <f>IF(AND($C727&gt;=itrep!G$3,$C727&lt;=itrep!H$3,$J727=itrep!C$3),MAX($A$3:$A726)+1,"")</f>
        <v/>
      </c>
      <c r="B727" s="12" t="str">
        <f t="shared" si="35"/>
        <v/>
      </c>
      <c r="C727" s="13"/>
      <c r="D727" s="7"/>
      <c r="E727" s="7"/>
      <c r="F727" s="7"/>
      <c r="G727" s="7"/>
      <c r="H727" s="7"/>
      <c r="I727" s="7"/>
      <c r="J727" s="7"/>
      <c r="K727" s="7" t="str">
        <f t="shared" si="33"/>
        <v/>
      </c>
      <c r="L727" s="7" t="str">
        <f t="shared" si="34"/>
        <v/>
      </c>
      <c r="M727" s="7"/>
      <c r="N727" s="7"/>
      <c r="O727" s="7"/>
      <c r="P727" s="7"/>
      <c r="Q727" s="7"/>
    </row>
    <row r="728" spans="1:17" x14ac:dyDescent="0.25">
      <c r="A728" s="12" t="str">
        <f>IF(AND($C728&gt;=itrep!G$3,$C728&lt;=itrep!H$3,$J728=itrep!C$3),MAX($A$3:$A727)+1,"")</f>
        <v/>
      </c>
      <c r="B728" s="12" t="str">
        <f t="shared" si="35"/>
        <v/>
      </c>
      <c r="C728" s="13"/>
      <c r="D728" s="7"/>
      <c r="E728" s="7"/>
      <c r="F728" s="7"/>
      <c r="G728" s="7"/>
      <c r="H728" s="7"/>
      <c r="I728" s="7"/>
      <c r="J728" s="7"/>
      <c r="K728" s="7" t="str">
        <f t="shared" si="33"/>
        <v/>
      </c>
      <c r="L728" s="7" t="str">
        <f t="shared" si="34"/>
        <v/>
      </c>
      <c r="M728" s="7"/>
      <c r="N728" s="7"/>
      <c r="O728" s="7"/>
      <c r="P728" s="7"/>
      <c r="Q728" s="7"/>
    </row>
    <row r="729" spans="1:17" x14ac:dyDescent="0.25">
      <c r="A729" s="12" t="str">
        <f>IF(AND($C729&gt;=itrep!G$3,$C729&lt;=itrep!H$3,$J729=itrep!C$3),MAX($A$3:$A728)+1,"")</f>
        <v/>
      </c>
      <c r="B729" s="12" t="str">
        <f t="shared" si="35"/>
        <v/>
      </c>
      <c r="C729" s="13"/>
      <c r="D729" s="7"/>
      <c r="E729" s="7"/>
      <c r="F729" s="7"/>
      <c r="G729" s="7"/>
      <c r="H729" s="7"/>
      <c r="I729" s="7"/>
      <c r="J729" s="7"/>
      <c r="K729" s="7" t="str">
        <f t="shared" si="33"/>
        <v/>
      </c>
      <c r="L729" s="7" t="str">
        <f t="shared" si="34"/>
        <v/>
      </c>
      <c r="M729" s="7"/>
      <c r="N729" s="7"/>
      <c r="O729" s="7"/>
      <c r="P729" s="7"/>
      <c r="Q729" s="7"/>
    </row>
    <row r="730" spans="1:17" x14ac:dyDescent="0.25">
      <c r="A730" s="12" t="str">
        <f>IF(AND($C730&gt;=itrep!G$3,$C730&lt;=itrep!H$3,$J730=itrep!C$3),MAX($A$3:$A729)+1,"")</f>
        <v/>
      </c>
      <c r="B730" s="12" t="str">
        <f t="shared" si="35"/>
        <v/>
      </c>
      <c r="C730" s="13"/>
      <c r="D730" s="7"/>
      <c r="E730" s="7"/>
      <c r="F730" s="7"/>
      <c r="G730" s="7"/>
      <c r="H730" s="7"/>
      <c r="I730" s="7"/>
      <c r="J730" s="7"/>
      <c r="K730" s="7" t="str">
        <f t="shared" si="33"/>
        <v/>
      </c>
      <c r="L730" s="7" t="str">
        <f t="shared" si="34"/>
        <v/>
      </c>
      <c r="M730" s="7"/>
      <c r="N730" s="7"/>
      <c r="O730" s="7"/>
      <c r="P730" s="7"/>
      <c r="Q730" s="7"/>
    </row>
    <row r="731" spans="1:17" x14ac:dyDescent="0.25">
      <c r="A731" s="12" t="str">
        <f>IF(AND($C731&gt;=itrep!G$3,$C731&lt;=itrep!H$3,$J731=itrep!C$3),MAX($A$3:$A730)+1,"")</f>
        <v/>
      </c>
      <c r="B731" s="12" t="str">
        <f t="shared" si="35"/>
        <v/>
      </c>
      <c r="C731" s="13"/>
      <c r="D731" s="7"/>
      <c r="E731" s="7"/>
      <c r="F731" s="7"/>
      <c r="G731" s="7"/>
      <c r="H731" s="7"/>
      <c r="I731" s="7"/>
      <c r="J731" s="7"/>
      <c r="K731" s="7" t="str">
        <f t="shared" si="33"/>
        <v/>
      </c>
      <c r="L731" s="7" t="str">
        <f t="shared" si="34"/>
        <v/>
      </c>
      <c r="M731" s="7"/>
      <c r="N731" s="7"/>
      <c r="O731" s="7"/>
      <c r="P731" s="7"/>
      <c r="Q731" s="7"/>
    </row>
    <row r="732" spans="1:17" x14ac:dyDescent="0.25">
      <c r="A732" s="12" t="str">
        <f>IF(AND($C732&gt;=itrep!G$3,$C732&lt;=itrep!H$3,$J732=itrep!C$3),MAX($A$3:$A731)+1,"")</f>
        <v/>
      </c>
      <c r="B732" s="12" t="str">
        <f t="shared" si="35"/>
        <v/>
      </c>
      <c r="C732" s="13"/>
      <c r="D732" s="7"/>
      <c r="E732" s="7"/>
      <c r="F732" s="7"/>
      <c r="G732" s="7"/>
      <c r="H732" s="7"/>
      <c r="I732" s="7"/>
      <c r="J732" s="7"/>
      <c r="K732" s="7" t="str">
        <f t="shared" si="33"/>
        <v/>
      </c>
      <c r="L732" s="7" t="str">
        <f t="shared" si="34"/>
        <v/>
      </c>
      <c r="M732" s="7"/>
      <c r="N732" s="7"/>
      <c r="O732" s="7"/>
      <c r="P732" s="7"/>
      <c r="Q732" s="7"/>
    </row>
    <row r="733" spans="1:17" x14ac:dyDescent="0.25">
      <c r="A733" s="12" t="str">
        <f>IF(AND($C733&gt;=itrep!G$3,$C733&lt;=itrep!H$3,$J733=itrep!C$3),MAX($A$3:$A732)+1,"")</f>
        <v/>
      </c>
      <c r="B733" s="12" t="str">
        <f t="shared" si="35"/>
        <v/>
      </c>
      <c r="C733" s="13"/>
      <c r="D733" s="7"/>
      <c r="E733" s="7"/>
      <c r="F733" s="7"/>
      <c r="G733" s="7"/>
      <c r="H733" s="7"/>
      <c r="I733" s="7"/>
      <c r="J733" s="7"/>
      <c r="K733" s="7" t="str">
        <f t="shared" si="33"/>
        <v/>
      </c>
      <c r="L733" s="7" t="str">
        <f t="shared" si="34"/>
        <v/>
      </c>
      <c r="M733" s="7"/>
      <c r="N733" s="7"/>
      <c r="O733" s="7"/>
      <c r="P733" s="7"/>
      <c r="Q733" s="7"/>
    </row>
    <row r="734" spans="1:17" x14ac:dyDescent="0.25">
      <c r="A734" s="12" t="str">
        <f>IF(AND($C734&gt;=itrep!G$3,$C734&lt;=itrep!H$3,$J734=itrep!C$3),MAX($A$3:$A733)+1,"")</f>
        <v/>
      </c>
      <c r="B734" s="12" t="str">
        <f t="shared" si="35"/>
        <v/>
      </c>
      <c r="C734" s="13"/>
      <c r="D734" s="7"/>
      <c r="E734" s="7"/>
      <c r="F734" s="7"/>
      <c r="G734" s="7"/>
      <c r="H734" s="7"/>
      <c r="I734" s="7"/>
      <c r="J734" s="7"/>
      <c r="K734" s="7" t="str">
        <f t="shared" si="33"/>
        <v/>
      </c>
      <c r="L734" s="7" t="str">
        <f t="shared" si="34"/>
        <v/>
      </c>
      <c r="M734" s="7"/>
      <c r="N734" s="7"/>
      <c r="O734" s="7"/>
      <c r="P734" s="7"/>
      <c r="Q734" s="7"/>
    </row>
    <row r="735" spans="1:17" x14ac:dyDescent="0.25">
      <c r="A735" s="12" t="str">
        <f>IF(AND($C735&gt;=itrep!G$3,$C735&lt;=itrep!H$3,$J735=itrep!C$3),MAX($A$3:$A734)+1,"")</f>
        <v/>
      </c>
      <c r="B735" s="12" t="str">
        <f t="shared" si="35"/>
        <v/>
      </c>
      <c r="C735" s="13"/>
      <c r="D735" s="7"/>
      <c r="E735" s="7"/>
      <c r="F735" s="7"/>
      <c r="G735" s="7"/>
      <c r="H735" s="7"/>
      <c r="I735" s="7"/>
      <c r="J735" s="7"/>
      <c r="K735" s="7" t="str">
        <f t="shared" si="33"/>
        <v/>
      </c>
      <c r="L735" s="7" t="str">
        <f t="shared" si="34"/>
        <v/>
      </c>
      <c r="M735" s="7"/>
      <c r="N735" s="7"/>
      <c r="O735" s="7"/>
      <c r="P735" s="7"/>
      <c r="Q735" s="7"/>
    </row>
    <row r="736" spans="1:17" x14ac:dyDescent="0.25">
      <c r="A736" s="12" t="str">
        <f>IF(AND($C736&gt;=itrep!G$3,$C736&lt;=itrep!H$3,$J736=itrep!C$3),MAX($A$3:$A735)+1,"")</f>
        <v/>
      </c>
      <c r="B736" s="12" t="str">
        <f t="shared" si="35"/>
        <v/>
      </c>
      <c r="C736" s="13"/>
      <c r="D736" s="7"/>
      <c r="E736" s="7"/>
      <c r="F736" s="7"/>
      <c r="G736" s="7"/>
      <c r="H736" s="7"/>
      <c r="I736" s="7"/>
      <c r="J736" s="7"/>
      <c r="K736" s="7" t="str">
        <f t="shared" si="33"/>
        <v/>
      </c>
      <c r="L736" s="7" t="str">
        <f t="shared" si="34"/>
        <v/>
      </c>
      <c r="M736" s="7"/>
      <c r="N736" s="7"/>
      <c r="O736" s="7"/>
      <c r="P736" s="7"/>
      <c r="Q736" s="7"/>
    </row>
    <row r="737" spans="1:17" x14ac:dyDescent="0.25">
      <c r="A737" s="12" t="str">
        <f>IF(AND($C737&gt;=itrep!G$3,$C737&lt;=itrep!H$3,$J737=itrep!C$3),MAX($A$3:$A736)+1,"")</f>
        <v/>
      </c>
      <c r="B737" s="12" t="str">
        <f t="shared" si="35"/>
        <v/>
      </c>
      <c r="C737" s="13"/>
      <c r="D737" s="7"/>
      <c r="E737" s="7"/>
      <c r="F737" s="7"/>
      <c r="G737" s="7"/>
      <c r="H737" s="7"/>
      <c r="I737" s="7"/>
      <c r="J737" s="7"/>
      <c r="K737" s="7" t="str">
        <f t="shared" si="33"/>
        <v/>
      </c>
      <c r="L737" s="7" t="str">
        <f t="shared" si="34"/>
        <v/>
      </c>
      <c r="M737" s="7"/>
      <c r="N737" s="7"/>
      <c r="O737" s="7"/>
      <c r="P737" s="7"/>
      <c r="Q737" s="7"/>
    </row>
    <row r="738" spans="1:17" x14ac:dyDescent="0.25">
      <c r="A738" s="12" t="str">
        <f>IF(AND($C738&gt;=itrep!G$3,$C738&lt;=itrep!H$3,$J738=itrep!C$3),MAX($A$3:$A737)+1,"")</f>
        <v/>
      </c>
      <c r="B738" s="12" t="str">
        <f t="shared" si="35"/>
        <v/>
      </c>
      <c r="C738" s="13"/>
      <c r="D738" s="7"/>
      <c r="E738" s="7"/>
      <c r="F738" s="7"/>
      <c r="G738" s="7"/>
      <c r="H738" s="7"/>
      <c r="I738" s="7"/>
      <c r="J738" s="7"/>
      <c r="K738" s="7" t="str">
        <f t="shared" si="33"/>
        <v/>
      </c>
      <c r="L738" s="7" t="str">
        <f t="shared" si="34"/>
        <v/>
      </c>
      <c r="M738" s="7"/>
      <c r="N738" s="7"/>
      <c r="O738" s="7"/>
      <c r="P738" s="7"/>
      <c r="Q738" s="7"/>
    </row>
    <row r="739" spans="1:17" x14ac:dyDescent="0.25">
      <c r="A739" s="12" t="str">
        <f>IF(AND($C739&gt;=itrep!G$3,$C739&lt;=itrep!H$3,$J739=itrep!C$3),MAX($A$3:$A738)+1,"")</f>
        <v/>
      </c>
      <c r="B739" s="12" t="str">
        <f t="shared" si="35"/>
        <v/>
      </c>
      <c r="C739" s="13"/>
      <c r="D739" s="7"/>
      <c r="E739" s="7"/>
      <c r="F739" s="7"/>
      <c r="G739" s="7"/>
      <c r="H739" s="7"/>
      <c r="I739" s="7"/>
      <c r="J739" s="7"/>
      <c r="K739" s="7" t="str">
        <f t="shared" si="33"/>
        <v/>
      </c>
      <c r="L739" s="7" t="str">
        <f t="shared" si="34"/>
        <v/>
      </c>
      <c r="M739" s="7"/>
      <c r="N739" s="7"/>
      <c r="O739" s="7"/>
      <c r="P739" s="7"/>
      <c r="Q739" s="7"/>
    </row>
    <row r="740" spans="1:17" x14ac:dyDescent="0.25">
      <c r="A740" s="12" t="str">
        <f>IF(AND($C740&gt;=itrep!G$3,$C740&lt;=itrep!H$3,$J740=itrep!C$3),MAX($A$3:$A739)+1,"")</f>
        <v/>
      </c>
      <c r="B740" s="12" t="str">
        <f t="shared" si="35"/>
        <v/>
      </c>
      <c r="C740" s="13"/>
      <c r="D740" s="7"/>
      <c r="E740" s="7"/>
      <c r="F740" s="7"/>
      <c r="G740" s="7"/>
      <c r="H740" s="7"/>
      <c r="I740" s="7"/>
      <c r="J740" s="7"/>
      <c r="K740" s="7" t="str">
        <f t="shared" si="33"/>
        <v/>
      </c>
      <c r="L740" s="7" t="str">
        <f t="shared" si="34"/>
        <v/>
      </c>
      <c r="M740" s="7"/>
      <c r="N740" s="7"/>
      <c r="O740" s="7"/>
      <c r="P740" s="7"/>
      <c r="Q740" s="7"/>
    </row>
    <row r="741" spans="1:17" x14ac:dyDescent="0.25">
      <c r="A741" s="12" t="str">
        <f>IF(AND($C741&gt;=itrep!G$3,$C741&lt;=itrep!H$3,$J741=itrep!C$3),MAX($A$3:$A740)+1,"")</f>
        <v/>
      </c>
      <c r="B741" s="12" t="str">
        <f t="shared" si="35"/>
        <v/>
      </c>
      <c r="C741" s="13"/>
      <c r="D741" s="7"/>
      <c r="E741" s="7"/>
      <c r="F741" s="7"/>
      <c r="G741" s="7"/>
      <c r="H741" s="7"/>
      <c r="I741" s="7"/>
      <c r="J741" s="7"/>
      <c r="K741" s="7" t="str">
        <f t="shared" si="33"/>
        <v/>
      </c>
      <c r="L741" s="7" t="str">
        <f t="shared" si="34"/>
        <v/>
      </c>
      <c r="M741" s="7"/>
      <c r="N741" s="7"/>
      <c r="O741" s="7"/>
      <c r="P741" s="7"/>
      <c r="Q741" s="7"/>
    </row>
    <row r="742" spans="1:17" x14ac:dyDescent="0.25">
      <c r="A742" s="12" t="str">
        <f>IF(AND($C742&gt;=itrep!G$3,$C742&lt;=itrep!H$3,$J742=itrep!C$3),MAX($A$3:$A741)+1,"")</f>
        <v/>
      </c>
      <c r="B742" s="12" t="str">
        <f t="shared" si="35"/>
        <v/>
      </c>
      <c r="C742" s="13"/>
      <c r="D742" s="7"/>
      <c r="E742" s="7"/>
      <c r="F742" s="7"/>
      <c r="G742" s="7"/>
      <c r="H742" s="7"/>
      <c r="I742" s="7"/>
      <c r="J742" s="7"/>
      <c r="K742" s="7" t="str">
        <f t="shared" si="33"/>
        <v/>
      </c>
      <c r="L742" s="7" t="str">
        <f t="shared" si="34"/>
        <v/>
      </c>
      <c r="M742" s="7"/>
      <c r="N742" s="7"/>
      <c r="O742" s="7"/>
      <c r="P742" s="7"/>
      <c r="Q742" s="7"/>
    </row>
    <row r="743" spans="1:17" x14ac:dyDescent="0.25">
      <c r="A743" s="12" t="str">
        <f>IF(AND($C743&gt;=itrep!G$3,$C743&lt;=itrep!H$3,$J743=itrep!C$3),MAX($A$3:$A742)+1,"")</f>
        <v/>
      </c>
      <c r="B743" s="12" t="str">
        <f t="shared" si="35"/>
        <v/>
      </c>
      <c r="C743" s="13"/>
      <c r="D743" s="7"/>
      <c r="E743" s="7"/>
      <c r="F743" s="7"/>
      <c r="G743" s="7"/>
      <c r="H743" s="7"/>
      <c r="I743" s="7"/>
      <c r="J743" s="7"/>
      <c r="K743" s="7" t="str">
        <f t="shared" si="33"/>
        <v/>
      </c>
      <c r="L743" s="7" t="str">
        <f t="shared" si="34"/>
        <v/>
      </c>
      <c r="M743" s="7"/>
      <c r="N743" s="7"/>
      <c r="O743" s="7"/>
      <c r="P743" s="7"/>
      <c r="Q743" s="7"/>
    </row>
    <row r="744" spans="1:17" x14ac:dyDescent="0.25">
      <c r="A744" s="12" t="str">
        <f>IF(AND($C744&gt;=itrep!G$3,$C744&lt;=itrep!H$3,$J744=itrep!C$3),MAX($A$3:$A743)+1,"")</f>
        <v/>
      </c>
      <c r="B744" s="12" t="str">
        <f t="shared" si="35"/>
        <v/>
      </c>
      <c r="C744" s="13"/>
      <c r="D744" s="7"/>
      <c r="E744" s="7"/>
      <c r="F744" s="7"/>
      <c r="G744" s="7"/>
      <c r="H744" s="7"/>
      <c r="I744" s="7"/>
      <c r="J744" s="7"/>
      <c r="K744" s="7" t="str">
        <f t="shared" si="33"/>
        <v/>
      </c>
      <c r="L744" s="7" t="str">
        <f t="shared" si="34"/>
        <v/>
      </c>
      <c r="M744" s="7"/>
      <c r="N744" s="7"/>
      <c r="O744" s="7"/>
      <c r="P744" s="7"/>
      <c r="Q744" s="7"/>
    </row>
    <row r="745" spans="1:17" x14ac:dyDescent="0.25">
      <c r="A745" s="12" t="str">
        <f>IF(AND($C745&gt;=itrep!G$3,$C745&lt;=itrep!H$3,$J745=itrep!C$3),MAX($A$3:$A744)+1,"")</f>
        <v/>
      </c>
      <c r="B745" s="12" t="str">
        <f t="shared" si="35"/>
        <v/>
      </c>
      <c r="C745" s="13"/>
      <c r="D745" s="7"/>
      <c r="E745" s="7"/>
      <c r="F745" s="7"/>
      <c r="G745" s="7"/>
      <c r="H745" s="7"/>
      <c r="I745" s="7"/>
      <c r="J745" s="7"/>
      <c r="K745" s="7" t="str">
        <f t="shared" si="33"/>
        <v/>
      </c>
      <c r="L745" s="7" t="str">
        <f t="shared" si="34"/>
        <v/>
      </c>
      <c r="M745" s="7"/>
      <c r="N745" s="7"/>
      <c r="O745" s="7"/>
      <c r="P745" s="7"/>
      <c r="Q745" s="7"/>
    </row>
    <row r="746" spans="1:17" x14ac:dyDescent="0.25">
      <c r="A746" s="12" t="str">
        <f>IF(AND($C746&gt;=itrep!G$3,$C746&lt;=itrep!H$3,$J746=itrep!C$3),MAX($A$3:$A745)+1,"")</f>
        <v/>
      </c>
      <c r="B746" s="12" t="str">
        <f t="shared" si="35"/>
        <v/>
      </c>
      <c r="C746" s="13"/>
      <c r="D746" s="7"/>
      <c r="E746" s="7"/>
      <c r="F746" s="7"/>
      <c r="G746" s="7"/>
      <c r="H746" s="7"/>
      <c r="I746" s="7"/>
      <c r="J746" s="7"/>
      <c r="K746" s="7" t="str">
        <f t="shared" si="33"/>
        <v/>
      </c>
      <c r="L746" s="7" t="str">
        <f t="shared" si="34"/>
        <v/>
      </c>
      <c r="M746" s="7"/>
      <c r="N746" s="7"/>
      <c r="O746" s="7"/>
      <c r="P746" s="7"/>
      <c r="Q746" s="7"/>
    </row>
    <row r="747" spans="1:17" x14ac:dyDescent="0.25">
      <c r="A747" s="12" t="str">
        <f>IF(AND($C747&gt;=itrep!G$3,$C747&lt;=itrep!H$3,$J747=itrep!C$3),MAX($A$3:$A746)+1,"")</f>
        <v/>
      </c>
      <c r="B747" s="12" t="str">
        <f t="shared" si="35"/>
        <v/>
      </c>
      <c r="C747" s="13"/>
      <c r="D747" s="7"/>
      <c r="E747" s="7"/>
      <c r="F747" s="7"/>
      <c r="G747" s="7"/>
      <c r="H747" s="7"/>
      <c r="I747" s="7"/>
      <c r="J747" s="7"/>
      <c r="K747" s="7" t="str">
        <f t="shared" si="33"/>
        <v/>
      </c>
      <c r="L747" s="7" t="str">
        <f t="shared" si="34"/>
        <v/>
      </c>
      <c r="M747" s="7"/>
      <c r="N747" s="7"/>
      <c r="O747" s="7"/>
      <c r="P747" s="7"/>
      <c r="Q747" s="7"/>
    </row>
    <row r="748" spans="1:17" x14ac:dyDescent="0.25">
      <c r="A748" s="12" t="str">
        <f>IF(AND($C748&gt;=itrep!G$3,$C748&lt;=itrep!H$3,$J748=itrep!C$3),MAX($A$3:$A747)+1,"")</f>
        <v/>
      </c>
      <c r="B748" s="12" t="str">
        <f t="shared" si="35"/>
        <v/>
      </c>
      <c r="C748" s="13"/>
      <c r="D748" s="7"/>
      <c r="E748" s="7"/>
      <c r="F748" s="7"/>
      <c r="G748" s="7"/>
      <c r="H748" s="7"/>
      <c r="I748" s="7"/>
      <c r="J748" s="7"/>
      <c r="K748" s="7" t="str">
        <f t="shared" si="33"/>
        <v/>
      </c>
      <c r="L748" s="7" t="str">
        <f t="shared" si="34"/>
        <v/>
      </c>
      <c r="M748" s="7"/>
      <c r="N748" s="7"/>
      <c r="O748" s="7"/>
      <c r="P748" s="7"/>
      <c r="Q748" s="7"/>
    </row>
    <row r="749" spans="1:17" x14ac:dyDescent="0.25">
      <c r="A749" s="12" t="str">
        <f>IF(AND($C749&gt;=itrep!G$3,$C749&lt;=itrep!H$3,$J749=itrep!C$3),MAX($A$3:$A748)+1,"")</f>
        <v/>
      </c>
      <c r="B749" s="12" t="str">
        <f t="shared" si="35"/>
        <v/>
      </c>
      <c r="C749" s="13"/>
      <c r="D749" s="7"/>
      <c r="E749" s="7"/>
      <c r="F749" s="7"/>
      <c r="G749" s="7"/>
      <c r="H749" s="7"/>
      <c r="I749" s="7"/>
      <c r="J749" s="7"/>
      <c r="K749" s="7" t="str">
        <f t="shared" si="33"/>
        <v/>
      </c>
      <c r="L749" s="7" t="str">
        <f t="shared" si="34"/>
        <v/>
      </c>
      <c r="M749" s="7"/>
      <c r="N749" s="7"/>
      <c r="O749" s="7"/>
      <c r="P749" s="7"/>
      <c r="Q749" s="7"/>
    </row>
    <row r="750" spans="1:17" x14ac:dyDescent="0.25">
      <c r="A750" s="12" t="str">
        <f>IF(AND($C750&gt;=itrep!G$3,$C750&lt;=itrep!H$3,$J750=itrep!C$3),MAX($A$3:$A749)+1,"")</f>
        <v/>
      </c>
      <c r="B750" s="12" t="str">
        <f t="shared" si="35"/>
        <v/>
      </c>
      <c r="C750" s="13"/>
      <c r="D750" s="7"/>
      <c r="E750" s="7"/>
      <c r="F750" s="7"/>
      <c r="G750" s="7"/>
      <c r="H750" s="7"/>
      <c r="I750" s="7"/>
      <c r="J750" s="7"/>
      <c r="K750" s="7" t="str">
        <f t="shared" si="33"/>
        <v/>
      </c>
      <c r="L750" s="7" t="str">
        <f t="shared" si="34"/>
        <v/>
      </c>
      <c r="M750" s="7"/>
      <c r="N750" s="7"/>
      <c r="O750" s="7"/>
      <c r="P750" s="7"/>
      <c r="Q750" s="7"/>
    </row>
    <row r="751" spans="1:17" x14ac:dyDescent="0.25">
      <c r="A751" s="12" t="str">
        <f>IF(AND($C751&gt;=itrep!G$3,$C751&lt;=itrep!H$3,$J751=itrep!C$3),MAX($A$3:$A750)+1,"")</f>
        <v/>
      </c>
      <c r="B751" s="12" t="str">
        <f t="shared" si="35"/>
        <v/>
      </c>
      <c r="C751" s="13"/>
      <c r="D751" s="7"/>
      <c r="E751" s="7"/>
      <c r="F751" s="7"/>
      <c r="G751" s="7"/>
      <c r="H751" s="7"/>
      <c r="I751" s="7"/>
      <c r="J751" s="7"/>
      <c r="K751" s="7" t="str">
        <f t="shared" si="33"/>
        <v/>
      </c>
      <c r="L751" s="7" t="str">
        <f t="shared" si="34"/>
        <v/>
      </c>
      <c r="M751" s="7"/>
      <c r="N751" s="7"/>
      <c r="O751" s="7"/>
      <c r="P751" s="7"/>
      <c r="Q751" s="7"/>
    </row>
    <row r="752" spans="1:17" x14ac:dyDescent="0.25">
      <c r="A752" s="12" t="str">
        <f>IF(AND($C752&gt;=itrep!G$3,$C752&lt;=itrep!H$3,$J752=itrep!C$3),MAX($A$3:$A751)+1,"")</f>
        <v/>
      </c>
      <c r="B752" s="12" t="str">
        <f t="shared" si="35"/>
        <v/>
      </c>
      <c r="C752" s="13"/>
      <c r="D752" s="7"/>
      <c r="E752" s="7"/>
      <c r="F752" s="7"/>
      <c r="G752" s="7"/>
      <c r="H752" s="7"/>
      <c r="I752" s="7"/>
      <c r="J752" s="7"/>
      <c r="K752" s="7" t="str">
        <f t="shared" si="33"/>
        <v/>
      </c>
      <c r="L752" s="7" t="str">
        <f t="shared" si="34"/>
        <v/>
      </c>
      <c r="M752" s="7"/>
      <c r="N752" s="7"/>
      <c r="O752" s="7"/>
      <c r="P752" s="7"/>
      <c r="Q752" s="7"/>
    </row>
    <row r="753" spans="1:17" x14ac:dyDescent="0.25">
      <c r="A753" s="12" t="str">
        <f>IF(AND($C753&gt;=itrep!G$3,$C753&lt;=itrep!H$3,$J753=itrep!C$3),MAX($A$3:$A752)+1,"")</f>
        <v/>
      </c>
      <c r="B753" s="12" t="str">
        <f t="shared" si="35"/>
        <v/>
      </c>
      <c r="C753" s="13"/>
      <c r="D753" s="7"/>
      <c r="E753" s="7"/>
      <c r="F753" s="7"/>
      <c r="G753" s="7"/>
      <c r="H753" s="7"/>
      <c r="I753" s="7"/>
      <c r="J753" s="7"/>
      <c r="K753" s="7" t="str">
        <f t="shared" si="33"/>
        <v/>
      </c>
      <c r="L753" s="7" t="str">
        <f t="shared" si="34"/>
        <v/>
      </c>
      <c r="M753" s="7"/>
      <c r="N753" s="7"/>
      <c r="O753" s="7"/>
      <c r="P753" s="7"/>
      <c r="Q753" s="7"/>
    </row>
    <row r="754" spans="1:17" x14ac:dyDescent="0.25">
      <c r="A754" s="12" t="str">
        <f>IF(AND($C754&gt;=itrep!G$3,$C754&lt;=itrep!H$3,$J754=itrep!C$3),MAX($A$3:$A753)+1,"")</f>
        <v/>
      </c>
      <c r="B754" s="12" t="str">
        <f t="shared" si="35"/>
        <v/>
      </c>
      <c r="C754" s="13"/>
      <c r="D754" s="7"/>
      <c r="E754" s="7"/>
      <c r="F754" s="7"/>
      <c r="G754" s="7"/>
      <c r="H754" s="7"/>
      <c r="I754" s="7"/>
      <c r="J754" s="7"/>
      <c r="K754" s="7" t="str">
        <f t="shared" si="33"/>
        <v/>
      </c>
      <c r="L754" s="7" t="str">
        <f t="shared" si="34"/>
        <v/>
      </c>
      <c r="M754" s="7"/>
      <c r="N754" s="7"/>
      <c r="O754" s="7"/>
      <c r="P754" s="7"/>
      <c r="Q754" s="7"/>
    </row>
    <row r="755" spans="1:17" x14ac:dyDescent="0.25">
      <c r="A755" s="12" t="str">
        <f>IF(AND($C755&gt;=itrep!G$3,$C755&lt;=itrep!H$3,$J755=itrep!C$3),MAX($A$3:$A754)+1,"")</f>
        <v/>
      </c>
      <c r="B755" s="12" t="str">
        <f t="shared" si="35"/>
        <v/>
      </c>
      <c r="C755" s="13"/>
      <c r="D755" s="7"/>
      <c r="E755" s="7"/>
      <c r="F755" s="7"/>
      <c r="G755" s="7"/>
      <c r="H755" s="7"/>
      <c r="I755" s="7"/>
      <c r="J755" s="7"/>
      <c r="K755" s="7" t="str">
        <f t="shared" si="33"/>
        <v/>
      </c>
      <c r="L755" s="7" t="str">
        <f t="shared" si="34"/>
        <v/>
      </c>
      <c r="M755" s="7"/>
      <c r="N755" s="7"/>
      <c r="O755" s="7"/>
      <c r="P755" s="7"/>
      <c r="Q755" s="7"/>
    </row>
    <row r="756" spans="1:17" x14ac:dyDescent="0.25">
      <c r="A756" s="12" t="str">
        <f>IF(AND($C756&gt;=itrep!G$3,$C756&lt;=itrep!H$3,$J756=itrep!C$3),MAX($A$3:$A755)+1,"")</f>
        <v/>
      </c>
      <c r="B756" s="12" t="str">
        <f t="shared" si="35"/>
        <v/>
      </c>
      <c r="C756" s="13"/>
      <c r="D756" s="7"/>
      <c r="E756" s="7"/>
      <c r="F756" s="7"/>
      <c r="G756" s="7"/>
      <c r="H756" s="7"/>
      <c r="I756" s="7"/>
      <c r="J756" s="7"/>
      <c r="K756" s="7" t="str">
        <f t="shared" si="33"/>
        <v/>
      </c>
      <c r="L756" s="7" t="str">
        <f t="shared" si="34"/>
        <v/>
      </c>
      <c r="M756" s="7"/>
      <c r="N756" s="7"/>
      <c r="O756" s="7"/>
      <c r="P756" s="7"/>
      <c r="Q756" s="7"/>
    </row>
    <row r="757" spans="1:17" x14ac:dyDescent="0.25">
      <c r="A757" s="12" t="str">
        <f>IF(AND($C757&gt;=itrep!G$3,$C757&lt;=itrep!H$3,$J757=itrep!C$3),MAX($A$3:$A756)+1,"")</f>
        <v/>
      </c>
      <c r="B757" s="12" t="str">
        <f t="shared" si="35"/>
        <v/>
      </c>
      <c r="C757" s="13"/>
      <c r="D757" s="7"/>
      <c r="E757" s="7"/>
      <c r="F757" s="7"/>
      <c r="G757" s="7"/>
      <c r="H757" s="7"/>
      <c r="I757" s="7"/>
      <c r="J757" s="7"/>
      <c r="K757" s="7" t="str">
        <f t="shared" si="33"/>
        <v/>
      </c>
      <c r="L757" s="7" t="str">
        <f t="shared" si="34"/>
        <v/>
      </c>
      <c r="M757" s="7"/>
      <c r="N757" s="7"/>
      <c r="O757" s="7"/>
      <c r="P757" s="7"/>
      <c r="Q757" s="7"/>
    </row>
    <row r="758" spans="1:17" x14ac:dyDescent="0.25">
      <c r="A758" s="12" t="str">
        <f>IF(AND($C758&gt;=itrep!G$3,$C758&lt;=itrep!H$3,$J758=itrep!C$3),MAX($A$3:$A757)+1,"")</f>
        <v/>
      </c>
      <c r="B758" s="12" t="str">
        <f t="shared" si="35"/>
        <v/>
      </c>
      <c r="C758" s="13"/>
      <c r="D758" s="7"/>
      <c r="E758" s="7"/>
      <c r="F758" s="7"/>
      <c r="G758" s="7"/>
      <c r="H758" s="7"/>
      <c r="I758" s="7"/>
      <c r="J758" s="7"/>
      <c r="K758" s="7" t="str">
        <f t="shared" si="33"/>
        <v/>
      </c>
      <c r="L758" s="7" t="str">
        <f t="shared" si="34"/>
        <v/>
      </c>
      <c r="M758" s="7"/>
      <c r="N758" s="7"/>
      <c r="O758" s="7"/>
      <c r="P758" s="7"/>
      <c r="Q758" s="7"/>
    </row>
    <row r="759" spans="1:17" x14ac:dyDescent="0.25">
      <c r="A759" s="12" t="str">
        <f>IF(AND($C759&gt;=itrep!G$3,$C759&lt;=itrep!H$3,$J759=itrep!C$3),MAX($A$3:$A758)+1,"")</f>
        <v/>
      </c>
      <c r="B759" s="12" t="str">
        <f t="shared" si="35"/>
        <v/>
      </c>
      <c r="C759" s="13"/>
      <c r="D759" s="7"/>
      <c r="E759" s="7"/>
      <c r="F759" s="7"/>
      <c r="G759" s="7"/>
      <c r="H759" s="7"/>
      <c r="I759" s="7"/>
      <c r="J759" s="7"/>
      <c r="K759" s="7" t="str">
        <f t="shared" si="33"/>
        <v/>
      </c>
      <c r="L759" s="7" t="str">
        <f t="shared" si="34"/>
        <v/>
      </c>
      <c r="M759" s="7"/>
      <c r="N759" s="7"/>
      <c r="O759" s="7"/>
      <c r="P759" s="7"/>
      <c r="Q759" s="7"/>
    </row>
    <row r="760" spans="1:17" x14ac:dyDescent="0.25">
      <c r="A760" s="12" t="str">
        <f>IF(AND($C760&gt;=itrep!G$3,$C760&lt;=itrep!H$3,$J760=itrep!C$3),MAX($A$3:$A759)+1,"")</f>
        <v/>
      </c>
      <c r="B760" s="12" t="str">
        <f t="shared" si="35"/>
        <v/>
      </c>
      <c r="C760" s="13"/>
      <c r="D760" s="7"/>
      <c r="E760" s="7"/>
      <c r="F760" s="7"/>
      <c r="G760" s="7"/>
      <c r="H760" s="7"/>
      <c r="I760" s="7"/>
      <c r="J760" s="7"/>
      <c r="K760" s="7" t="str">
        <f t="shared" si="33"/>
        <v/>
      </c>
      <c r="L760" s="7" t="str">
        <f t="shared" si="34"/>
        <v/>
      </c>
      <c r="M760" s="7"/>
      <c r="N760" s="7"/>
      <c r="O760" s="7"/>
      <c r="P760" s="7"/>
      <c r="Q760" s="7"/>
    </row>
    <row r="761" spans="1:17" x14ac:dyDescent="0.25">
      <c r="A761" s="12" t="str">
        <f>IF(AND($C761&gt;=itrep!G$3,$C761&lt;=itrep!H$3,$J761=itrep!C$3),MAX($A$3:$A760)+1,"")</f>
        <v/>
      </c>
      <c r="B761" s="12" t="str">
        <f t="shared" si="35"/>
        <v/>
      </c>
      <c r="C761" s="13"/>
      <c r="D761" s="7"/>
      <c r="E761" s="7"/>
      <c r="F761" s="7"/>
      <c r="G761" s="7"/>
      <c r="H761" s="7"/>
      <c r="I761" s="7"/>
      <c r="J761" s="7"/>
      <c r="K761" s="7" t="str">
        <f t="shared" si="33"/>
        <v/>
      </c>
      <c r="L761" s="7" t="str">
        <f t="shared" si="34"/>
        <v/>
      </c>
      <c r="M761" s="7"/>
      <c r="N761" s="7"/>
      <c r="O761" s="7"/>
      <c r="P761" s="7"/>
      <c r="Q761" s="7"/>
    </row>
    <row r="762" spans="1:17" x14ac:dyDescent="0.25">
      <c r="A762" s="12" t="str">
        <f>IF(AND($C762&gt;=itrep!G$3,$C762&lt;=itrep!H$3,$J762=itrep!C$3),MAX($A$3:$A761)+1,"")</f>
        <v/>
      </c>
      <c r="B762" s="12" t="str">
        <f t="shared" si="35"/>
        <v/>
      </c>
      <c r="C762" s="13"/>
      <c r="D762" s="7"/>
      <c r="E762" s="7"/>
      <c r="F762" s="7"/>
      <c r="G762" s="7"/>
      <c r="H762" s="7"/>
      <c r="I762" s="7"/>
      <c r="J762" s="7"/>
      <c r="K762" s="7" t="str">
        <f t="shared" si="33"/>
        <v/>
      </c>
      <c r="L762" s="7" t="str">
        <f t="shared" si="34"/>
        <v/>
      </c>
      <c r="M762" s="7"/>
      <c r="N762" s="7"/>
      <c r="O762" s="7"/>
      <c r="P762" s="7"/>
      <c r="Q762" s="7"/>
    </row>
    <row r="763" spans="1:17" x14ac:dyDescent="0.25">
      <c r="A763" s="12" t="str">
        <f>IF(AND($C763&gt;=itrep!G$3,$C763&lt;=itrep!H$3,$J763=itrep!C$3),MAX($A$3:$A762)+1,"")</f>
        <v/>
      </c>
      <c r="B763" s="12" t="str">
        <f t="shared" si="35"/>
        <v/>
      </c>
      <c r="C763" s="13"/>
      <c r="D763" s="7"/>
      <c r="E763" s="7"/>
      <c r="F763" s="7"/>
      <c r="G763" s="7"/>
      <c r="H763" s="7"/>
      <c r="I763" s="7"/>
      <c r="J763" s="7"/>
      <c r="K763" s="7" t="str">
        <f t="shared" si="33"/>
        <v/>
      </c>
      <c r="L763" s="7" t="str">
        <f t="shared" si="34"/>
        <v/>
      </c>
      <c r="M763" s="7"/>
      <c r="N763" s="7"/>
      <c r="O763" s="7"/>
      <c r="P763" s="7"/>
      <c r="Q763" s="7"/>
    </row>
    <row r="764" spans="1:17" x14ac:dyDescent="0.25">
      <c r="A764" s="12" t="str">
        <f>IF(AND($C764&gt;=itrep!G$3,$C764&lt;=itrep!H$3,$J764=itrep!C$3),MAX($A$3:$A763)+1,"")</f>
        <v/>
      </c>
      <c r="B764" s="12" t="str">
        <f t="shared" si="35"/>
        <v/>
      </c>
      <c r="C764" s="13"/>
      <c r="D764" s="7"/>
      <c r="E764" s="7"/>
      <c r="F764" s="7"/>
      <c r="G764" s="7"/>
      <c r="H764" s="7"/>
      <c r="I764" s="7"/>
      <c r="J764" s="7"/>
      <c r="K764" s="7" t="str">
        <f t="shared" si="33"/>
        <v/>
      </c>
      <c r="L764" s="7" t="str">
        <f t="shared" si="34"/>
        <v/>
      </c>
      <c r="M764" s="7"/>
      <c r="N764" s="7"/>
      <c r="O764" s="7"/>
      <c r="P764" s="7"/>
      <c r="Q764" s="7"/>
    </row>
    <row r="765" spans="1:17" x14ac:dyDescent="0.25">
      <c r="A765" s="12" t="str">
        <f>IF(AND($C765&gt;=itrep!G$3,$C765&lt;=itrep!H$3,$J765=itrep!C$3),MAX($A$3:$A764)+1,"")</f>
        <v/>
      </c>
      <c r="B765" s="12" t="str">
        <f t="shared" si="35"/>
        <v/>
      </c>
      <c r="C765" s="13"/>
      <c r="D765" s="7"/>
      <c r="E765" s="7"/>
      <c r="F765" s="7"/>
      <c r="G765" s="7"/>
      <c r="H765" s="7"/>
      <c r="I765" s="7"/>
      <c r="J765" s="7"/>
      <c r="K765" s="7" t="str">
        <f t="shared" si="33"/>
        <v/>
      </c>
      <c r="L765" s="7" t="str">
        <f t="shared" si="34"/>
        <v/>
      </c>
      <c r="M765" s="7"/>
      <c r="N765" s="7"/>
      <c r="O765" s="7"/>
      <c r="P765" s="7"/>
      <c r="Q765" s="7"/>
    </row>
    <row r="766" spans="1:17" x14ac:dyDescent="0.25">
      <c r="A766" s="12" t="str">
        <f>IF(AND($C766&gt;=itrep!G$3,$C766&lt;=itrep!H$3,$J766=itrep!C$3),MAX($A$3:$A765)+1,"")</f>
        <v/>
      </c>
      <c r="B766" s="12" t="str">
        <f t="shared" si="35"/>
        <v/>
      </c>
      <c r="C766" s="13"/>
      <c r="D766" s="7"/>
      <c r="E766" s="7"/>
      <c r="F766" s="7"/>
      <c r="G766" s="7"/>
      <c r="H766" s="7"/>
      <c r="I766" s="7"/>
      <c r="J766" s="7"/>
      <c r="K766" s="7" t="str">
        <f t="shared" si="33"/>
        <v/>
      </c>
      <c r="L766" s="7" t="str">
        <f t="shared" si="34"/>
        <v/>
      </c>
      <c r="M766" s="7"/>
      <c r="N766" s="7"/>
      <c r="O766" s="7"/>
      <c r="P766" s="7"/>
      <c r="Q766" s="7"/>
    </row>
    <row r="767" spans="1:17" x14ac:dyDescent="0.25">
      <c r="A767" s="12" t="str">
        <f>IF(AND($C767&gt;=itrep!G$3,$C767&lt;=itrep!H$3,$J767=itrep!C$3),MAX($A$3:$A766)+1,"")</f>
        <v/>
      </c>
      <c r="B767" s="12" t="str">
        <f t="shared" si="35"/>
        <v/>
      </c>
      <c r="C767" s="13"/>
      <c r="D767" s="7"/>
      <c r="E767" s="7"/>
      <c r="F767" s="7"/>
      <c r="G767" s="7"/>
      <c r="H767" s="7"/>
      <c r="I767" s="7"/>
      <c r="J767" s="7"/>
      <c r="K767" s="7" t="str">
        <f t="shared" si="33"/>
        <v/>
      </c>
      <c r="L767" s="7" t="str">
        <f t="shared" si="34"/>
        <v/>
      </c>
      <c r="M767" s="7"/>
      <c r="N767" s="7"/>
      <c r="O767" s="7"/>
      <c r="P767" s="7"/>
      <c r="Q767" s="7"/>
    </row>
    <row r="768" spans="1:17" x14ac:dyDescent="0.25">
      <c r="A768" s="12" t="str">
        <f>IF(AND($C768&gt;=itrep!G$3,$C768&lt;=itrep!H$3,$J768=itrep!C$3),MAX($A$3:$A767)+1,"")</f>
        <v/>
      </c>
      <c r="B768" s="12" t="str">
        <f t="shared" si="35"/>
        <v/>
      </c>
      <c r="C768" s="13"/>
      <c r="D768" s="7"/>
      <c r="E768" s="7"/>
      <c r="F768" s="7"/>
      <c r="G768" s="7"/>
      <c r="H768" s="7"/>
      <c r="I768" s="7"/>
      <c r="J768" s="7"/>
      <c r="K768" s="7" t="str">
        <f t="shared" si="33"/>
        <v/>
      </c>
      <c r="L768" s="7" t="str">
        <f t="shared" si="34"/>
        <v/>
      </c>
      <c r="M768" s="7"/>
      <c r="N768" s="7"/>
      <c r="O768" s="7"/>
      <c r="P768" s="7"/>
      <c r="Q768" s="7"/>
    </row>
    <row r="769" spans="1:17" x14ac:dyDescent="0.25">
      <c r="A769" s="12" t="str">
        <f>IF(AND($C769&gt;=itrep!G$3,$C769&lt;=itrep!H$3,$J769=itrep!C$3),MAX($A$3:$A768)+1,"")</f>
        <v/>
      </c>
      <c r="B769" s="12" t="str">
        <f t="shared" si="35"/>
        <v/>
      </c>
      <c r="C769" s="13"/>
      <c r="D769" s="7"/>
      <c r="E769" s="7"/>
      <c r="F769" s="7"/>
      <c r="G769" s="7"/>
      <c r="H769" s="7"/>
      <c r="I769" s="7"/>
      <c r="J769" s="7"/>
      <c r="K769" s="7" t="str">
        <f t="shared" si="33"/>
        <v/>
      </c>
      <c r="L769" s="7" t="str">
        <f t="shared" si="34"/>
        <v/>
      </c>
      <c r="M769" s="7"/>
      <c r="N769" s="7"/>
      <c r="O769" s="7"/>
      <c r="P769" s="7"/>
      <c r="Q769" s="7"/>
    </row>
    <row r="770" spans="1:17" x14ac:dyDescent="0.25">
      <c r="A770" s="12" t="str">
        <f>IF(AND($C770&gt;=itrep!G$3,$C770&lt;=itrep!H$3,$J770=itrep!C$3),MAX($A$3:$A769)+1,"")</f>
        <v/>
      </c>
      <c r="B770" s="12" t="str">
        <f t="shared" si="35"/>
        <v/>
      </c>
      <c r="C770" s="13"/>
      <c r="D770" s="7"/>
      <c r="E770" s="7"/>
      <c r="F770" s="7"/>
      <c r="G770" s="7"/>
      <c r="H770" s="7"/>
      <c r="I770" s="7"/>
      <c r="J770" s="7"/>
      <c r="K770" s="7" t="str">
        <f t="shared" si="33"/>
        <v/>
      </c>
      <c r="L770" s="7" t="str">
        <f t="shared" si="34"/>
        <v/>
      </c>
      <c r="M770" s="7"/>
      <c r="N770" s="7"/>
      <c r="O770" s="7"/>
      <c r="P770" s="7"/>
      <c r="Q770" s="7"/>
    </row>
    <row r="771" spans="1:17" x14ac:dyDescent="0.25">
      <c r="A771" s="12" t="str">
        <f>IF(AND($C771&gt;=itrep!G$3,$C771&lt;=itrep!H$3,$J771=itrep!C$3),MAX($A$3:$A770)+1,"")</f>
        <v/>
      </c>
      <c r="B771" s="12" t="str">
        <f t="shared" si="35"/>
        <v/>
      </c>
      <c r="C771" s="13"/>
      <c r="D771" s="7"/>
      <c r="E771" s="7"/>
      <c r="F771" s="7"/>
      <c r="G771" s="7"/>
      <c r="H771" s="7"/>
      <c r="I771" s="7"/>
      <c r="J771" s="7"/>
      <c r="K771" s="7" t="str">
        <f t="shared" si="33"/>
        <v/>
      </c>
      <c r="L771" s="7" t="str">
        <f t="shared" si="34"/>
        <v/>
      </c>
      <c r="M771" s="7"/>
      <c r="N771" s="7"/>
      <c r="O771" s="7"/>
      <c r="P771" s="7"/>
      <c r="Q771" s="7"/>
    </row>
    <row r="772" spans="1:17" x14ac:dyDescent="0.25">
      <c r="A772" s="12" t="str">
        <f>IF(AND($C772&gt;=itrep!G$3,$C772&lt;=itrep!H$3,$J772=itrep!C$3),MAX($A$3:$A771)+1,"")</f>
        <v/>
      </c>
      <c r="B772" s="12" t="str">
        <f t="shared" si="35"/>
        <v/>
      </c>
      <c r="C772" s="13"/>
      <c r="D772" s="7"/>
      <c r="E772" s="7"/>
      <c r="F772" s="7"/>
      <c r="G772" s="7"/>
      <c r="H772" s="7"/>
      <c r="I772" s="7"/>
      <c r="J772" s="7"/>
      <c r="K772" s="7" t="str">
        <f t="shared" ref="K772:K835" si="36">IFERROR(INDEX(ITM,MATCH(J772,ITMCO,0)),"")</f>
        <v/>
      </c>
      <c r="L772" s="7" t="str">
        <f t="shared" ref="L772:L835" si="37">IFERROR(INDEX(UN,MATCH(J772,ITMCO,0)),"")</f>
        <v/>
      </c>
      <c r="M772" s="7"/>
      <c r="N772" s="7"/>
      <c r="O772" s="7"/>
      <c r="P772" s="7"/>
      <c r="Q772" s="7"/>
    </row>
    <row r="773" spans="1:17" x14ac:dyDescent="0.25">
      <c r="A773" s="12" t="str">
        <f>IF(AND($C773&gt;=itrep!G$3,$C773&lt;=itrep!H$3,$J773=itrep!C$3),MAX($A$3:$A772)+1,"")</f>
        <v/>
      </c>
      <c r="B773" s="12" t="str">
        <f t="shared" ref="B773:B836" si="38">IF(C773="","",TEXT(C773,"MMMM"))</f>
        <v/>
      </c>
      <c r="C773" s="13"/>
      <c r="D773" s="7"/>
      <c r="E773" s="7"/>
      <c r="F773" s="7"/>
      <c r="G773" s="7"/>
      <c r="H773" s="7"/>
      <c r="I773" s="7"/>
      <c r="J773" s="7"/>
      <c r="K773" s="7" t="str">
        <f t="shared" si="36"/>
        <v/>
      </c>
      <c r="L773" s="7" t="str">
        <f t="shared" si="37"/>
        <v/>
      </c>
      <c r="M773" s="7"/>
      <c r="N773" s="7"/>
      <c r="O773" s="7"/>
      <c r="P773" s="7"/>
      <c r="Q773" s="7"/>
    </row>
    <row r="774" spans="1:17" x14ac:dyDescent="0.25">
      <c r="A774" s="12" t="str">
        <f>IF(AND($C774&gt;=itrep!G$3,$C774&lt;=itrep!H$3,$J774=itrep!C$3),MAX($A$3:$A773)+1,"")</f>
        <v/>
      </c>
      <c r="B774" s="12" t="str">
        <f t="shared" si="38"/>
        <v/>
      </c>
      <c r="C774" s="13"/>
      <c r="D774" s="7"/>
      <c r="E774" s="7"/>
      <c r="F774" s="7"/>
      <c r="G774" s="7"/>
      <c r="H774" s="7"/>
      <c r="I774" s="7"/>
      <c r="J774" s="7"/>
      <c r="K774" s="7" t="str">
        <f t="shared" si="36"/>
        <v/>
      </c>
      <c r="L774" s="7" t="str">
        <f t="shared" si="37"/>
        <v/>
      </c>
      <c r="M774" s="7"/>
      <c r="N774" s="7"/>
      <c r="O774" s="7"/>
      <c r="P774" s="7"/>
      <c r="Q774" s="7"/>
    </row>
    <row r="775" spans="1:17" x14ac:dyDescent="0.25">
      <c r="A775" s="12" t="str">
        <f>IF(AND($C775&gt;=itrep!G$3,$C775&lt;=itrep!H$3,$J775=itrep!C$3),MAX($A$3:$A774)+1,"")</f>
        <v/>
      </c>
      <c r="B775" s="12" t="str">
        <f t="shared" si="38"/>
        <v/>
      </c>
      <c r="C775" s="13"/>
      <c r="D775" s="7"/>
      <c r="E775" s="7"/>
      <c r="F775" s="7"/>
      <c r="G775" s="7"/>
      <c r="H775" s="7"/>
      <c r="I775" s="7"/>
      <c r="J775" s="7"/>
      <c r="K775" s="7" t="str">
        <f t="shared" si="36"/>
        <v/>
      </c>
      <c r="L775" s="7" t="str">
        <f t="shared" si="37"/>
        <v/>
      </c>
      <c r="M775" s="7"/>
      <c r="N775" s="7"/>
      <c r="O775" s="7"/>
      <c r="P775" s="7"/>
      <c r="Q775" s="7"/>
    </row>
    <row r="776" spans="1:17" x14ac:dyDescent="0.25">
      <c r="A776" s="12" t="str">
        <f>IF(AND($C776&gt;=itrep!G$3,$C776&lt;=itrep!H$3,$J776=itrep!C$3),MAX($A$3:$A775)+1,"")</f>
        <v/>
      </c>
      <c r="B776" s="12" t="str">
        <f t="shared" si="38"/>
        <v/>
      </c>
      <c r="C776" s="13"/>
      <c r="D776" s="7"/>
      <c r="E776" s="7"/>
      <c r="F776" s="7"/>
      <c r="G776" s="7"/>
      <c r="H776" s="7"/>
      <c r="I776" s="7"/>
      <c r="J776" s="7"/>
      <c r="K776" s="7" t="str">
        <f t="shared" si="36"/>
        <v/>
      </c>
      <c r="L776" s="7" t="str">
        <f t="shared" si="37"/>
        <v/>
      </c>
      <c r="M776" s="7"/>
      <c r="N776" s="7"/>
      <c r="O776" s="7"/>
      <c r="P776" s="7"/>
      <c r="Q776" s="7"/>
    </row>
    <row r="777" spans="1:17" x14ac:dyDescent="0.25">
      <c r="A777" s="12" t="str">
        <f>IF(AND($C777&gt;=itrep!G$3,$C777&lt;=itrep!H$3,$J777=itrep!C$3),MAX($A$3:$A776)+1,"")</f>
        <v/>
      </c>
      <c r="B777" s="12" t="str">
        <f t="shared" si="38"/>
        <v/>
      </c>
      <c r="C777" s="13"/>
      <c r="D777" s="7"/>
      <c r="E777" s="7"/>
      <c r="F777" s="7"/>
      <c r="G777" s="7"/>
      <c r="H777" s="7"/>
      <c r="I777" s="7"/>
      <c r="J777" s="7"/>
      <c r="K777" s="7" t="str">
        <f t="shared" si="36"/>
        <v/>
      </c>
      <c r="L777" s="7" t="str">
        <f t="shared" si="37"/>
        <v/>
      </c>
      <c r="M777" s="7"/>
      <c r="N777" s="7"/>
      <c r="O777" s="7"/>
      <c r="P777" s="7"/>
      <c r="Q777" s="7"/>
    </row>
    <row r="778" spans="1:17" x14ac:dyDescent="0.25">
      <c r="A778" s="12" t="str">
        <f>IF(AND($C778&gt;=itrep!G$3,$C778&lt;=itrep!H$3,$J778=itrep!C$3),MAX($A$3:$A777)+1,"")</f>
        <v/>
      </c>
      <c r="B778" s="12" t="str">
        <f t="shared" si="38"/>
        <v/>
      </c>
      <c r="C778" s="13"/>
      <c r="D778" s="7"/>
      <c r="E778" s="7"/>
      <c r="F778" s="7"/>
      <c r="G778" s="7"/>
      <c r="H778" s="7"/>
      <c r="I778" s="7"/>
      <c r="J778" s="7"/>
      <c r="K778" s="7" t="str">
        <f t="shared" si="36"/>
        <v/>
      </c>
      <c r="L778" s="7" t="str">
        <f t="shared" si="37"/>
        <v/>
      </c>
      <c r="M778" s="7"/>
      <c r="N778" s="7"/>
      <c r="O778" s="7"/>
      <c r="P778" s="7"/>
      <c r="Q778" s="7"/>
    </row>
    <row r="779" spans="1:17" x14ac:dyDescent="0.25">
      <c r="A779" s="12" t="str">
        <f>IF(AND($C779&gt;=itrep!G$3,$C779&lt;=itrep!H$3,$J779=itrep!C$3),MAX($A$3:$A778)+1,"")</f>
        <v/>
      </c>
      <c r="B779" s="12" t="str">
        <f t="shared" si="38"/>
        <v/>
      </c>
      <c r="C779" s="13"/>
      <c r="D779" s="7"/>
      <c r="E779" s="7"/>
      <c r="F779" s="7"/>
      <c r="G779" s="7"/>
      <c r="H779" s="7"/>
      <c r="I779" s="7"/>
      <c r="J779" s="7"/>
      <c r="K779" s="7" t="str">
        <f t="shared" si="36"/>
        <v/>
      </c>
      <c r="L779" s="7" t="str">
        <f t="shared" si="37"/>
        <v/>
      </c>
      <c r="M779" s="7"/>
      <c r="N779" s="7"/>
      <c r="O779" s="7"/>
      <c r="P779" s="7"/>
      <c r="Q779" s="7"/>
    </row>
    <row r="780" spans="1:17" x14ac:dyDescent="0.25">
      <c r="A780" s="12" t="str">
        <f>IF(AND($C780&gt;=itrep!G$3,$C780&lt;=itrep!H$3,$J780=itrep!C$3),MAX($A$3:$A779)+1,"")</f>
        <v/>
      </c>
      <c r="B780" s="12" t="str">
        <f t="shared" si="38"/>
        <v/>
      </c>
      <c r="C780" s="13"/>
      <c r="D780" s="7"/>
      <c r="E780" s="7"/>
      <c r="F780" s="7"/>
      <c r="G780" s="7"/>
      <c r="H780" s="7"/>
      <c r="I780" s="7"/>
      <c r="J780" s="7"/>
      <c r="K780" s="7" t="str">
        <f t="shared" si="36"/>
        <v/>
      </c>
      <c r="L780" s="7" t="str">
        <f t="shared" si="37"/>
        <v/>
      </c>
      <c r="M780" s="7"/>
      <c r="N780" s="7"/>
      <c r="O780" s="7"/>
      <c r="P780" s="7"/>
      <c r="Q780" s="7"/>
    </row>
    <row r="781" spans="1:17" x14ac:dyDescent="0.25">
      <c r="A781" s="12" t="str">
        <f>IF(AND($C781&gt;=itrep!G$3,$C781&lt;=itrep!H$3,$J781=itrep!C$3),MAX($A$3:$A780)+1,"")</f>
        <v/>
      </c>
      <c r="B781" s="12" t="str">
        <f t="shared" si="38"/>
        <v/>
      </c>
      <c r="C781" s="13"/>
      <c r="D781" s="7"/>
      <c r="E781" s="7"/>
      <c r="F781" s="7"/>
      <c r="G781" s="7"/>
      <c r="H781" s="7"/>
      <c r="I781" s="7"/>
      <c r="J781" s="7"/>
      <c r="K781" s="7" t="str">
        <f t="shared" si="36"/>
        <v/>
      </c>
      <c r="L781" s="7" t="str">
        <f t="shared" si="37"/>
        <v/>
      </c>
      <c r="M781" s="7"/>
      <c r="N781" s="7"/>
      <c r="O781" s="7"/>
      <c r="P781" s="7"/>
      <c r="Q781" s="7"/>
    </row>
    <row r="782" spans="1:17" x14ac:dyDescent="0.25">
      <c r="A782" s="12" t="str">
        <f>IF(AND($C782&gt;=itrep!G$3,$C782&lt;=itrep!H$3,$J782=itrep!C$3),MAX($A$3:$A781)+1,"")</f>
        <v/>
      </c>
      <c r="B782" s="12" t="str">
        <f t="shared" si="38"/>
        <v/>
      </c>
      <c r="C782" s="13"/>
      <c r="D782" s="7"/>
      <c r="E782" s="7"/>
      <c r="F782" s="7"/>
      <c r="G782" s="7"/>
      <c r="H782" s="7"/>
      <c r="I782" s="7"/>
      <c r="J782" s="7"/>
      <c r="K782" s="7" t="str">
        <f t="shared" si="36"/>
        <v/>
      </c>
      <c r="L782" s="7" t="str">
        <f t="shared" si="37"/>
        <v/>
      </c>
      <c r="M782" s="7"/>
      <c r="N782" s="7"/>
      <c r="O782" s="7"/>
      <c r="P782" s="7"/>
      <c r="Q782" s="7"/>
    </row>
    <row r="783" spans="1:17" x14ac:dyDescent="0.25">
      <c r="A783" s="12" t="str">
        <f>IF(AND($C783&gt;=itrep!G$3,$C783&lt;=itrep!H$3,$J783=itrep!C$3),MAX($A$3:$A782)+1,"")</f>
        <v/>
      </c>
      <c r="B783" s="12" t="str">
        <f t="shared" si="38"/>
        <v/>
      </c>
      <c r="C783" s="13"/>
      <c r="D783" s="7"/>
      <c r="E783" s="7"/>
      <c r="F783" s="7"/>
      <c r="G783" s="7"/>
      <c r="H783" s="7"/>
      <c r="I783" s="7"/>
      <c r="J783" s="7"/>
      <c r="K783" s="7" t="str">
        <f t="shared" si="36"/>
        <v/>
      </c>
      <c r="L783" s="7" t="str">
        <f t="shared" si="37"/>
        <v/>
      </c>
      <c r="M783" s="7"/>
      <c r="N783" s="7"/>
      <c r="O783" s="7"/>
      <c r="P783" s="7"/>
      <c r="Q783" s="7"/>
    </row>
    <row r="784" spans="1:17" x14ac:dyDescent="0.25">
      <c r="A784" s="12" t="str">
        <f>IF(AND($C784&gt;=itrep!G$3,$C784&lt;=itrep!H$3,$J784=itrep!C$3),MAX($A$3:$A783)+1,"")</f>
        <v/>
      </c>
      <c r="B784" s="12" t="str">
        <f t="shared" si="38"/>
        <v/>
      </c>
      <c r="C784" s="13"/>
      <c r="D784" s="7"/>
      <c r="E784" s="7"/>
      <c r="F784" s="7"/>
      <c r="G784" s="7"/>
      <c r="H784" s="7"/>
      <c r="I784" s="7"/>
      <c r="J784" s="7"/>
      <c r="K784" s="7" t="str">
        <f t="shared" si="36"/>
        <v/>
      </c>
      <c r="L784" s="7" t="str">
        <f t="shared" si="37"/>
        <v/>
      </c>
      <c r="M784" s="7"/>
      <c r="N784" s="7"/>
      <c r="O784" s="7"/>
      <c r="P784" s="7"/>
      <c r="Q784" s="7"/>
    </row>
    <row r="785" spans="1:17" x14ac:dyDescent="0.25">
      <c r="A785" s="12" t="str">
        <f>IF(AND($C785&gt;=itrep!G$3,$C785&lt;=itrep!H$3,$J785=itrep!C$3),MAX($A$3:$A784)+1,"")</f>
        <v/>
      </c>
      <c r="B785" s="12" t="str">
        <f t="shared" si="38"/>
        <v/>
      </c>
      <c r="C785" s="13"/>
      <c r="D785" s="7"/>
      <c r="E785" s="7"/>
      <c r="F785" s="7"/>
      <c r="G785" s="7"/>
      <c r="H785" s="7"/>
      <c r="I785" s="7"/>
      <c r="J785" s="7"/>
      <c r="K785" s="7" t="str">
        <f t="shared" si="36"/>
        <v/>
      </c>
      <c r="L785" s="7" t="str">
        <f t="shared" si="37"/>
        <v/>
      </c>
      <c r="M785" s="7"/>
      <c r="N785" s="7"/>
      <c r="O785" s="7"/>
      <c r="P785" s="7"/>
      <c r="Q785" s="7"/>
    </row>
    <row r="786" spans="1:17" x14ac:dyDescent="0.25">
      <c r="A786" s="12" t="str">
        <f>IF(AND($C786&gt;=itrep!G$3,$C786&lt;=itrep!H$3,$J786=itrep!C$3),MAX($A$3:$A785)+1,"")</f>
        <v/>
      </c>
      <c r="B786" s="12" t="str">
        <f t="shared" si="38"/>
        <v/>
      </c>
      <c r="C786" s="13"/>
      <c r="D786" s="7"/>
      <c r="E786" s="7"/>
      <c r="F786" s="7"/>
      <c r="G786" s="7"/>
      <c r="H786" s="7"/>
      <c r="I786" s="7"/>
      <c r="J786" s="7"/>
      <c r="K786" s="7" t="str">
        <f t="shared" si="36"/>
        <v/>
      </c>
      <c r="L786" s="7" t="str">
        <f t="shared" si="37"/>
        <v/>
      </c>
      <c r="M786" s="7"/>
      <c r="N786" s="7"/>
      <c r="O786" s="7"/>
      <c r="P786" s="7"/>
      <c r="Q786" s="7"/>
    </row>
    <row r="787" spans="1:17" x14ac:dyDescent="0.25">
      <c r="A787" s="12" t="str">
        <f>IF(AND($C787&gt;=itrep!G$3,$C787&lt;=itrep!H$3,$J787=itrep!C$3),MAX($A$3:$A786)+1,"")</f>
        <v/>
      </c>
      <c r="B787" s="12" t="str">
        <f t="shared" si="38"/>
        <v/>
      </c>
      <c r="C787" s="13"/>
      <c r="D787" s="7"/>
      <c r="E787" s="7"/>
      <c r="F787" s="7"/>
      <c r="G787" s="7"/>
      <c r="H787" s="7"/>
      <c r="I787" s="7"/>
      <c r="J787" s="7"/>
      <c r="K787" s="7" t="str">
        <f t="shared" si="36"/>
        <v/>
      </c>
      <c r="L787" s="7" t="str">
        <f t="shared" si="37"/>
        <v/>
      </c>
      <c r="M787" s="7"/>
      <c r="N787" s="7"/>
      <c r="O787" s="7"/>
      <c r="P787" s="7"/>
      <c r="Q787" s="7"/>
    </row>
    <row r="788" spans="1:17" x14ac:dyDescent="0.25">
      <c r="A788" s="12" t="str">
        <f>IF(AND($C788&gt;=itrep!G$3,$C788&lt;=itrep!H$3,$J788=itrep!C$3),MAX($A$3:$A787)+1,"")</f>
        <v/>
      </c>
      <c r="B788" s="12" t="str">
        <f t="shared" si="38"/>
        <v/>
      </c>
      <c r="C788" s="13"/>
      <c r="D788" s="7"/>
      <c r="E788" s="7"/>
      <c r="F788" s="7"/>
      <c r="G788" s="7"/>
      <c r="H788" s="7"/>
      <c r="I788" s="7"/>
      <c r="J788" s="7"/>
      <c r="K788" s="7" t="str">
        <f t="shared" si="36"/>
        <v/>
      </c>
      <c r="L788" s="7" t="str">
        <f t="shared" si="37"/>
        <v/>
      </c>
      <c r="M788" s="7"/>
      <c r="N788" s="7"/>
      <c r="O788" s="7"/>
      <c r="P788" s="7"/>
      <c r="Q788" s="7"/>
    </row>
    <row r="789" spans="1:17" x14ac:dyDescent="0.25">
      <c r="A789" s="12" t="str">
        <f>IF(AND($C789&gt;=itrep!G$3,$C789&lt;=itrep!H$3,$J789=itrep!C$3),MAX($A$3:$A788)+1,"")</f>
        <v/>
      </c>
      <c r="B789" s="12" t="str">
        <f t="shared" si="38"/>
        <v/>
      </c>
      <c r="C789" s="13"/>
      <c r="D789" s="7"/>
      <c r="E789" s="7"/>
      <c r="F789" s="7"/>
      <c r="G789" s="7"/>
      <c r="H789" s="7"/>
      <c r="I789" s="7"/>
      <c r="J789" s="7"/>
      <c r="K789" s="7" t="str">
        <f t="shared" si="36"/>
        <v/>
      </c>
      <c r="L789" s="7" t="str">
        <f t="shared" si="37"/>
        <v/>
      </c>
      <c r="M789" s="7"/>
      <c r="N789" s="7"/>
      <c r="O789" s="7"/>
      <c r="P789" s="7"/>
      <c r="Q789" s="7"/>
    </row>
    <row r="790" spans="1:17" x14ac:dyDescent="0.25">
      <c r="A790" s="12" t="str">
        <f>IF(AND($C790&gt;=itrep!G$3,$C790&lt;=itrep!H$3,$J790=itrep!C$3),MAX($A$3:$A789)+1,"")</f>
        <v/>
      </c>
      <c r="B790" s="12" t="str">
        <f t="shared" si="38"/>
        <v/>
      </c>
      <c r="C790" s="13"/>
      <c r="D790" s="7"/>
      <c r="E790" s="7"/>
      <c r="F790" s="7"/>
      <c r="G790" s="7"/>
      <c r="H790" s="7"/>
      <c r="I790" s="7"/>
      <c r="J790" s="7"/>
      <c r="K790" s="7" t="str">
        <f t="shared" si="36"/>
        <v/>
      </c>
      <c r="L790" s="7" t="str">
        <f t="shared" si="37"/>
        <v/>
      </c>
      <c r="M790" s="7"/>
      <c r="N790" s="7"/>
      <c r="O790" s="7"/>
      <c r="P790" s="7"/>
      <c r="Q790" s="7"/>
    </row>
    <row r="791" spans="1:17" x14ac:dyDescent="0.25">
      <c r="A791" s="12" t="str">
        <f>IF(AND($C791&gt;=itrep!G$3,$C791&lt;=itrep!H$3,$J791=itrep!C$3),MAX($A$3:$A790)+1,"")</f>
        <v/>
      </c>
      <c r="B791" s="12" t="str">
        <f t="shared" si="38"/>
        <v/>
      </c>
      <c r="C791" s="13"/>
      <c r="D791" s="7"/>
      <c r="E791" s="7"/>
      <c r="F791" s="7"/>
      <c r="G791" s="7"/>
      <c r="H791" s="7"/>
      <c r="I791" s="7"/>
      <c r="J791" s="7"/>
      <c r="K791" s="7" t="str">
        <f t="shared" si="36"/>
        <v/>
      </c>
      <c r="L791" s="7" t="str">
        <f t="shared" si="37"/>
        <v/>
      </c>
      <c r="M791" s="7"/>
      <c r="N791" s="7"/>
      <c r="O791" s="7"/>
      <c r="P791" s="7"/>
      <c r="Q791" s="7"/>
    </row>
    <row r="792" spans="1:17" x14ac:dyDescent="0.25">
      <c r="A792" s="12" t="str">
        <f>IF(AND($C792&gt;=itrep!G$3,$C792&lt;=itrep!H$3,$J792=itrep!C$3),MAX($A$3:$A791)+1,"")</f>
        <v/>
      </c>
      <c r="B792" s="12" t="str">
        <f t="shared" si="38"/>
        <v/>
      </c>
      <c r="C792" s="13"/>
      <c r="D792" s="7"/>
      <c r="E792" s="7"/>
      <c r="F792" s="7"/>
      <c r="G792" s="7"/>
      <c r="H792" s="7"/>
      <c r="I792" s="7"/>
      <c r="J792" s="7"/>
      <c r="K792" s="7" t="str">
        <f t="shared" si="36"/>
        <v/>
      </c>
      <c r="L792" s="7" t="str">
        <f t="shared" si="37"/>
        <v/>
      </c>
      <c r="M792" s="7"/>
      <c r="N792" s="7"/>
      <c r="O792" s="7"/>
      <c r="P792" s="7"/>
      <c r="Q792" s="7"/>
    </row>
    <row r="793" spans="1:17" x14ac:dyDescent="0.25">
      <c r="A793" s="12" t="str">
        <f>IF(AND($C793&gt;=itrep!G$3,$C793&lt;=itrep!H$3,$J793=itrep!C$3),MAX($A$3:$A792)+1,"")</f>
        <v/>
      </c>
      <c r="B793" s="12" t="str">
        <f t="shared" si="38"/>
        <v/>
      </c>
      <c r="C793" s="13"/>
      <c r="D793" s="7"/>
      <c r="E793" s="7"/>
      <c r="F793" s="7"/>
      <c r="G793" s="7"/>
      <c r="H793" s="7"/>
      <c r="I793" s="7"/>
      <c r="J793" s="7"/>
      <c r="K793" s="7" t="str">
        <f t="shared" si="36"/>
        <v/>
      </c>
      <c r="L793" s="7" t="str">
        <f t="shared" si="37"/>
        <v/>
      </c>
      <c r="M793" s="7"/>
      <c r="N793" s="7"/>
      <c r="O793" s="7"/>
      <c r="P793" s="7"/>
      <c r="Q793" s="7"/>
    </row>
    <row r="794" spans="1:17" x14ac:dyDescent="0.25">
      <c r="A794" s="12" t="str">
        <f>IF(AND($C794&gt;=itrep!G$3,$C794&lt;=itrep!H$3,$J794=itrep!C$3),MAX($A$3:$A793)+1,"")</f>
        <v/>
      </c>
      <c r="B794" s="12" t="str">
        <f t="shared" si="38"/>
        <v/>
      </c>
      <c r="C794" s="13"/>
      <c r="D794" s="7"/>
      <c r="E794" s="7"/>
      <c r="F794" s="7"/>
      <c r="G794" s="7"/>
      <c r="H794" s="7"/>
      <c r="I794" s="7"/>
      <c r="J794" s="7"/>
      <c r="K794" s="7" t="str">
        <f t="shared" si="36"/>
        <v/>
      </c>
      <c r="L794" s="7" t="str">
        <f t="shared" si="37"/>
        <v/>
      </c>
      <c r="M794" s="7"/>
      <c r="N794" s="7"/>
      <c r="O794" s="7"/>
      <c r="P794" s="7"/>
      <c r="Q794" s="7"/>
    </row>
    <row r="795" spans="1:17" x14ac:dyDescent="0.25">
      <c r="A795" s="12" t="str">
        <f>IF(AND($C795&gt;=itrep!G$3,$C795&lt;=itrep!H$3,$J795=itrep!C$3),MAX($A$3:$A794)+1,"")</f>
        <v/>
      </c>
      <c r="B795" s="12" t="str">
        <f t="shared" si="38"/>
        <v/>
      </c>
      <c r="C795" s="13"/>
      <c r="D795" s="7"/>
      <c r="E795" s="7"/>
      <c r="F795" s="7"/>
      <c r="G795" s="7"/>
      <c r="H795" s="7"/>
      <c r="I795" s="7"/>
      <c r="J795" s="7"/>
      <c r="K795" s="7" t="str">
        <f t="shared" si="36"/>
        <v/>
      </c>
      <c r="L795" s="7" t="str">
        <f t="shared" si="37"/>
        <v/>
      </c>
      <c r="M795" s="7"/>
      <c r="N795" s="7"/>
      <c r="O795" s="7"/>
      <c r="P795" s="7"/>
      <c r="Q795" s="7"/>
    </row>
    <row r="796" spans="1:17" x14ac:dyDescent="0.25">
      <c r="A796" s="12" t="str">
        <f>IF(AND($C796&gt;=itrep!G$3,$C796&lt;=itrep!H$3,$J796=itrep!C$3),MAX($A$3:$A795)+1,"")</f>
        <v/>
      </c>
      <c r="B796" s="12" t="str">
        <f t="shared" si="38"/>
        <v/>
      </c>
      <c r="C796" s="13"/>
      <c r="D796" s="7"/>
      <c r="E796" s="7"/>
      <c r="F796" s="7"/>
      <c r="G796" s="7"/>
      <c r="H796" s="7"/>
      <c r="I796" s="7"/>
      <c r="J796" s="7"/>
      <c r="K796" s="7" t="str">
        <f t="shared" si="36"/>
        <v/>
      </c>
      <c r="L796" s="7" t="str">
        <f t="shared" si="37"/>
        <v/>
      </c>
      <c r="M796" s="7"/>
      <c r="N796" s="7"/>
      <c r="O796" s="7"/>
      <c r="P796" s="7"/>
      <c r="Q796" s="7"/>
    </row>
    <row r="797" spans="1:17" x14ac:dyDescent="0.25">
      <c r="A797" s="12" t="str">
        <f>IF(AND($C797&gt;=itrep!G$3,$C797&lt;=itrep!H$3,$J797=itrep!C$3),MAX($A$3:$A796)+1,"")</f>
        <v/>
      </c>
      <c r="B797" s="12" t="str">
        <f t="shared" si="38"/>
        <v/>
      </c>
      <c r="C797" s="13"/>
      <c r="D797" s="7"/>
      <c r="E797" s="7"/>
      <c r="F797" s="7"/>
      <c r="G797" s="7"/>
      <c r="H797" s="7"/>
      <c r="I797" s="7"/>
      <c r="J797" s="7"/>
      <c r="K797" s="7" t="str">
        <f t="shared" si="36"/>
        <v/>
      </c>
      <c r="L797" s="7" t="str">
        <f t="shared" si="37"/>
        <v/>
      </c>
      <c r="M797" s="7"/>
      <c r="N797" s="7"/>
      <c r="O797" s="7"/>
      <c r="P797" s="7"/>
      <c r="Q797" s="7"/>
    </row>
    <row r="798" spans="1:17" x14ac:dyDescent="0.25">
      <c r="A798" s="12" t="str">
        <f>IF(AND($C798&gt;=itrep!G$3,$C798&lt;=itrep!H$3,$J798=itrep!C$3),MAX($A$3:$A797)+1,"")</f>
        <v/>
      </c>
      <c r="B798" s="12" t="str">
        <f t="shared" si="38"/>
        <v/>
      </c>
      <c r="C798" s="13"/>
      <c r="D798" s="7"/>
      <c r="E798" s="7"/>
      <c r="F798" s="7"/>
      <c r="G798" s="7"/>
      <c r="H798" s="7"/>
      <c r="I798" s="7"/>
      <c r="J798" s="7"/>
      <c r="K798" s="7" t="str">
        <f t="shared" si="36"/>
        <v/>
      </c>
      <c r="L798" s="7" t="str">
        <f t="shared" si="37"/>
        <v/>
      </c>
      <c r="M798" s="7"/>
      <c r="N798" s="7"/>
      <c r="O798" s="7"/>
      <c r="P798" s="7"/>
      <c r="Q798" s="7"/>
    </row>
    <row r="799" spans="1:17" x14ac:dyDescent="0.25">
      <c r="A799" s="12" t="str">
        <f>IF(AND($C799&gt;=itrep!G$3,$C799&lt;=itrep!H$3,$J799=itrep!C$3),MAX($A$3:$A798)+1,"")</f>
        <v/>
      </c>
      <c r="B799" s="12" t="str">
        <f t="shared" si="38"/>
        <v/>
      </c>
      <c r="C799" s="13"/>
      <c r="D799" s="7"/>
      <c r="E799" s="7"/>
      <c r="F799" s="7"/>
      <c r="G799" s="7"/>
      <c r="H799" s="7"/>
      <c r="I799" s="7"/>
      <c r="J799" s="7"/>
      <c r="K799" s="7" t="str">
        <f t="shared" si="36"/>
        <v/>
      </c>
      <c r="L799" s="7" t="str">
        <f t="shared" si="37"/>
        <v/>
      </c>
      <c r="M799" s="7"/>
      <c r="N799" s="7"/>
      <c r="O799" s="7"/>
      <c r="P799" s="7"/>
      <c r="Q799" s="7"/>
    </row>
    <row r="800" spans="1:17" x14ac:dyDescent="0.25">
      <c r="A800" s="12" t="str">
        <f>IF(AND($C800&gt;=itrep!G$3,$C800&lt;=itrep!H$3,$J800=itrep!C$3),MAX($A$3:$A799)+1,"")</f>
        <v/>
      </c>
      <c r="B800" s="12" t="str">
        <f t="shared" si="38"/>
        <v/>
      </c>
      <c r="C800" s="13"/>
      <c r="D800" s="7"/>
      <c r="E800" s="7"/>
      <c r="F800" s="7"/>
      <c r="G800" s="7"/>
      <c r="H800" s="7"/>
      <c r="I800" s="7"/>
      <c r="J800" s="7"/>
      <c r="K800" s="7" t="str">
        <f t="shared" si="36"/>
        <v/>
      </c>
      <c r="L800" s="7" t="str">
        <f t="shared" si="37"/>
        <v/>
      </c>
      <c r="M800" s="7"/>
      <c r="N800" s="7"/>
      <c r="O800" s="7"/>
      <c r="P800" s="7"/>
      <c r="Q800" s="7"/>
    </row>
    <row r="801" spans="1:17" x14ac:dyDescent="0.25">
      <c r="A801" s="12" t="str">
        <f>IF(AND($C801&gt;=itrep!G$3,$C801&lt;=itrep!H$3,$J801=itrep!C$3),MAX($A$3:$A800)+1,"")</f>
        <v/>
      </c>
      <c r="B801" s="12" t="str">
        <f t="shared" si="38"/>
        <v/>
      </c>
      <c r="C801" s="13"/>
      <c r="D801" s="7"/>
      <c r="E801" s="7"/>
      <c r="F801" s="7"/>
      <c r="G801" s="7"/>
      <c r="H801" s="7"/>
      <c r="I801" s="7"/>
      <c r="J801" s="7"/>
      <c r="K801" s="7" t="str">
        <f t="shared" si="36"/>
        <v/>
      </c>
      <c r="L801" s="7" t="str">
        <f t="shared" si="37"/>
        <v/>
      </c>
      <c r="M801" s="7"/>
      <c r="N801" s="7"/>
      <c r="O801" s="7"/>
      <c r="P801" s="7"/>
      <c r="Q801" s="7"/>
    </row>
    <row r="802" spans="1:17" x14ac:dyDescent="0.25">
      <c r="A802" s="12" t="str">
        <f>IF(AND($C802&gt;=itrep!G$3,$C802&lt;=itrep!H$3,$J802=itrep!C$3),MAX($A$3:$A801)+1,"")</f>
        <v/>
      </c>
      <c r="B802" s="12" t="str">
        <f t="shared" si="38"/>
        <v/>
      </c>
      <c r="C802" s="13"/>
      <c r="D802" s="7"/>
      <c r="E802" s="7"/>
      <c r="F802" s="7"/>
      <c r="G802" s="7"/>
      <c r="H802" s="7"/>
      <c r="I802" s="7"/>
      <c r="J802" s="7"/>
      <c r="K802" s="7" t="str">
        <f t="shared" si="36"/>
        <v/>
      </c>
      <c r="L802" s="7" t="str">
        <f t="shared" si="37"/>
        <v/>
      </c>
      <c r="M802" s="7"/>
      <c r="N802" s="7"/>
      <c r="O802" s="7"/>
      <c r="P802" s="7"/>
      <c r="Q802" s="7"/>
    </row>
    <row r="803" spans="1:17" x14ac:dyDescent="0.25">
      <c r="A803" s="12" t="str">
        <f>IF(AND($C803&gt;=itrep!G$3,$C803&lt;=itrep!H$3,$J803=itrep!C$3),MAX($A$3:$A802)+1,"")</f>
        <v/>
      </c>
      <c r="B803" s="12" t="str">
        <f t="shared" si="38"/>
        <v/>
      </c>
      <c r="C803" s="13"/>
      <c r="D803" s="7"/>
      <c r="E803" s="7"/>
      <c r="F803" s="7"/>
      <c r="G803" s="7"/>
      <c r="H803" s="7"/>
      <c r="I803" s="7"/>
      <c r="J803" s="7"/>
      <c r="K803" s="7" t="str">
        <f t="shared" si="36"/>
        <v/>
      </c>
      <c r="L803" s="7" t="str">
        <f t="shared" si="37"/>
        <v/>
      </c>
      <c r="M803" s="7"/>
      <c r="N803" s="7"/>
      <c r="O803" s="7"/>
      <c r="P803" s="7"/>
      <c r="Q803" s="7"/>
    </row>
    <row r="804" spans="1:17" x14ac:dyDescent="0.25">
      <c r="A804" s="12" t="str">
        <f>IF(AND($C804&gt;=itrep!G$3,$C804&lt;=itrep!H$3,$J804=itrep!C$3),MAX($A$3:$A803)+1,"")</f>
        <v/>
      </c>
      <c r="B804" s="12" t="str">
        <f t="shared" si="38"/>
        <v/>
      </c>
      <c r="C804" s="13"/>
      <c r="D804" s="7"/>
      <c r="E804" s="7"/>
      <c r="F804" s="7"/>
      <c r="G804" s="7"/>
      <c r="H804" s="7"/>
      <c r="I804" s="7"/>
      <c r="J804" s="7"/>
      <c r="K804" s="7" t="str">
        <f t="shared" si="36"/>
        <v/>
      </c>
      <c r="L804" s="7" t="str">
        <f t="shared" si="37"/>
        <v/>
      </c>
      <c r="M804" s="7"/>
      <c r="N804" s="7"/>
      <c r="O804" s="7"/>
      <c r="P804" s="7"/>
      <c r="Q804" s="7"/>
    </row>
    <row r="805" spans="1:17" x14ac:dyDescent="0.25">
      <c r="A805" s="12" t="str">
        <f>IF(AND($C805&gt;=itrep!G$3,$C805&lt;=itrep!H$3,$J805=itrep!C$3),MAX($A$3:$A804)+1,"")</f>
        <v/>
      </c>
      <c r="B805" s="12" t="str">
        <f t="shared" si="38"/>
        <v/>
      </c>
      <c r="C805" s="13"/>
      <c r="D805" s="7"/>
      <c r="E805" s="7"/>
      <c r="F805" s="7"/>
      <c r="G805" s="7"/>
      <c r="H805" s="7"/>
      <c r="I805" s="7"/>
      <c r="J805" s="7"/>
      <c r="K805" s="7" t="str">
        <f t="shared" si="36"/>
        <v/>
      </c>
      <c r="L805" s="7" t="str">
        <f t="shared" si="37"/>
        <v/>
      </c>
      <c r="M805" s="7"/>
      <c r="N805" s="7"/>
      <c r="O805" s="7"/>
      <c r="P805" s="7"/>
      <c r="Q805" s="7"/>
    </row>
    <row r="806" spans="1:17" x14ac:dyDescent="0.25">
      <c r="A806" s="12" t="str">
        <f>IF(AND($C806&gt;=itrep!G$3,$C806&lt;=itrep!H$3,$J806=itrep!C$3),MAX($A$3:$A805)+1,"")</f>
        <v/>
      </c>
      <c r="B806" s="12" t="str">
        <f t="shared" si="38"/>
        <v/>
      </c>
      <c r="C806" s="13"/>
      <c r="D806" s="7"/>
      <c r="E806" s="7"/>
      <c r="F806" s="7"/>
      <c r="G806" s="7"/>
      <c r="H806" s="7"/>
      <c r="I806" s="7"/>
      <c r="J806" s="7"/>
      <c r="K806" s="7" t="str">
        <f t="shared" si="36"/>
        <v/>
      </c>
      <c r="L806" s="7" t="str">
        <f t="shared" si="37"/>
        <v/>
      </c>
      <c r="M806" s="7"/>
      <c r="N806" s="7"/>
      <c r="O806" s="7"/>
      <c r="P806" s="7"/>
      <c r="Q806" s="7"/>
    </row>
    <row r="807" spans="1:17" x14ac:dyDescent="0.25">
      <c r="A807" s="12" t="str">
        <f>IF(AND($C807&gt;=itrep!G$3,$C807&lt;=itrep!H$3,$J807=itrep!C$3),MAX($A$3:$A806)+1,"")</f>
        <v/>
      </c>
      <c r="B807" s="12" t="str">
        <f t="shared" si="38"/>
        <v/>
      </c>
      <c r="C807" s="13"/>
      <c r="D807" s="7"/>
      <c r="E807" s="7"/>
      <c r="F807" s="7"/>
      <c r="G807" s="7"/>
      <c r="H807" s="7"/>
      <c r="I807" s="7"/>
      <c r="J807" s="7"/>
      <c r="K807" s="7" t="str">
        <f t="shared" si="36"/>
        <v/>
      </c>
      <c r="L807" s="7" t="str">
        <f t="shared" si="37"/>
        <v/>
      </c>
      <c r="M807" s="7"/>
      <c r="N807" s="7"/>
      <c r="O807" s="7"/>
      <c r="P807" s="7"/>
      <c r="Q807" s="7"/>
    </row>
    <row r="808" spans="1:17" x14ac:dyDescent="0.25">
      <c r="A808" s="12" t="str">
        <f>IF(AND($C808&gt;=itrep!G$3,$C808&lt;=itrep!H$3,$J808=itrep!C$3),MAX($A$3:$A807)+1,"")</f>
        <v/>
      </c>
      <c r="B808" s="12" t="str">
        <f t="shared" si="38"/>
        <v/>
      </c>
      <c r="C808" s="13"/>
      <c r="D808" s="7"/>
      <c r="E808" s="7"/>
      <c r="F808" s="7"/>
      <c r="G808" s="7"/>
      <c r="H808" s="7"/>
      <c r="I808" s="7"/>
      <c r="J808" s="7"/>
      <c r="K808" s="7" t="str">
        <f t="shared" si="36"/>
        <v/>
      </c>
      <c r="L808" s="7" t="str">
        <f t="shared" si="37"/>
        <v/>
      </c>
      <c r="M808" s="7"/>
      <c r="N808" s="7"/>
      <c r="O808" s="7"/>
      <c r="P808" s="7"/>
      <c r="Q808" s="7"/>
    </row>
    <row r="809" spans="1:17" x14ac:dyDescent="0.25">
      <c r="A809" s="12" t="str">
        <f>IF(AND($C809&gt;=itrep!G$3,$C809&lt;=itrep!H$3,$J809=itrep!C$3),MAX($A$3:$A808)+1,"")</f>
        <v/>
      </c>
      <c r="B809" s="12" t="str">
        <f t="shared" si="38"/>
        <v/>
      </c>
      <c r="C809" s="13"/>
      <c r="D809" s="7"/>
      <c r="E809" s="7"/>
      <c r="F809" s="7"/>
      <c r="G809" s="7"/>
      <c r="H809" s="7"/>
      <c r="I809" s="7"/>
      <c r="J809" s="7"/>
      <c r="K809" s="7" t="str">
        <f t="shared" si="36"/>
        <v/>
      </c>
      <c r="L809" s="7" t="str">
        <f t="shared" si="37"/>
        <v/>
      </c>
      <c r="M809" s="7"/>
      <c r="N809" s="7"/>
      <c r="O809" s="7"/>
      <c r="P809" s="7"/>
      <c r="Q809" s="7"/>
    </row>
    <row r="810" spans="1:17" x14ac:dyDescent="0.25">
      <c r="A810" s="12" t="str">
        <f>IF(AND($C810&gt;=itrep!G$3,$C810&lt;=itrep!H$3,$J810=itrep!C$3),MAX($A$3:$A809)+1,"")</f>
        <v/>
      </c>
      <c r="B810" s="12" t="str">
        <f t="shared" si="38"/>
        <v/>
      </c>
      <c r="C810" s="13"/>
      <c r="D810" s="7"/>
      <c r="E810" s="7"/>
      <c r="F810" s="7"/>
      <c r="G810" s="7"/>
      <c r="H810" s="7"/>
      <c r="I810" s="7"/>
      <c r="J810" s="7"/>
      <c r="K810" s="7" t="str">
        <f t="shared" si="36"/>
        <v/>
      </c>
      <c r="L810" s="7" t="str">
        <f t="shared" si="37"/>
        <v/>
      </c>
      <c r="M810" s="7"/>
      <c r="N810" s="7"/>
      <c r="O810" s="7"/>
      <c r="P810" s="7"/>
      <c r="Q810" s="7"/>
    </row>
    <row r="811" spans="1:17" x14ac:dyDescent="0.25">
      <c r="A811" s="12" t="str">
        <f>IF(AND($C811&gt;=itrep!G$3,$C811&lt;=itrep!H$3,$J811=itrep!C$3),MAX($A$3:$A810)+1,"")</f>
        <v/>
      </c>
      <c r="B811" s="12" t="str">
        <f t="shared" si="38"/>
        <v/>
      </c>
      <c r="C811" s="13"/>
      <c r="D811" s="7"/>
      <c r="E811" s="7"/>
      <c r="F811" s="7"/>
      <c r="G811" s="7"/>
      <c r="H811" s="7"/>
      <c r="I811" s="7"/>
      <c r="J811" s="7"/>
      <c r="K811" s="7" t="str">
        <f t="shared" si="36"/>
        <v/>
      </c>
      <c r="L811" s="7" t="str">
        <f t="shared" si="37"/>
        <v/>
      </c>
      <c r="M811" s="7"/>
      <c r="N811" s="7"/>
      <c r="O811" s="7"/>
      <c r="P811" s="7"/>
      <c r="Q811" s="7"/>
    </row>
    <row r="812" spans="1:17" x14ac:dyDescent="0.25">
      <c r="A812" s="12" t="str">
        <f>IF(AND($C812&gt;=itrep!G$3,$C812&lt;=itrep!H$3,$J812=itrep!C$3),MAX($A$3:$A811)+1,"")</f>
        <v/>
      </c>
      <c r="B812" s="12" t="str">
        <f t="shared" si="38"/>
        <v/>
      </c>
      <c r="C812" s="13"/>
      <c r="D812" s="7"/>
      <c r="E812" s="7"/>
      <c r="F812" s="7"/>
      <c r="G812" s="7"/>
      <c r="H812" s="7"/>
      <c r="I812" s="7"/>
      <c r="J812" s="7"/>
      <c r="K812" s="7" t="str">
        <f t="shared" si="36"/>
        <v/>
      </c>
      <c r="L812" s="7" t="str">
        <f t="shared" si="37"/>
        <v/>
      </c>
      <c r="M812" s="7"/>
      <c r="N812" s="7"/>
      <c r="O812" s="7"/>
      <c r="P812" s="7"/>
      <c r="Q812" s="7"/>
    </row>
    <row r="813" spans="1:17" x14ac:dyDescent="0.25">
      <c r="A813" s="12" t="str">
        <f>IF(AND($C813&gt;=itrep!G$3,$C813&lt;=itrep!H$3,$J813=itrep!C$3),MAX($A$3:$A812)+1,"")</f>
        <v/>
      </c>
      <c r="B813" s="12" t="str">
        <f t="shared" si="38"/>
        <v/>
      </c>
      <c r="C813" s="13"/>
      <c r="D813" s="7"/>
      <c r="E813" s="7"/>
      <c r="F813" s="7"/>
      <c r="G813" s="7"/>
      <c r="H813" s="7"/>
      <c r="I813" s="7"/>
      <c r="J813" s="7"/>
      <c r="K813" s="7" t="str">
        <f t="shared" si="36"/>
        <v/>
      </c>
      <c r="L813" s="7" t="str">
        <f t="shared" si="37"/>
        <v/>
      </c>
      <c r="M813" s="7"/>
      <c r="N813" s="7"/>
      <c r="O813" s="7"/>
      <c r="P813" s="7"/>
      <c r="Q813" s="7"/>
    </row>
    <row r="814" spans="1:17" x14ac:dyDescent="0.25">
      <c r="A814" s="12" t="str">
        <f>IF(AND($C814&gt;=itrep!G$3,$C814&lt;=itrep!H$3,$J814=itrep!C$3),MAX($A$3:$A813)+1,"")</f>
        <v/>
      </c>
      <c r="B814" s="12" t="str">
        <f t="shared" si="38"/>
        <v/>
      </c>
      <c r="C814" s="13"/>
      <c r="D814" s="7"/>
      <c r="E814" s="7"/>
      <c r="F814" s="7"/>
      <c r="G814" s="7"/>
      <c r="H814" s="7"/>
      <c r="I814" s="7"/>
      <c r="J814" s="7"/>
      <c r="K814" s="7" t="str">
        <f t="shared" si="36"/>
        <v/>
      </c>
      <c r="L814" s="7" t="str">
        <f t="shared" si="37"/>
        <v/>
      </c>
      <c r="M814" s="7"/>
      <c r="N814" s="7"/>
      <c r="O814" s="7"/>
      <c r="P814" s="7"/>
      <c r="Q814" s="7"/>
    </row>
    <row r="815" spans="1:17" x14ac:dyDescent="0.25">
      <c r="A815" s="12" t="str">
        <f>IF(AND($C815&gt;=itrep!G$3,$C815&lt;=itrep!H$3,$J815=itrep!C$3),MAX($A$3:$A814)+1,"")</f>
        <v/>
      </c>
      <c r="B815" s="12" t="str">
        <f t="shared" si="38"/>
        <v/>
      </c>
      <c r="C815" s="13"/>
      <c r="D815" s="7"/>
      <c r="E815" s="7"/>
      <c r="F815" s="7"/>
      <c r="G815" s="7"/>
      <c r="H815" s="7"/>
      <c r="I815" s="7"/>
      <c r="J815" s="7"/>
      <c r="K815" s="7" t="str">
        <f t="shared" si="36"/>
        <v/>
      </c>
      <c r="L815" s="7" t="str">
        <f t="shared" si="37"/>
        <v/>
      </c>
      <c r="M815" s="7"/>
      <c r="N815" s="7"/>
      <c r="O815" s="7"/>
      <c r="P815" s="7"/>
      <c r="Q815" s="7"/>
    </row>
    <row r="816" spans="1:17" x14ac:dyDescent="0.25">
      <c r="A816" s="12" t="str">
        <f>IF(AND($C816&gt;=itrep!G$3,$C816&lt;=itrep!H$3,$J816=itrep!C$3),MAX($A$3:$A815)+1,"")</f>
        <v/>
      </c>
      <c r="B816" s="12" t="str">
        <f t="shared" si="38"/>
        <v/>
      </c>
      <c r="C816" s="13"/>
      <c r="D816" s="7"/>
      <c r="E816" s="7"/>
      <c r="F816" s="7"/>
      <c r="G816" s="7"/>
      <c r="H816" s="7"/>
      <c r="I816" s="7"/>
      <c r="J816" s="7"/>
      <c r="K816" s="7" t="str">
        <f t="shared" si="36"/>
        <v/>
      </c>
      <c r="L816" s="7" t="str">
        <f t="shared" si="37"/>
        <v/>
      </c>
      <c r="M816" s="7"/>
      <c r="N816" s="7"/>
      <c r="O816" s="7"/>
      <c r="P816" s="7"/>
      <c r="Q816" s="7"/>
    </row>
    <row r="817" spans="1:17" x14ac:dyDescent="0.25">
      <c r="A817" s="12" t="str">
        <f>IF(AND($C817&gt;=itrep!G$3,$C817&lt;=itrep!H$3,$J817=itrep!C$3),MAX($A$3:$A816)+1,"")</f>
        <v/>
      </c>
      <c r="B817" s="12" t="str">
        <f t="shared" si="38"/>
        <v/>
      </c>
      <c r="C817" s="13"/>
      <c r="D817" s="7"/>
      <c r="E817" s="7"/>
      <c r="F817" s="7"/>
      <c r="G817" s="7"/>
      <c r="H817" s="7"/>
      <c r="I817" s="7"/>
      <c r="J817" s="7"/>
      <c r="K817" s="7" t="str">
        <f t="shared" si="36"/>
        <v/>
      </c>
      <c r="L817" s="7" t="str">
        <f t="shared" si="37"/>
        <v/>
      </c>
      <c r="M817" s="7"/>
      <c r="N817" s="7"/>
      <c r="O817" s="7"/>
      <c r="P817" s="7"/>
      <c r="Q817" s="7"/>
    </row>
    <row r="818" spans="1:17" x14ac:dyDescent="0.25">
      <c r="A818" s="12" t="str">
        <f>IF(AND($C818&gt;=itrep!G$3,$C818&lt;=itrep!H$3,$J818=itrep!C$3),MAX($A$3:$A817)+1,"")</f>
        <v/>
      </c>
      <c r="B818" s="12" t="str">
        <f t="shared" si="38"/>
        <v/>
      </c>
      <c r="C818" s="13"/>
      <c r="D818" s="7"/>
      <c r="E818" s="7"/>
      <c r="F818" s="7"/>
      <c r="G818" s="7"/>
      <c r="H818" s="7"/>
      <c r="I818" s="7"/>
      <c r="J818" s="7"/>
      <c r="K818" s="7" t="str">
        <f t="shared" si="36"/>
        <v/>
      </c>
      <c r="L818" s="7" t="str">
        <f t="shared" si="37"/>
        <v/>
      </c>
      <c r="M818" s="7"/>
      <c r="N818" s="7"/>
      <c r="O818" s="7"/>
      <c r="P818" s="7"/>
      <c r="Q818" s="7"/>
    </row>
    <row r="819" spans="1:17" x14ac:dyDescent="0.25">
      <c r="A819" s="12" t="str">
        <f>IF(AND($C819&gt;=itrep!G$3,$C819&lt;=itrep!H$3,$J819=itrep!C$3),MAX($A$3:$A818)+1,"")</f>
        <v/>
      </c>
      <c r="B819" s="12" t="str">
        <f t="shared" si="38"/>
        <v/>
      </c>
      <c r="C819" s="13"/>
      <c r="D819" s="7"/>
      <c r="E819" s="7"/>
      <c r="F819" s="7"/>
      <c r="G819" s="7"/>
      <c r="H819" s="7"/>
      <c r="I819" s="7"/>
      <c r="J819" s="7"/>
      <c r="K819" s="7" t="str">
        <f t="shared" si="36"/>
        <v/>
      </c>
      <c r="L819" s="7" t="str">
        <f t="shared" si="37"/>
        <v/>
      </c>
      <c r="M819" s="7"/>
      <c r="N819" s="7"/>
      <c r="O819" s="7"/>
      <c r="P819" s="7"/>
      <c r="Q819" s="7"/>
    </row>
    <row r="820" spans="1:17" x14ac:dyDescent="0.25">
      <c r="A820" s="12" t="str">
        <f>IF(AND($C820&gt;=itrep!G$3,$C820&lt;=itrep!H$3,$J820=itrep!C$3),MAX($A$3:$A819)+1,"")</f>
        <v/>
      </c>
      <c r="B820" s="12" t="str">
        <f t="shared" si="38"/>
        <v/>
      </c>
      <c r="C820" s="13"/>
      <c r="D820" s="7"/>
      <c r="E820" s="7"/>
      <c r="F820" s="7"/>
      <c r="G820" s="7"/>
      <c r="H820" s="7"/>
      <c r="I820" s="7"/>
      <c r="J820" s="7"/>
      <c r="K820" s="7" t="str">
        <f t="shared" si="36"/>
        <v/>
      </c>
      <c r="L820" s="7" t="str">
        <f t="shared" si="37"/>
        <v/>
      </c>
      <c r="M820" s="7"/>
      <c r="N820" s="7"/>
      <c r="O820" s="7"/>
      <c r="P820" s="7"/>
      <c r="Q820" s="7"/>
    </row>
    <row r="821" spans="1:17" x14ac:dyDescent="0.25">
      <c r="A821" s="12" t="str">
        <f>IF(AND($C821&gt;=itrep!G$3,$C821&lt;=itrep!H$3,$J821=itrep!C$3),MAX($A$3:$A820)+1,"")</f>
        <v/>
      </c>
      <c r="B821" s="12" t="str">
        <f t="shared" si="38"/>
        <v/>
      </c>
      <c r="C821" s="13"/>
      <c r="D821" s="7"/>
      <c r="E821" s="7"/>
      <c r="F821" s="7"/>
      <c r="G821" s="7"/>
      <c r="H821" s="7"/>
      <c r="I821" s="7"/>
      <c r="J821" s="7"/>
      <c r="K821" s="7" t="str">
        <f t="shared" si="36"/>
        <v/>
      </c>
      <c r="L821" s="7" t="str">
        <f t="shared" si="37"/>
        <v/>
      </c>
      <c r="M821" s="7"/>
      <c r="N821" s="7"/>
      <c r="O821" s="7"/>
      <c r="P821" s="7"/>
      <c r="Q821" s="7"/>
    </row>
    <row r="822" spans="1:17" x14ac:dyDescent="0.25">
      <c r="A822" s="12" t="str">
        <f>IF(AND($C822&gt;=itrep!G$3,$C822&lt;=itrep!H$3,$J822=itrep!C$3),MAX($A$3:$A821)+1,"")</f>
        <v/>
      </c>
      <c r="B822" s="12" t="str">
        <f t="shared" si="38"/>
        <v/>
      </c>
      <c r="C822" s="13"/>
      <c r="D822" s="7"/>
      <c r="E822" s="7"/>
      <c r="F822" s="7"/>
      <c r="G822" s="7"/>
      <c r="H822" s="7"/>
      <c r="I822" s="7"/>
      <c r="J822" s="7"/>
      <c r="K822" s="7" t="str">
        <f t="shared" si="36"/>
        <v/>
      </c>
      <c r="L822" s="7" t="str">
        <f t="shared" si="37"/>
        <v/>
      </c>
      <c r="M822" s="7"/>
      <c r="N822" s="7"/>
      <c r="O822" s="7"/>
      <c r="P822" s="7"/>
      <c r="Q822" s="7"/>
    </row>
    <row r="823" spans="1:17" x14ac:dyDescent="0.25">
      <c r="A823" s="12" t="str">
        <f>IF(AND($C823&gt;=itrep!G$3,$C823&lt;=itrep!H$3,$J823=itrep!C$3),MAX($A$3:$A822)+1,"")</f>
        <v/>
      </c>
      <c r="B823" s="12" t="str">
        <f t="shared" si="38"/>
        <v/>
      </c>
      <c r="C823" s="13"/>
      <c r="D823" s="7"/>
      <c r="E823" s="7"/>
      <c r="F823" s="7"/>
      <c r="G823" s="7"/>
      <c r="H823" s="7"/>
      <c r="I823" s="7"/>
      <c r="J823" s="7"/>
      <c r="K823" s="7" t="str">
        <f t="shared" si="36"/>
        <v/>
      </c>
      <c r="L823" s="7" t="str">
        <f t="shared" si="37"/>
        <v/>
      </c>
      <c r="M823" s="7"/>
      <c r="N823" s="7"/>
      <c r="O823" s="7"/>
      <c r="P823" s="7"/>
      <c r="Q823" s="7"/>
    </row>
    <row r="824" spans="1:17" x14ac:dyDescent="0.25">
      <c r="A824" s="12" t="str">
        <f>IF(AND($C824&gt;=itrep!G$3,$C824&lt;=itrep!H$3,$J824=itrep!C$3),MAX($A$3:$A823)+1,"")</f>
        <v/>
      </c>
      <c r="B824" s="12" t="str">
        <f t="shared" si="38"/>
        <v/>
      </c>
      <c r="C824" s="13"/>
      <c r="D824" s="7"/>
      <c r="E824" s="7"/>
      <c r="F824" s="7"/>
      <c r="G824" s="7"/>
      <c r="H824" s="7"/>
      <c r="I824" s="7"/>
      <c r="J824" s="7"/>
      <c r="K824" s="7" t="str">
        <f t="shared" si="36"/>
        <v/>
      </c>
      <c r="L824" s="7" t="str">
        <f t="shared" si="37"/>
        <v/>
      </c>
      <c r="M824" s="7"/>
      <c r="N824" s="7"/>
      <c r="O824" s="7"/>
      <c r="P824" s="7"/>
      <c r="Q824" s="7"/>
    </row>
    <row r="825" spans="1:17" x14ac:dyDescent="0.25">
      <c r="A825" s="12" t="str">
        <f>IF(AND($C825&gt;=itrep!G$3,$C825&lt;=itrep!H$3,$J825=itrep!C$3),MAX($A$3:$A824)+1,"")</f>
        <v/>
      </c>
      <c r="B825" s="12" t="str">
        <f t="shared" si="38"/>
        <v/>
      </c>
      <c r="C825" s="13"/>
      <c r="D825" s="7"/>
      <c r="E825" s="7"/>
      <c r="F825" s="7"/>
      <c r="G825" s="7"/>
      <c r="H825" s="7"/>
      <c r="I825" s="7"/>
      <c r="J825" s="7"/>
      <c r="K825" s="7" t="str">
        <f t="shared" si="36"/>
        <v/>
      </c>
      <c r="L825" s="7" t="str">
        <f t="shared" si="37"/>
        <v/>
      </c>
      <c r="M825" s="7"/>
      <c r="N825" s="7"/>
      <c r="O825" s="7"/>
      <c r="P825" s="7"/>
      <c r="Q825" s="7"/>
    </row>
    <row r="826" spans="1:17" x14ac:dyDescent="0.25">
      <c r="A826" s="12" t="str">
        <f>IF(AND($C826&gt;=itrep!G$3,$C826&lt;=itrep!H$3,$J826=itrep!C$3),MAX($A$3:$A825)+1,"")</f>
        <v/>
      </c>
      <c r="B826" s="12" t="str">
        <f t="shared" si="38"/>
        <v/>
      </c>
      <c r="C826" s="13"/>
      <c r="D826" s="7"/>
      <c r="E826" s="7"/>
      <c r="F826" s="7"/>
      <c r="G826" s="7"/>
      <c r="H826" s="7"/>
      <c r="I826" s="7"/>
      <c r="J826" s="7"/>
      <c r="K826" s="7" t="str">
        <f t="shared" si="36"/>
        <v/>
      </c>
      <c r="L826" s="7" t="str">
        <f t="shared" si="37"/>
        <v/>
      </c>
      <c r="M826" s="7"/>
      <c r="N826" s="7"/>
      <c r="O826" s="7"/>
      <c r="P826" s="7"/>
      <c r="Q826" s="7"/>
    </row>
    <row r="827" spans="1:17" x14ac:dyDescent="0.25">
      <c r="A827" s="12" t="str">
        <f>IF(AND($C827&gt;=itrep!G$3,$C827&lt;=itrep!H$3,$J827=itrep!C$3),MAX($A$3:$A826)+1,"")</f>
        <v/>
      </c>
      <c r="B827" s="12" t="str">
        <f t="shared" si="38"/>
        <v/>
      </c>
      <c r="C827" s="13"/>
      <c r="D827" s="7"/>
      <c r="E827" s="7"/>
      <c r="F827" s="7"/>
      <c r="G827" s="7"/>
      <c r="H827" s="7"/>
      <c r="I827" s="7"/>
      <c r="J827" s="7"/>
      <c r="K827" s="7" t="str">
        <f t="shared" si="36"/>
        <v/>
      </c>
      <c r="L827" s="7" t="str">
        <f t="shared" si="37"/>
        <v/>
      </c>
      <c r="M827" s="7"/>
      <c r="N827" s="7"/>
      <c r="O827" s="7"/>
      <c r="P827" s="7"/>
      <c r="Q827" s="7"/>
    </row>
    <row r="828" spans="1:17" x14ac:dyDescent="0.25">
      <c r="A828" s="12" t="str">
        <f>IF(AND($C828&gt;=itrep!G$3,$C828&lt;=itrep!H$3,$J828=itrep!C$3),MAX($A$3:$A827)+1,"")</f>
        <v/>
      </c>
      <c r="B828" s="12" t="str">
        <f t="shared" si="38"/>
        <v/>
      </c>
      <c r="C828" s="13"/>
      <c r="D828" s="7"/>
      <c r="E828" s="7"/>
      <c r="F828" s="7"/>
      <c r="G828" s="7"/>
      <c r="H828" s="7"/>
      <c r="I828" s="7"/>
      <c r="J828" s="7"/>
      <c r="K828" s="7" t="str">
        <f t="shared" si="36"/>
        <v/>
      </c>
      <c r="L828" s="7" t="str">
        <f t="shared" si="37"/>
        <v/>
      </c>
      <c r="M828" s="7"/>
      <c r="N828" s="7"/>
      <c r="O828" s="7"/>
      <c r="P828" s="7"/>
      <c r="Q828" s="7"/>
    </row>
    <row r="829" spans="1:17" x14ac:dyDescent="0.25">
      <c r="A829" s="12" t="str">
        <f>IF(AND($C829&gt;=itrep!G$3,$C829&lt;=itrep!H$3,$J829=itrep!C$3),MAX($A$3:$A828)+1,"")</f>
        <v/>
      </c>
      <c r="B829" s="12" t="str">
        <f t="shared" si="38"/>
        <v/>
      </c>
      <c r="C829" s="13"/>
      <c r="D829" s="7"/>
      <c r="E829" s="7"/>
      <c r="F829" s="7"/>
      <c r="G829" s="7"/>
      <c r="H829" s="7"/>
      <c r="I829" s="7"/>
      <c r="J829" s="7"/>
      <c r="K829" s="7" t="str">
        <f t="shared" si="36"/>
        <v/>
      </c>
      <c r="L829" s="7" t="str">
        <f t="shared" si="37"/>
        <v/>
      </c>
      <c r="M829" s="7"/>
      <c r="N829" s="7"/>
      <c r="O829" s="7"/>
      <c r="P829" s="7"/>
      <c r="Q829" s="7"/>
    </row>
    <row r="830" spans="1:17" x14ac:dyDescent="0.25">
      <c r="A830" s="12" t="str">
        <f>IF(AND($C830&gt;=itrep!G$3,$C830&lt;=itrep!H$3,$J830=itrep!C$3),MAX($A$3:$A829)+1,"")</f>
        <v/>
      </c>
      <c r="B830" s="12" t="str">
        <f t="shared" si="38"/>
        <v/>
      </c>
      <c r="C830" s="13"/>
      <c r="D830" s="7"/>
      <c r="E830" s="7"/>
      <c r="F830" s="7"/>
      <c r="G830" s="7"/>
      <c r="H830" s="7"/>
      <c r="I830" s="7"/>
      <c r="J830" s="7"/>
      <c r="K830" s="7" t="str">
        <f t="shared" si="36"/>
        <v/>
      </c>
      <c r="L830" s="7" t="str">
        <f t="shared" si="37"/>
        <v/>
      </c>
      <c r="M830" s="7"/>
      <c r="N830" s="7"/>
      <c r="O830" s="7"/>
      <c r="P830" s="7"/>
      <c r="Q830" s="7"/>
    </row>
    <row r="831" spans="1:17" x14ac:dyDescent="0.25">
      <c r="A831" s="12" t="str">
        <f>IF(AND($C831&gt;=itrep!G$3,$C831&lt;=itrep!H$3,$J831=itrep!C$3),MAX($A$3:$A830)+1,"")</f>
        <v/>
      </c>
      <c r="B831" s="12" t="str">
        <f t="shared" si="38"/>
        <v/>
      </c>
      <c r="C831" s="13"/>
      <c r="D831" s="7"/>
      <c r="E831" s="7"/>
      <c r="F831" s="7"/>
      <c r="G831" s="7"/>
      <c r="H831" s="7"/>
      <c r="I831" s="7"/>
      <c r="J831" s="7"/>
      <c r="K831" s="7" t="str">
        <f t="shared" si="36"/>
        <v/>
      </c>
      <c r="L831" s="7" t="str">
        <f t="shared" si="37"/>
        <v/>
      </c>
      <c r="M831" s="7"/>
      <c r="N831" s="7"/>
      <c r="O831" s="7"/>
      <c r="P831" s="7"/>
      <c r="Q831" s="7"/>
    </row>
    <row r="832" spans="1:17" x14ac:dyDescent="0.25">
      <c r="A832" s="12" t="str">
        <f>IF(AND($C832&gt;=itrep!G$3,$C832&lt;=itrep!H$3,$J832=itrep!C$3),MAX($A$3:$A831)+1,"")</f>
        <v/>
      </c>
      <c r="B832" s="12" t="str">
        <f t="shared" si="38"/>
        <v/>
      </c>
      <c r="C832" s="13"/>
      <c r="D832" s="7"/>
      <c r="E832" s="7"/>
      <c r="F832" s="7"/>
      <c r="G832" s="7"/>
      <c r="H832" s="7"/>
      <c r="I832" s="7"/>
      <c r="J832" s="7"/>
      <c r="K832" s="7" t="str">
        <f t="shared" si="36"/>
        <v/>
      </c>
      <c r="L832" s="7" t="str">
        <f t="shared" si="37"/>
        <v/>
      </c>
      <c r="M832" s="7"/>
      <c r="N832" s="7"/>
      <c r="O832" s="7"/>
      <c r="P832" s="7"/>
      <c r="Q832" s="7"/>
    </row>
    <row r="833" spans="1:17" x14ac:dyDescent="0.25">
      <c r="A833" s="12" t="str">
        <f>IF(AND($C833&gt;=itrep!G$3,$C833&lt;=itrep!H$3,$J833=itrep!C$3),MAX($A$3:$A832)+1,"")</f>
        <v/>
      </c>
      <c r="B833" s="12" t="str">
        <f t="shared" si="38"/>
        <v/>
      </c>
      <c r="C833" s="13"/>
      <c r="D833" s="7"/>
      <c r="E833" s="7"/>
      <c r="F833" s="7"/>
      <c r="G833" s="7"/>
      <c r="H833" s="7"/>
      <c r="I833" s="7"/>
      <c r="J833" s="7"/>
      <c r="K833" s="7" t="str">
        <f t="shared" si="36"/>
        <v/>
      </c>
      <c r="L833" s="7" t="str">
        <f t="shared" si="37"/>
        <v/>
      </c>
      <c r="M833" s="7"/>
      <c r="N833" s="7"/>
      <c r="O833" s="7"/>
      <c r="P833" s="7"/>
      <c r="Q833" s="7"/>
    </row>
    <row r="834" spans="1:17" x14ac:dyDescent="0.25">
      <c r="A834" s="12" t="str">
        <f>IF(AND($C834&gt;=itrep!G$3,$C834&lt;=itrep!H$3,$J834=itrep!C$3),MAX($A$3:$A833)+1,"")</f>
        <v/>
      </c>
      <c r="B834" s="12" t="str">
        <f t="shared" si="38"/>
        <v/>
      </c>
      <c r="C834" s="13"/>
      <c r="D834" s="7"/>
      <c r="E834" s="7"/>
      <c r="F834" s="7"/>
      <c r="G834" s="7"/>
      <c r="H834" s="7"/>
      <c r="I834" s="7"/>
      <c r="J834" s="7"/>
      <c r="K834" s="7" t="str">
        <f t="shared" si="36"/>
        <v/>
      </c>
      <c r="L834" s="7" t="str">
        <f t="shared" si="37"/>
        <v/>
      </c>
      <c r="M834" s="7"/>
      <c r="N834" s="7"/>
      <c r="O834" s="7"/>
      <c r="P834" s="7"/>
      <c r="Q834" s="7"/>
    </row>
    <row r="835" spans="1:17" x14ac:dyDescent="0.25">
      <c r="A835" s="12" t="str">
        <f>IF(AND($C835&gt;=itrep!G$3,$C835&lt;=itrep!H$3,$J835=itrep!C$3),MAX($A$3:$A834)+1,"")</f>
        <v/>
      </c>
      <c r="B835" s="12" t="str">
        <f t="shared" si="38"/>
        <v/>
      </c>
      <c r="C835" s="13"/>
      <c r="D835" s="7"/>
      <c r="E835" s="7"/>
      <c r="F835" s="7"/>
      <c r="G835" s="7"/>
      <c r="H835" s="7"/>
      <c r="I835" s="7"/>
      <c r="J835" s="7"/>
      <c r="K835" s="7" t="str">
        <f t="shared" si="36"/>
        <v/>
      </c>
      <c r="L835" s="7" t="str">
        <f t="shared" si="37"/>
        <v/>
      </c>
      <c r="M835" s="7"/>
      <c r="N835" s="7"/>
      <c r="O835" s="7"/>
      <c r="P835" s="7"/>
      <c r="Q835" s="7"/>
    </row>
    <row r="836" spans="1:17" x14ac:dyDescent="0.25">
      <c r="A836" s="12" t="str">
        <f>IF(AND($C836&gt;=itrep!G$3,$C836&lt;=itrep!H$3,$J836=itrep!C$3),MAX($A$3:$A835)+1,"")</f>
        <v/>
      </c>
      <c r="B836" s="12" t="str">
        <f t="shared" si="38"/>
        <v/>
      </c>
      <c r="C836" s="13"/>
      <c r="D836" s="7"/>
      <c r="E836" s="7"/>
      <c r="F836" s="7"/>
      <c r="G836" s="7"/>
      <c r="H836" s="7"/>
      <c r="I836" s="7"/>
      <c r="J836" s="7"/>
      <c r="K836" s="7" t="str">
        <f t="shared" ref="K836:K899" si="39">IFERROR(INDEX(ITM,MATCH(J836,ITMCO,0)),"")</f>
        <v/>
      </c>
      <c r="L836" s="7" t="str">
        <f t="shared" ref="L836:L899" si="40">IFERROR(INDEX(UN,MATCH(J836,ITMCO,0)),"")</f>
        <v/>
      </c>
      <c r="M836" s="7"/>
      <c r="N836" s="7"/>
      <c r="O836" s="7"/>
      <c r="P836" s="7"/>
      <c r="Q836" s="7"/>
    </row>
    <row r="837" spans="1:17" x14ac:dyDescent="0.25">
      <c r="A837" s="12" t="str">
        <f>IF(AND($C837&gt;=itrep!G$3,$C837&lt;=itrep!H$3,$J837=itrep!C$3),MAX($A$3:$A836)+1,"")</f>
        <v/>
      </c>
      <c r="B837" s="12" t="str">
        <f t="shared" ref="B837:B900" si="41">IF(C837="","",TEXT(C837,"MMMM"))</f>
        <v/>
      </c>
      <c r="C837" s="13"/>
      <c r="D837" s="7"/>
      <c r="E837" s="7"/>
      <c r="F837" s="7"/>
      <c r="G837" s="7"/>
      <c r="H837" s="7"/>
      <c r="I837" s="7"/>
      <c r="J837" s="7"/>
      <c r="K837" s="7" t="str">
        <f t="shared" si="39"/>
        <v/>
      </c>
      <c r="L837" s="7" t="str">
        <f t="shared" si="40"/>
        <v/>
      </c>
      <c r="M837" s="7"/>
      <c r="N837" s="7"/>
      <c r="O837" s="7"/>
      <c r="P837" s="7"/>
      <c r="Q837" s="7"/>
    </row>
    <row r="838" spans="1:17" x14ac:dyDescent="0.25">
      <c r="A838" s="12" t="str">
        <f>IF(AND($C838&gt;=itrep!G$3,$C838&lt;=itrep!H$3,$J838=itrep!C$3),MAX($A$3:$A837)+1,"")</f>
        <v/>
      </c>
      <c r="B838" s="12" t="str">
        <f t="shared" si="41"/>
        <v/>
      </c>
      <c r="C838" s="13"/>
      <c r="D838" s="7"/>
      <c r="E838" s="7"/>
      <c r="F838" s="7"/>
      <c r="G838" s="7"/>
      <c r="H838" s="7"/>
      <c r="I838" s="7"/>
      <c r="J838" s="7"/>
      <c r="K838" s="7" t="str">
        <f t="shared" si="39"/>
        <v/>
      </c>
      <c r="L838" s="7" t="str">
        <f t="shared" si="40"/>
        <v/>
      </c>
      <c r="M838" s="7"/>
      <c r="N838" s="7"/>
      <c r="O838" s="7"/>
      <c r="P838" s="7"/>
      <c r="Q838" s="7"/>
    </row>
    <row r="839" spans="1:17" x14ac:dyDescent="0.25">
      <c r="A839" s="12" t="str">
        <f>IF(AND($C839&gt;=itrep!G$3,$C839&lt;=itrep!H$3,$J839=itrep!C$3),MAX($A$3:$A838)+1,"")</f>
        <v/>
      </c>
      <c r="B839" s="12" t="str">
        <f t="shared" si="41"/>
        <v/>
      </c>
      <c r="C839" s="13"/>
      <c r="D839" s="7"/>
      <c r="E839" s="7"/>
      <c r="F839" s="7"/>
      <c r="G839" s="7"/>
      <c r="H839" s="7"/>
      <c r="I839" s="7"/>
      <c r="J839" s="7"/>
      <c r="K839" s="7" t="str">
        <f t="shared" si="39"/>
        <v/>
      </c>
      <c r="L839" s="7" t="str">
        <f t="shared" si="40"/>
        <v/>
      </c>
      <c r="M839" s="7"/>
      <c r="N839" s="7"/>
      <c r="O839" s="7"/>
      <c r="P839" s="7"/>
      <c r="Q839" s="7"/>
    </row>
    <row r="840" spans="1:17" x14ac:dyDescent="0.25">
      <c r="A840" s="12" t="str">
        <f>IF(AND($C840&gt;=itrep!G$3,$C840&lt;=itrep!H$3,$J840=itrep!C$3),MAX($A$3:$A839)+1,"")</f>
        <v/>
      </c>
      <c r="B840" s="12" t="str">
        <f t="shared" si="41"/>
        <v/>
      </c>
      <c r="C840" s="13"/>
      <c r="D840" s="7"/>
      <c r="E840" s="7"/>
      <c r="F840" s="7"/>
      <c r="G840" s="7"/>
      <c r="H840" s="7"/>
      <c r="I840" s="7"/>
      <c r="J840" s="7"/>
      <c r="K840" s="7" t="str">
        <f t="shared" si="39"/>
        <v/>
      </c>
      <c r="L840" s="7" t="str">
        <f t="shared" si="40"/>
        <v/>
      </c>
      <c r="M840" s="7"/>
      <c r="N840" s="7"/>
      <c r="O840" s="7"/>
      <c r="P840" s="7"/>
      <c r="Q840" s="7"/>
    </row>
    <row r="841" spans="1:17" x14ac:dyDescent="0.25">
      <c r="A841" s="12" t="str">
        <f>IF(AND($C841&gt;=itrep!G$3,$C841&lt;=itrep!H$3,$J841=itrep!C$3),MAX($A$3:$A840)+1,"")</f>
        <v/>
      </c>
      <c r="B841" s="12" t="str">
        <f t="shared" si="41"/>
        <v/>
      </c>
      <c r="C841" s="13"/>
      <c r="D841" s="7"/>
      <c r="E841" s="7"/>
      <c r="F841" s="7"/>
      <c r="G841" s="7"/>
      <c r="H841" s="7"/>
      <c r="I841" s="7"/>
      <c r="J841" s="7"/>
      <c r="K841" s="7" t="str">
        <f t="shared" si="39"/>
        <v/>
      </c>
      <c r="L841" s="7" t="str">
        <f t="shared" si="40"/>
        <v/>
      </c>
      <c r="M841" s="7"/>
      <c r="N841" s="7"/>
      <c r="O841" s="7"/>
      <c r="P841" s="7"/>
      <c r="Q841" s="7"/>
    </row>
    <row r="842" spans="1:17" x14ac:dyDescent="0.25">
      <c r="A842" s="12" t="str">
        <f>IF(AND($C842&gt;=itrep!G$3,$C842&lt;=itrep!H$3,$J842=itrep!C$3),MAX($A$3:$A841)+1,"")</f>
        <v/>
      </c>
      <c r="B842" s="12" t="str">
        <f t="shared" si="41"/>
        <v/>
      </c>
      <c r="C842" s="13"/>
      <c r="D842" s="7"/>
      <c r="E842" s="7"/>
      <c r="F842" s="7"/>
      <c r="G842" s="7"/>
      <c r="H842" s="7"/>
      <c r="I842" s="7"/>
      <c r="J842" s="7"/>
      <c r="K842" s="7" t="str">
        <f t="shared" si="39"/>
        <v/>
      </c>
      <c r="L842" s="7" t="str">
        <f t="shared" si="40"/>
        <v/>
      </c>
      <c r="M842" s="7"/>
      <c r="N842" s="7"/>
      <c r="O842" s="7"/>
      <c r="P842" s="7"/>
      <c r="Q842" s="7"/>
    </row>
    <row r="843" spans="1:17" x14ac:dyDescent="0.25">
      <c r="A843" s="12" t="str">
        <f>IF(AND($C843&gt;=itrep!G$3,$C843&lt;=itrep!H$3,$J843=itrep!C$3),MAX($A$3:$A842)+1,"")</f>
        <v/>
      </c>
      <c r="B843" s="12" t="str">
        <f t="shared" si="41"/>
        <v/>
      </c>
      <c r="C843" s="13"/>
      <c r="D843" s="7"/>
      <c r="E843" s="7"/>
      <c r="F843" s="7"/>
      <c r="G843" s="7"/>
      <c r="H843" s="7"/>
      <c r="I843" s="7"/>
      <c r="J843" s="7"/>
      <c r="K843" s="7" t="str">
        <f t="shared" si="39"/>
        <v/>
      </c>
      <c r="L843" s="7" t="str">
        <f t="shared" si="40"/>
        <v/>
      </c>
      <c r="M843" s="7"/>
      <c r="N843" s="7"/>
      <c r="O843" s="7"/>
      <c r="P843" s="7"/>
      <c r="Q843" s="7"/>
    </row>
    <row r="844" spans="1:17" x14ac:dyDescent="0.25">
      <c r="A844" s="12" t="str">
        <f>IF(AND($C844&gt;=itrep!G$3,$C844&lt;=itrep!H$3,$J844=itrep!C$3),MAX($A$3:$A843)+1,"")</f>
        <v/>
      </c>
      <c r="B844" s="12" t="str">
        <f t="shared" si="41"/>
        <v/>
      </c>
      <c r="C844" s="13"/>
      <c r="D844" s="7"/>
      <c r="E844" s="7"/>
      <c r="F844" s="7"/>
      <c r="G844" s="7"/>
      <c r="H844" s="7"/>
      <c r="I844" s="7"/>
      <c r="J844" s="7"/>
      <c r="K844" s="7" t="str">
        <f t="shared" si="39"/>
        <v/>
      </c>
      <c r="L844" s="7" t="str">
        <f t="shared" si="40"/>
        <v/>
      </c>
      <c r="M844" s="7"/>
      <c r="N844" s="7"/>
      <c r="O844" s="7"/>
      <c r="P844" s="7"/>
      <c r="Q844" s="7"/>
    </row>
    <row r="845" spans="1:17" x14ac:dyDescent="0.25">
      <c r="A845" s="12" t="str">
        <f>IF(AND($C845&gt;=itrep!G$3,$C845&lt;=itrep!H$3,$J845=itrep!C$3),MAX($A$3:$A844)+1,"")</f>
        <v/>
      </c>
      <c r="B845" s="12" t="str">
        <f t="shared" si="41"/>
        <v/>
      </c>
      <c r="C845" s="13"/>
      <c r="D845" s="7"/>
      <c r="E845" s="7"/>
      <c r="F845" s="7"/>
      <c r="G845" s="7"/>
      <c r="H845" s="7"/>
      <c r="I845" s="7"/>
      <c r="J845" s="7"/>
      <c r="K845" s="7" t="str">
        <f t="shared" si="39"/>
        <v/>
      </c>
      <c r="L845" s="7" t="str">
        <f t="shared" si="40"/>
        <v/>
      </c>
      <c r="M845" s="7"/>
      <c r="N845" s="7"/>
      <c r="O845" s="7"/>
      <c r="P845" s="7"/>
      <c r="Q845" s="7"/>
    </row>
    <row r="846" spans="1:17" x14ac:dyDescent="0.25">
      <c r="A846" s="12" t="str">
        <f>IF(AND($C846&gt;=itrep!G$3,$C846&lt;=itrep!H$3,$J846=itrep!C$3),MAX($A$3:$A845)+1,"")</f>
        <v/>
      </c>
      <c r="B846" s="12" t="str">
        <f t="shared" si="41"/>
        <v/>
      </c>
      <c r="C846" s="13"/>
      <c r="D846" s="7"/>
      <c r="E846" s="7"/>
      <c r="F846" s="7"/>
      <c r="G846" s="7"/>
      <c r="H846" s="7"/>
      <c r="I846" s="7"/>
      <c r="J846" s="7"/>
      <c r="K846" s="7" t="str">
        <f t="shared" si="39"/>
        <v/>
      </c>
      <c r="L846" s="7" t="str">
        <f t="shared" si="40"/>
        <v/>
      </c>
      <c r="M846" s="7"/>
      <c r="N846" s="7"/>
      <c r="O846" s="7"/>
      <c r="P846" s="7"/>
      <c r="Q846" s="7"/>
    </row>
    <row r="847" spans="1:17" x14ac:dyDescent="0.25">
      <c r="A847" s="12" t="str">
        <f>IF(AND($C847&gt;=itrep!G$3,$C847&lt;=itrep!H$3,$J847=itrep!C$3),MAX($A$3:$A846)+1,"")</f>
        <v/>
      </c>
      <c r="B847" s="12" t="str">
        <f t="shared" si="41"/>
        <v/>
      </c>
      <c r="C847" s="13"/>
      <c r="D847" s="7"/>
      <c r="E847" s="7"/>
      <c r="F847" s="7"/>
      <c r="G847" s="7"/>
      <c r="H847" s="7"/>
      <c r="I847" s="7"/>
      <c r="J847" s="7"/>
      <c r="K847" s="7" t="str">
        <f t="shared" si="39"/>
        <v/>
      </c>
      <c r="L847" s="7" t="str">
        <f t="shared" si="40"/>
        <v/>
      </c>
      <c r="M847" s="7"/>
      <c r="N847" s="7"/>
      <c r="O847" s="7"/>
      <c r="P847" s="7"/>
      <c r="Q847" s="7"/>
    </row>
    <row r="848" spans="1:17" x14ac:dyDescent="0.25">
      <c r="A848" s="12" t="str">
        <f>IF(AND($C848&gt;=itrep!G$3,$C848&lt;=itrep!H$3,$J848=itrep!C$3),MAX($A$3:$A847)+1,"")</f>
        <v/>
      </c>
      <c r="B848" s="12" t="str">
        <f t="shared" si="41"/>
        <v/>
      </c>
      <c r="C848" s="13"/>
      <c r="D848" s="7"/>
      <c r="E848" s="7"/>
      <c r="F848" s="7"/>
      <c r="G848" s="7"/>
      <c r="H848" s="7"/>
      <c r="I848" s="7"/>
      <c r="J848" s="7"/>
      <c r="K848" s="7" t="str">
        <f t="shared" si="39"/>
        <v/>
      </c>
      <c r="L848" s="7" t="str">
        <f t="shared" si="40"/>
        <v/>
      </c>
      <c r="M848" s="7"/>
      <c r="N848" s="7"/>
      <c r="O848" s="7"/>
      <c r="P848" s="7"/>
      <c r="Q848" s="7"/>
    </row>
    <row r="849" spans="1:17" x14ac:dyDescent="0.25">
      <c r="A849" s="12" t="str">
        <f>IF(AND($C849&gt;=itrep!G$3,$C849&lt;=itrep!H$3,$J849=itrep!C$3),MAX($A$3:$A848)+1,"")</f>
        <v/>
      </c>
      <c r="B849" s="12" t="str">
        <f t="shared" si="41"/>
        <v/>
      </c>
      <c r="C849" s="13"/>
      <c r="D849" s="7"/>
      <c r="E849" s="7"/>
      <c r="F849" s="7"/>
      <c r="G849" s="7"/>
      <c r="H849" s="7"/>
      <c r="I849" s="7"/>
      <c r="J849" s="7"/>
      <c r="K849" s="7" t="str">
        <f t="shared" si="39"/>
        <v/>
      </c>
      <c r="L849" s="7" t="str">
        <f t="shared" si="40"/>
        <v/>
      </c>
      <c r="M849" s="7"/>
      <c r="N849" s="7"/>
      <c r="O849" s="7"/>
      <c r="P849" s="7"/>
      <c r="Q849" s="7"/>
    </row>
    <row r="850" spans="1:17" x14ac:dyDescent="0.25">
      <c r="A850" s="12" t="str">
        <f>IF(AND($C850&gt;=itrep!G$3,$C850&lt;=itrep!H$3,$J850=itrep!C$3),MAX($A$3:$A849)+1,"")</f>
        <v/>
      </c>
      <c r="B850" s="12" t="str">
        <f t="shared" si="41"/>
        <v/>
      </c>
      <c r="C850" s="13"/>
      <c r="D850" s="7"/>
      <c r="E850" s="7"/>
      <c r="F850" s="7"/>
      <c r="G850" s="7"/>
      <c r="H850" s="7"/>
      <c r="I850" s="7"/>
      <c r="J850" s="7"/>
      <c r="K850" s="7" t="str">
        <f t="shared" si="39"/>
        <v/>
      </c>
      <c r="L850" s="7" t="str">
        <f t="shared" si="40"/>
        <v/>
      </c>
      <c r="M850" s="7"/>
      <c r="N850" s="7"/>
      <c r="O850" s="7"/>
      <c r="P850" s="7"/>
      <c r="Q850" s="7"/>
    </row>
    <row r="851" spans="1:17" x14ac:dyDescent="0.25">
      <c r="A851" s="12" t="str">
        <f>IF(AND($C851&gt;=itrep!G$3,$C851&lt;=itrep!H$3,$J851=itrep!C$3),MAX($A$3:$A850)+1,"")</f>
        <v/>
      </c>
      <c r="B851" s="12" t="str">
        <f t="shared" si="41"/>
        <v/>
      </c>
      <c r="C851" s="13"/>
      <c r="D851" s="7"/>
      <c r="E851" s="7"/>
      <c r="F851" s="7"/>
      <c r="G851" s="7"/>
      <c r="H851" s="7"/>
      <c r="I851" s="7"/>
      <c r="J851" s="7"/>
      <c r="K851" s="7" t="str">
        <f t="shared" si="39"/>
        <v/>
      </c>
      <c r="L851" s="7" t="str">
        <f t="shared" si="40"/>
        <v/>
      </c>
      <c r="M851" s="7"/>
      <c r="N851" s="7"/>
      <c r="O851" s="7"/>
      <c r="P851" s="7"/>
      <c r="Q851" s="7"/>
    </row>
    <row r="852" spans="1:17" x14ac:dyDescent="0.25">
      <c r="A852" s="12" t="str">
        <f>IF(AND($C852&gt;=itrep!G$3,$C852&lt;=itrep!H$3,$J852=itrep!C$3),MAX($A$3:$A851)+1,"")</f>
        <v/>
      </c>
      <c r="B852" s="12" t="str">
        <f t="shared" si="41"/>
        <v/>
      </c>
      <c r="C852" s="13"/>
      <c r="D852" s="7"/>
      <c r="E852" s="7"/>
      <c r="F852" s="7"/>
      <c r="G852" s="7"/>
      <c r="H852" s="7"/>
      <c r="I852" s="7"/>
      <c r="J852" s="7"/>
      <c r="K852" s="7" t="str">
        <f t="shared" si="39"/>
        <v/>
      </c>
      <c r="L852" s="7" t="str">
        <f t="shared" si="40"/>
        <v/>
      </c>
      <c r="M852" s="7"/>
      <c r="N852" s="7"/>
      <c r="O852" s="7"/>
      <c r="P852" s="7"/>
      <c r="Q852" s="7"/>
    </row>
    <row r="853" spans="1:17" x14ac:dyDescent="0.25">
      <c r="A853" s="12" t="str">
        <f>IF(AND($C853&gt;=itrep!G$3,$C853&lt;=itrep!H$3,$J853=itrep!C$3),MAX($A$3:$A852)+1,"")</f>
        <v/>
      </c>
      <c r="B853" s="12" t="str">
        <f t="shared" si="41"/>
        <v/>
      </c>
      <c r="C853" s="13"/>
      <c r="D853" s="7"/>
      <c r="E853" s="7"/>
      <c r="F853" s="7"/>
      <c r="G853" s="7"/>
      <c r="H853" s="7"/>
      <c r="I853" s="7"/>
      <c r="J853" s="7"/>
      <c r="K853" s="7" t="str">
        <f t="shared" si="39"/>
        <v/>
      </c>
      <c r="L853" s="7" t="str">
        <f t="shared" si="40"/>
        <v/>
      </c>
      <c r="M853" s="7"/>
      <c r="N853" s="7"/>
      <c r="O853" s="7"/>
      <c r="P853" s="7"/>
      <c r="Q853" s="7"/>
    </row>
    <row r="854" spans="1:17" x14ac:dyDescent="0.25">
      <c r="A854" s="12" t="str">
        <f>IF(AND($C854&gt;=itrep!G$3,$C854&lt;=itrep!H$3,$J854=itrep!C$3),MAX($A$3:$A853)+1,"")</f>
        <v/>
      </c>
      <c r="B854" s="12" t="str">
        <f t="shared" si="41"/>
        <v/>
      </c>
      <c r="C854" s="13"/>
      <c r="D854" s="7"/>
      <c r="E854" s="7"/>
      <c r="F854" s="7"/>
      <c r="G854" s="7"/>
      <c r="H854" s="7"/>
      <c r="I854" s="7"/>
      <c r="J854" s="7"/>
      <c r="K854" s="7" t="str">
        <f t="shared" si="39"/>
        <v/>
      </c>
      <c r="L854" s="7" t="str">
        <f t="shared" si="40"/>
        <v/>
      </c>
      <c r="M854" s="7"/>
      <c r="N854" s="7"/>
      <c r="O854" s="7"/>
      <c r="P854" s="7"/>
      <c r="Q854" s="7"/>
    </row>
    <row r="855" spans="1:17" x14ac:dyDescent="0.25">
      <c r="A855" s="12" t="str">
        <f>IF(AND($C855&gt;=itrep!G$3,$C855&lt;=itrep!H$3,$J855=itrep!C$3),MAX($A$3:$A854)+1,"")</f>
        <v/>
      </c>
      <c r="B855" s="12" t="str">
        <f t="shared" si="41"/>
        <v/>
      </c>
      <c r="C855" s="13"/>
      <c r="D855" s="7"/>
      <c r="E855" s="7"/>
      <c r="F855" s="7"/>
      <c r="G855" s="7"/>
      <c r="H855" s="7"/>
      <c r="I855" s="7"/>
      <c r="J855" s="7"/>
      <c r="K855" s="7" t="str">
        <f t="shared" si="39"/>
        <v/>
      </c>
      <c r="L855" s="7" t="str">
        <f t="shared" si="40"/>
        <v/>
      </c>
      <c r="M855" s="7"/>
      <c r="N855" s="7"/>
      <c r="O855" s="7"/>
      <c r="P855" s="7"/>
      <c r="Q855" s="7"/>
    </row>
    <row r="856" spans="1:17" x14ac:dyDescent="0.25">
      <c r="A856" s="12" t="str">
        <f>IF(AND($C856&gt;=itrep!G$3,$C856&lt;=itrep!H$3,$J856=itrep!C$3),MAX($A$3:$A855)+1,"")</f>
        <v/>
      </c>
      <c r="B856" s="12" t="str">
        <f t="shared" si="41"/>
        <v/>
      </c>
      <c r="C856" s="13"/>
      <c r="D856" s="7"/>
      <c r="E856" s="7"/>
      <c r="F856" s="7"/>
      <c r="G856" s="7"/>
      <c r="H856" s="7"/>
      <c r="I856" s="7"/>
      <c r="J856" s="7"/>
      <c r="K856" s="7" t="str">
        <f t="shared" si="39"/>
        <v/>
      </c>
      <c r="L856" s="7" t="str">
        <f t="shared" si="40"/>
        <v/>
      </c>
      <c r="M856" s="7"/>
      <c r="N856" s="7"/>
      <c r="O856" s="7"/>
      <c r="P856" s="7"/>
      <c r="Q856" s="7"/>
    </row>
    <row r="857" spans="1:17" x14ac:dyDescent="0.25">
      <c r="A857" s="12" t="str">
        <f>IF(AND($C857&gt;=itrep!G$3,$C857&lt;=itrep!H$3,$J857=itrep!C$3),MAX($A$3:$A856)+1,"")</f>
        <v/>
      </c>
      <c r="B857" s="12" t="str">
        <f t="shared" si="41"/>
        <v/>
      </c>
      <c r="C857" s="13"/>
      <c r="D857" s="7"/>
      <c r="E857" s="7"/>
      <c r="F857" s="7"/>
      <c r="G857" s="7"/>
      <c r="H857" s="7"/>
      <c r="I857" s="7"/>
      <c r="J857" s="7"/>
      <c r="K857" s="7" t="str">
        <f t="shared" si="39"/>
        <v/>
      </c>
      <c r="L857" s="7" t="str">
        <f t="shared" si="40"/>
        <v/>
      </c>
      <c r="M857" s="7"/>
      <c r="N857" s="7"/>
      <c r="O857" s="7"/>
      <c r="P857" s="7"/>
      <c r="Q857" s="7"/>
    </row>
    <row r="858" spans="1:17" x14ac:dyDescent="0.25">
      <c r="A858" s="12" t="str">
        <f>IF(AND($C858&gt;=itrep!G$3,$C858&lt;=itrep!H$3,$J858=itrep!C$3),MAX($A$3:$A857)+1,"")</f>
        <v/>
      </c>
      <c r="B858" s="12" t="str">
        <f t="shared" si="41"/>
        <v/>
      </c>
      <c r="C858" s="13"/>
      <c r="D858" s="7"/>
      <c r="E858" s="7"/>
      <c r="F858" s="7"/>
      <c r="G858" s="7"/>
      <c r="H858" s="7"/>
      <c r="I858" s="7"/>
      <c r="J858" s="7"/>
      <c r="K858" s="7" t="str">
        <f t="shared" si="39"/>
        <v/>
      </c>
      <c r="L858" s="7" t="str">
        <f t="shared" si="40"/>
        <v/>
      </c>
      <c r="M858" s="7"/>
      <c r="N858" s="7"/>
      <c r="O858" s="7"/>
      <c r="P858" s="7"/>
      <c r="Q858" s="7"/>
    </row>
    <row r="859" spans="1:17" x14ac:dyDescent="0.25">
      <c r="A859" s="12" t="str">
        <f>IF(AND($C859&gt;=itrep!G$3,$C859&lt;=itrep!H$3,$J859=itrep!C$3),MAX($A$3:$A858)+1,"")</f>
        <v/>
      </c>
      <c r="B859" s="12" t="str">
        <f t="shared" si="41"/>
        <v/>
      </c>
      <c r="C859" s="13"/>
      <c r="D859" s="7"/>
      <c r="E859" s="7"/>
      <c r="F859" s="7"/>
      <c r="G859" s="7"/>
      <c r="H859" s="7"/>
      <c r="I859" s="7"/>
      <c r="J859" s="7"/>
      <c r="K859" s="7" t="str">
        <f t="shared" si="39"/>
        <v/>
      </c>
      <c r="L859" s="7" t="str">
        <f t="shared" si="40"/>
        <v/>
      </c>
      <c r="M859" s="7"/>
      <c r="N859" s="7"/>
      <c r="O859" s="7"/>
      <c r="P859" s="7"/>
      <c r="Q859" s="7"/>
    </row>
    <row r="860" spans="1:17" x14ac:dyDescent="0.25">
      <c r="A860" s="12" t="str">
        <f>IF(AND($C860&gt;=itrep!G$3,$C860&lt;=itrep!H$3,$J860=itrep!C$3),MAX($A$3:$A859)+1,"")</f>
        <v/>
      </c>
      <c r="B860" s="12" t="str">
        <f t="shared" si="41"/>
        <v/>
      </c>
      <c r="C860" s="13"/>
      <c r="D860" s="7"/>
      <c r="E860" s="7"/>
      <c r="F860" s="7"/>
      <c r="G860" s="7"/>
      <c r="H860" s="7"/>
      <c r="I860" s="7"/>
      <c r="J860" s="7"/>
      <c r="K860" s="7" t="str">
        <f t="shared" si="39"/>
        <v/>
      </c>
      <c r="L860" s="7" t="str">
        <f t="shared" si="40"/>
        <v/>
      </c>
      <c r="M860" s="7"/>
      <c r="N860" s="7"/>
      <c r="O860" s="7"/>
      <c r="P860" s="7"/>
      <c r="Q860" s="7"/>
    </row>
    <row r="861" spans="1:17" x14ac:dyDescent="0.25">
      <c r="A861" s="12" t="str">
        <f>IF(AND($C861&gt;=itrep!G$3,$C861&lt;=itrep!H$3,$J861=itrep!C$3),MAX($A$3:$A860)+1,"")</f>
        <v/>
      </c>
      <c r="B861" s="12" t="str">
        <f t="shared" si="41"/>
        <v/>
      </c>
      <c r="C861" s="13"/>
      <c r="D861" s="7"/>
      <c r="E861" s="7"/>
      <c r="F861" s="7"/>
      <c r="G861" s="7"/>
      <c r="H861" s="7"/>
      <c r="I861" s="7"/>
      <c r="J861" s="7"/>
      <c r="K861" s="7" t="str">
        <f t="shared" si="39"/>
        <v/>
      </c>
      <c r="L861" s="7" t="str">
        <f t="shared" si="40"/>
        <v/>
      </c>
      <c r="M861" s="7"/>
      <c r="N861" s="7"/>
      <c r="O861" s="7"/>
      <c r="P861" s="7"/>
      <c r="Q861" s="7"/>
    </row>
    <row r="862" spans="1:17" x14ac:dyDescent="0.25">
      <c r="A862" s="12" t="str">
        <f>IF(AND($C862&gt;=itrep!G$3,$C862&lt;=itrep!H$3,$J862=itrep!C$3),MAX($A$3:$A861)+1,"")</f>
        <v/>
      </c>
      <c r="B862" s="12" t="str">
        <f t="shared" si="41"/>
        <v/>
      </c>
      <c r="C862" s="13"/>
      <c r="D862" s="7"/>
      <c r="E862" s="7"/>
      <c r="F862" s="7"/>
      <c r="G862" s="7"/>
      <c r="H862" s="7"/>
      <c r="I862" s="7"/>
      <c r="J862" s="7"/>
      <c r="K862" s="7" t="str">
        <f t="shared" si="39"/>
        <v/>
      </c>
      <c r="L862" s="7" t="str">
        <f t="shared" si="40"/>
        <v/>
      </c>
      <c r="M862" s="7"/>
      <c r="N862" s="7"/>
      <c r="O862" s="7"/>
      <c r="P862" s="7"/>
      <c r="Q862" s="7"/>
    </row>
    <row r="863" spans="1:17" x14ac:dyDescent="0.25">
      <c r="A863" s="12" t="str">
        <f>IF(AND($C863&gt;=itrep!G$3,$C863&lt;=itrep!H$3,$J863=itrep!C$3),MAX($A$3:$A862)+1,"")</f>
        <v/>
      </c>
      <c r="B863" s="12" t="str">
        <f t="shared" si="41"/>
        <v/>
      </c>
      <c r="C863" s="13"/>
      <c r="D863" s="7"/>
      <c r="E863" s="7"/>
      <c r="F863" s="7"/>
      <c r="G863" s="7"/>
      <c r="H863" s="7"/>
      <c r="I863" s="7"/>
      <c r="J863" s="7"/>
      <c r="K863" s="7" t="str">
        <f t="shared" si="39"/>
        <v/>
      </c>
      <c r="L863" s="7" t="str">
        <f t="shared" si="40"/>
        <v/>
      </c>
      <c r="M863" s="7"/>
      <c r="N863" s="7"/>
      <c r="O863" s="7"/>
      <c r="P863" s="7"/>
      <c r="Q863" s="7"/>
    </row>
    <row r="864" spans="1:17" x14ac:dyDescent="0.25">
      <c r="A864" s="12" t="str">
        <f>IF(AND($C864&gt;=itrep!G$3,$C864&lt;=itrep!H$3,$J864=itrep!C$3),MAX($A$3:$A863)+1,"")</f>
        <v/>
      </c>
      <c r="B864" s="12" t="str">
        <f t="shared" si="41"/>
        <v/>
      </c>
      <c r="C864" s="13"/>
      <c r="D864" s="7"/>
      <c r="E864" s="7"/>
      <c r="F864" s="7"/>
      <c r="G864" s="7"/>
      <c r="H864" s="7"/>
      <c r="I864" s="7"/>
      <c r="J864" s="7"/>
      <c r="K864" s="7" t="str">
        <f t="shared" si="39"/>
        <v/>
      </c>
      <c r="L864" s="7" t="str">
        <f t="shared" si="40"/>
        <v/>
      </c>
      <c r="M864" s="7"/>
      <c r="N864" s="7"/>
      <c r="O864" s="7"/>
      <c r="P864" s="7"/>
      <c r="Q864" s="7"/>
    </row>
    <row r="865" spans="1:17" x14ac:dyDescent="0.25">
      <c r="A865" s="12" t="str">
        <f>IF(AND($C865&gt;=itrep!G$3,$C865&lt;=itrep!H$3,$J865=itrep!C$3),MAX($A$3:$A864)+1,"")</f>
        <v/>
      </c>
      <c r="B865" s="12" t="str">
        <f t="shared" si="41"/>
        <v/>
      </c>
      <c r="C865" s="13"/>
      <c r="D865" s="7"/>
      <c r="E865" s="7"/>
      <c r="F865" s="7"/>
      <c r="G865" s="7"/>
      <c r="H865" s="7"/>
      <c r="I865" s="7"/>
      <c r="J865" s="7"/>
      <c r="K865" s="7" t="str">
        <f t="shared" si="39"/>
        <v/>
      </c>
      <c r="L865" s="7" t="str">
        <f t="shared" si="40"/>
        <v/>
      </c>
      <c r="M865" s="7"/>
      <c r="N865" s="7"/>
      <c r="O865" s="7"/>
      <c r="P865" s="7"/>
      <c r="Q865" s="7"/>
    </row>
    <row r="866" spans="1:17" x14ac:dyDescent="0.25">
      <c r="A866" s="12" t="str">
        <f>IF(AND($C866&gt;=itrep!G$3,$C866&lt;=itrep!H$3,$J866=itrep!C$3),MAX($A$3:$A865)+1,"")</f>
        <v/>
      </c>
      <c r="B866" s="12" t="str">
        <f t="shared" si="41"/>
        <v/>
      </c>
      <c r="C866" s="13"/>
      <c r="D866" s="7"/>
      <c r="E866" s="7"/>
      <c r="F866" s="7"/>
      <c r="G866" s="7"/>
      <c r="H866" s="7"/>
      <c r="I866" s="7"/>
      <c r="J866" s="7"/>
      <c r="K866" s="7" t="str">
        <f t="shared" si="39"/>
        <v/>
      </c>
      <c r="L866" s="7" t="str">
        <f t="shared" si="40"/>
        <v/>
      </c>
      <c r="M866" s="7"/>
      <c r="N866" s="7"/>
      <c r="O866" s="7"/>
      <c r="P866" s="7"/>
      <c r="Q866" s="7"/>
    </row>
    <row r="867" spans="1:17" x14ac:dyDescent="0.25">
      <c r="A867" s="12" t="str">
        <f>IF(AND($C867&gt;=itrep!G$3,$C867&lt;=itrep!H$3,$J867=itrep!C$3),MAX($A$3:$A866)+1,"")</f>
        <v/>
      </c>
      <c r="B867" s="12" t="str">
        <f t="shared" si="41"/>
        <v/>
      </c>
      <c r="C867" s="13"/>
      <c r="D867" s="7"/>
      <c r="E867" s="7"/>
      <c r="F867" s="7"/>
      <c r="G867" s="7"/>
      <c r="H867" s="7"/>
      <c r="I867" s="7"/>
      <c r="J867" s="7"/>
      <c r="K867" s="7" t="str">
        <f t="shared" si="39"/>
        <v/>
      </c>
      <c r="L867" s="7" t="str">
        <f t="shared" si="40"/>
        <v/>
      </c>
      <c r="M867" s="7"/>
      <c r="N867" s="7"/>
      <c r="O867" s="7"/>
      <c r="P867" s="7"/>
      <c r="Q867" s="7"/>
    </row>
    <row r="868" spans="1:17" x14ac:dyDescent="0.25">
      <c r="A868" s="12" t="str">
        <f>IF(AND($C868&gt;=itrep!G$3,$C868&lt;=itrep!H$3,$J868=itrep!C$3),MAX($A$3:$A867)+1,"")</f>
        <v/>
      </c>
      <c r="B868" s="12" t="str">
        <f t="shared" si="41"/>
        <v/>
      </c>
      <c r="C868" s="13"/>
      <c r="D868" s="7"/>
      <c r="E868" s="7"/>
      <c r="F868" s="7"/>
      <c r="G868" s="7"/>
      <c r="H868" s="7"/>
      <c r="I868" s="7"/>
      <c r="J868" s="7"/>
      <c r="K868" s="7" t="str">
        <f t="shared" si="39"/>
        <v/>
      </c>
      <c r="L868" s="7" t="str">
        <f t="shared" si="40"/>
        <v/>
      </c>
      <c r="M868" s="7"/>
      <c r="N868" s="7"/>
      <c r="O868" s="7"/>
      <c r="P868" s="7"/>
      <c r="Q868" s="7"/>
    </row>
    <row r="869" spans="1:17" x14ac:dyDescent="0.25">
      <c r="A869" s="12" t="str">
        <f>IF(AND($C869&gt;=itrep!G$3,$C869&lt;=itrep!H$3,$J869=itrep!C$3),MAX($A$3:$A868)+1,"")</f>
        <v/>
      </c>
      <c r="B869" s="12" t="str">
        <f t="shared" si="41"/>
        <v/>
      </c>
      <c r="C869" s="13"/>
      <c r="D869" s="7"/>
      <c r="E869" s="7"/>
      <c r="F869" s="7"/>
      <c r="G869" s="7"/>
      <c r="H869" s="7"/>
      <c r="I869" s="7"/>
      <c r="J869" s="7"/>
      <c r="K869" s="7" t="str">
        <f t="shared" si="39"/>
        <v/>
      </c>
      <c r="L869" s="7" t="str">
        <f t="shared" si="40"/>
        <v/>
      </c>
      <c r="M869" s="7"/>
      <c r="N869" s="7"/>
      <c r="O869" s="7"/>
      <c r="P869" s="7"/>
      <c r="Q869" s="7"/>
    </row>
    <row r="870" spans="1:17" x14ac:dyDescent="0.25">
      <c r="A870" s="12" t="str">
        <f>IF(AND($C870&gt;=itrep!G$3,$C870&lt;=itrep!H$3,$J870=itrep!C$3),MAX($A$3:$A869)+1,"")</f>
        <v/>
      </c>
      <c r="B870" s="12" t="str">
        <f t="shared" si="41"/>
        <v/>
      </c>
      <c r="C870" s="13"/>
      <c r="D870" s="7"/>
      <c r="E870" s="7"/>
      <c r="F870" s="7"/>
      <c r="G870" s="7"/>
      <c r="H870" s="7"/>
      <c r="I870" s="7"/>
      <c r="J870" s="7"/>
      <c r="K870" s="7" t="str">
        <f t="shared" si="39"/>
        <v/>
      </c>
      <c r="L870" s="7" t="str">
        <f t="shared" si="40"/>
        <v/>
      </c>
      <c r="M870" s="7"/>
      <c r="N870" s="7"/>
      <c r="O870" s="7"/>
      <c r="P870" s="7"/>
      <c r="Q870" s="7"/>
    </row>
    <row r="871" spans="1:17" x14ac:dyDescent="0.25">
      <c r="A871" s="12" t="str">
        <f>IF(AND($C871&gt;=itrep!G$3,$C871&lt;=itrep!H$3,$J871=itrep!C$3),MAX($A$3:$A870)+1,"")</f>
        <v/>
      </c>
      <c r="B871" s="12" t="str">
        <f t="shared" si="41"/>
        <v/>
      </c>
      <c r="C871" s="13"/>
      <c r="D871" s="7"/>
      <c r="E871" s="7"/>
      <c r="F871" s="7"/>
      <c r="G871" s="7"/>
      <c r="H871" s="7"/>
      <c r="I871" s="7"/>
      <c r="J871" s="7"/>
      <c r="K871" s="7" t="str">
        <f t="shared" si="39"/>
        <v/>
      </c>
      <c r="L871" s="7" t="str">
        <f t="shared" si="40"/>
        <v/>
      </c>
      <c r="M871" s="7"/>
      <c r="N871" s="7"/>
      <c r="O871" s="7"/>
      <c r="P871" s="7"/>
      <c r="Q871" s="7"/>
    </row>
    <row r="872" spans="1:17" x14ac:dyDescent="0.25">
      <c r="A872" s="12" t="str">
        <f>IF(AND($C872&gt;=itrep!G$3,$C872&lt;=itrep!H$3,$J872=itrep!C$3),MAX($A$3:$A871)+1,"")</f>
        <v/>
      </c>
      <c r="B872" s="12" t="str">
        <f t="shared" si="41"/>
        <v/>
      </c>
      <c r="C872" s="13"/>
      <c r="D872" s="7"/>
      <c r="E872" s="7"/>
      <c r="F872" s="7"/>
      <c r="G872" s="7"/>
      <c r="H872" s="7"/>
      <c r="I872" s="7"/>
      <c r="J872" s="7"/>
      <c r="K872" s="7" t="str">
        <f t="shared" si="39"/>
        <v/>
      </c>
      <c r="L872" s="7" t="str">
        <f t="shared" si="40"/>
        <v/>
      </c>
      <c r="M872" s="7"/>
      <c r="N872" s="7"/>
      <c r="O872" s="7"/>
      <c r="P872" s="7"/>
      <c r="Q872" s="7"/>
    </row>
    <row r="873" spans="1:17" x14ac:dyDescent="0.25">
      <c r="A873" s="12" t="str">
        <f>IF(AND($C873&gt;=itrep!G$3,$C873&lt;=itrep!H$3,$J873=itrep!C$3),MAX($A$3:$A872)+1,"")</f>
        <v/>
      </c>
      <c r="B873" s="12" t="str">
        <f t="shared" si="41"/>
        <v/>
      </c>
      <c r="C873" s="13"/>
      <c r="D873" s="7"/>
      <c r="E873" s="7"/>
      <c r="F873" s="7"/>
      <c r="G873" s="7"/>
      <c r="H873" s="7"/>
      <c r="I873" s="7"/>
      <c r="J873" s="7"/>
      <c r="K873" s="7" t="str">
        <f t="shared" si="39"/>
        <v/>
      </c>
      <c r="L873" s="7" t="str">
        <f t="shared" si="40"/>
        <v/>
      </c>
      <c r="M873" s="7"/>
      <c r="N873" s="7"/>
      <c r="O873" s="7"/>
      <c r="P873" s="7"/>
      <c r="Q873" s="7"/>
    </row>
    <row r="874" spans="1:17" x14ac:dyDescent="0.25">
      <c r="A874" s="12" t="str">
        <f>IF(AND($C874&gt;=itrep!G$3,$C874&lt;=itrep!H$3,$J874=itrep!C$3),MAX($A$3:$A873)+1,"")</f>
        <v/>
      </c>
      <c r="B874" s="12" t="str">
        <f t="shared" si="41"/>
        <v/>
      </c>
      <c r="C874" s="13"/>
      <c r="D874" s="7"/>
      <c r="E874" s="7"/>
      <c r="F874" s="7"/>
      <c r="G874" s="7"/>
      <c r="H874" s="7"/>
      <c r="I874" s="7"/>
      <c r="J874" s="7"/>
      <c r="K874" s="7" t="str">
        <f t="shared" si="39"/>
        <v/>
      </c>
      <c r="L874" s="7" t="str">
        <f t="shared" si="40"/>
        <v/>
      </c>
      <c r="M874" s="7"/>
      <c r="N874" s="7"/>
      <c r="O874" s="7"/>
      <c r="P874" s="7"/>
      <c r="Q874" s="7"/>
    </row>
    <row r="875" spans="1:17" x14ac:dyDescent="0.25">
      <c r="A875" s="12" t="str">
        <f>IF(AND($C875&gt;=itrep!G$3,$C875&lt;=itrep!H$3,$J875=itrep!C$3),MAX($A$3:$A874)+1,"")</f>
        <v/>
      </c>
      <c r="B875" s="12" t="str">
        <f t="shared" si="41"/>
        <v/>
      </c>
      <c r="C875" s="13"/>
      <c r="D875" s="7"/>
      <c r="E875" s="7"/>
      <c r="F875" s="7"/>
      <c r="G875" s="7"/>
      <c r="H875" s="7"/>
      <c r="I875" s="7"/>
      <c r="J875" s="7"/>
      <c r="K875" s="7" t="str">
        <f t="shared" si="39"/>
        <v/>
      </c>
      <c r="L875" s="7" t="str">
        <f t="shared" si="40"/>
        <v/>
      </c>
      <c r="M875" s="7"/>
      <c r="N875" s="7"/>
      <c r="O875" s="7"/>
      <c r="P875" s="7"/>
      <c r="Q875" s="7"/>
    </row>
    <row r="876" spans="1:17" x14ac:dyDescent="0.25">
      <c r="A876" s="12" t="str">
        <f>IF(AND($C876&gt;=itrep!G$3,$C876&lt;=itrep!H$3,$J876=itrep!C$3),MAX($A$3:$A875)+1,"")</f>
        <v/>
      </c>
      <c r="B876" s="12" t="str">
        <f t="shared" si="41"/>
        <v/>
      </c>
      <c r="C876" s="13"/>
      <c r="D876" s="7"/>
      <c r="E876" s="7"/>
      <c r="F876" s="7"/>
      <c r="G876" s="7"/>
      <c r="H876" s="7"/>
      <c r="I876" s="7"/>
      <c r="J876" s="7"/>
      <c r="K876" s="7" t="str">
        <f t="shared" si="39"/>
        <v/>
      </c>
      <c r="L876" s="7" t="str">
        <f t="shared" si="40"/>
        <v/>
      </c>
      <c r="M876" s="7"/>
      <c r="N876" s="7"/>
      <c r="O876" s="7"/>
      <c r="P876" s="7"/>
      <c r="Q876" s="7"/>
    </row>
    <row r="877" spans="1:17" x14ac:dyDescent="0.25">
      <c r="A877" s="12" t="str">
        <f>IF(AND($C877&gt;=itrep!G$3,$C877&lt;=itrep!H$3,$J877=itrep!C$3),MAX($A$3:$A876)+1,"")</f>
        <v/>
      </c>
      <c r="B877" s="12" t="str">
        <f t="shared" si="41"/>
        <v/>
      </c>
      <c r="C877" s="13"/>
      <c r="D877" s="7"/>
      <c r="E877" s="7"/>
      <c r="F877" s="7"/>
      <c r="G877" s="7"/>
      <c r="H877" s="7"/>
      <c r="I877" s="7"/>
      <c r="J877" s="7"/>
      <c r="K877" s="7" t="str">
        <f t="shared" si="39"/>
        <v/>
      </c>
      <c r="L877" s="7" t="str">
        <f t="shared" si="40"/>
        <v/>
      </c>
      <c r="M877" s="7"/>
      <c r="N877" s="7"/>
      <c r="O877" s="7"/>
      <c r="P877" s="7"/>
      <c r="Q877" s="7"/>
    </row>
    <row r="878" spans="1:17" x14ac:dyDescent="0.25">
      <c r="A878" s="12" t="str">
        <f>IF(AND($C878&gt;=itrep!G$3,$C878&lt;=itrep!H$3,$J878=itrep!C$3),MAX($A$3:$A877)+1,"")</f>
        <v/>
      </c>
      <c r="B878" s="12" t="str">
        <f t="shared" si="41"/>
        <v/>
      </c>
      <c r="C878" s="13"/>
      <c r="D878" s="7"/>
      <c r="E878" s="7"/>
      <c r="F878" s="7"/>
      <c r="G878" s="7"/>
      <c r="H878" s="7"/>
      <c r="I878" s="7"/>
      <c r="J878" s="7"/>
      <c r="K878" s="7" t="str">
        <f t="shared" si="39"/>
        <v/>
      </c>
      <c r="L878" s="7" t="str">
        <f t="shared" si="40"/>
        <v/>
      </c>
      <c r="M878" s="7"/>
      <c r="N878" s="7"/>
      <c r="O878" s="7"/>
      <c r="P878" s="7"/>
      <c r="Q878" s="7"/>
    </row>
    <row r="879" spans="1:17" x14ac:dyDescent="0.25">
      <c r="A879" s="12" t="str">
        <f>IF(AND($C879&gt;=itrep!G$3,$C879&lt;=itrep!H$3,$J879=itrep!C$3),MAX($A$3:$A878)+1,"")</f>
        <v/>
      </c>
      <c r="B879" s="12" t="str">
        <f t="shared" si="41"/>
        <v/>
      </c>
      <c r="C879" s="13"/>
      <c r="D879" s="7"/>
      <c r="E879" s="7"/>
      <c r="F879" s="7"/>
      <c r="G879" s="7"/>
      <c r="H879" s="7"/>
      <c r="I879" s="7"/>
      <c r="J879" s="7"/>
      <c r="K879" s="7" t="str">
        <f t="shared" si="39"/>
        <v/>
      </c>
      <c r="L879" s="7" t="str">
        <f t="shared" si="40"/>
        <v/>
      </c>
      <c r="M879" s="7"/>
      <c r="N879" s="7"/>
      <c r="O879" s="7"/>
      <c r="P879" s="7"/>
      <c r="Q879" s="7"/>
    </row>
    <row r="880" spans="1:17" x14ac:dyDescent="0.25">
      <c r="A880" s="12" t="str">
        <f>IF(AND($C880&gt;=itrep!G$3,$C880&lt;=itrep!H$3,$J880=itrep!C$3),MAX($A$3:$A879)+1,"")</f>
        <v/>
      </c>
      <c r="B880" s="12" t="str">
        <f t="shared" si="41"/>
        <v/>
      </c>
      <c r="C880" s="13"/>
      <c r="D880" s="7"/>
      <c r="E880" s="7"/>
      <c r="F880" s="7"/>
      <c r="G880" s="7"/>
      <c r="H880" s="7"/>
      <c r="I880" s="7"/>
      <c r="J880" s="7"/>
      <c r="K880" s="7" t="str">
        <f t="shared" si="39"/>
        <v/>
      </c>
      <c r="L880" s="7" t="str">
        <f t="shared" si="40"/>
        <v/>
      </c>
      <c r="M880" s="7"/>
      <c r="N880" s="7"/>
      <c r="O880" s="7"/>
      <c r="P880" s="7"/>
      <c r="Q880" s="7"/>
    </row>
    <row r="881" spans="1:17" x14ac:dyDescent="0.25">
      <c r="A881" s="12" t="str">
        <f>IF(AND($C881&gt;=itrep!G$3,$C881&lt;=itrep!H$3,$J881=itrep!C$3),MAX($A$3:$A880)+1,"")</f>
        <v/>
      </c>
      <c r="B881" s="12" t="str">
        <f t="shared" si="41"/>
        <v/>
      </c>
      <c r="C881" s="13"/>
      <c r="D881" s="7"/>
      <c r="E881" s="7"/>
      <c r="F881" s="7"/>
      <c r="G881" s="7"/>
      <c r="H881" s="7"/>
      <c r="I881" s="7"/>
      <c r="J881" s="7"/>
      <c r="K881" s="7" t="str">
        <f t="shared" si="39"/>
        <v/>
      </c>
      <c r="L881" s="7" t="str">
        <f t="shared" si="40"/>
        <v/>
      </c>
      <c r="M881" s="7"/>
      <c r="N881" s="7"/>
      <c r="O881" s="7"/>
      <c r="P881" s="7"/>
      <c r="Q881" s="7"/>
    </row>
    <row r="882" spans="1:17" x14ac:dyDescent="0.25">
      <c r="A882" s="12" t="str">
        <f>IF(AND($C882&gt;=itrep!G$3,$C882&lt;=itrep!H$3,$J882=itrep!C$3),MAX($A$3:$A881)+1,"")</f>
        <v/>
      </c>
      <c r="B882" s="12" t="str">
        <f t="shared" si="41"/>
        <v/>
      </c>
      <c r="C882" s="13"/>
      <c r="D882" s="7"/>
      <c r="E882" s="7"/>
      <c r="F882" s="7"/>
      <c r="G882" s="7"/>
      <c r="H882" s="7"/>
      <c r="I882" s="7"/>
      <c r="J882" s="7"/>
      <c r="K882" s="7" t="str">
        <f t="shared" si="39"/>
        <v/>
      </c>
      <c r="L882" s="7" t="str">
        <f t="shared" si="40"/>
        <v/>
      </c>
      <c r="M882" s="7"/>
      <c r="N882" s="7"/>
      <c r="O882" s="7"/>
      <c r="P882" s="7"/>
      <c r="Q882" s="7"/>
    </row>
    <row r="883" spans="1:17" x14ac:dyDescent="0.25">
      <c r="A883" s="12" t="str">
        <f>IF(AND($C883&gt;=itrep!G$3,$C883&lt;=itrep!H$3,$J883=itrep!C$3),MAX($A$3:$A882)+1,"")</f>
        <v/>
      </c>
      <c r="B883" s="12" t="str">
        <f t="shared" si="41"/>
        <v/>
      </c>
      <c r="C883" s="13"/>
      <c r="D883" s="7"/>
      <c r="E883" s="7"/>
      <c r="F883" s="7"/>
      <c r="G883" s="7"/>
      <c r="H883" s="7"/>
      <c r="I883" s="7"/>
      <c r="J883" s="7"/>
      <c r="K883" s="7" t="str">
        <f t="shared" si="39"/>
        <v/>
      </c>
      <c r="L883" s="7" t="str">
        <f t="shared" si="40"/>
        <v/>
      </c>
      <c r="M883" s="7"/>
      <c r="N883" s="7"/>
      <c r="O883" s="7"/>
      <c r="P883" s="7"/>
      <c r="Q883" s="7"/>
    </row>
    <row r="884" spans="1:17" x14ac:dyDescent="0.25">
      <c r="A884" s="12" t="str">
        <f>IF(AND($C884&gt;=itrep!G$3,$C884&lt;=itrep!H$3,$J884=itrep!C$3),MAX($A$3:$A883)+1,"")</f>
        <v/>
      </c>
      <c r="B884" s="12" t="str">
        <f t="shared" si="41"/>
        <v/>
      </c>
      <c r="C884" s="13"/>
      <c r="D884" s="7"/>
      <c r="E884" s="7"/>
      <c r="F884" s="7"/>
      <c r="G884" s="7"/>
      <c r="H884" s="7"/>
      <c r="I884" s="7"/>
      <c r="J884" s="7"/>
      <c r="K884" s="7" t="str">
        <f t="shared" si="39"/>
        <v/>
      </c>
      <c r="L884" s="7" t="str">
        <f t="shared" si="40"/>
        <v/>
      </c>
      <c r="M884" s="7"/>
      <c r="N884" s="7"/>
      <c r="O884" s="7"/>
      <c r="P884" s="7"/>
      <c r="Q884" s="7"/>
    </row>
    <row r="885" spans="1:17" x14ac:dyDescent="0.25">
      <c r="A885" s="12" t="str">
        <f>IF(AND($C885&gt;=itrep!G$3,$C885&lt;=itrep!H$3,$J885=itrep!C$3),MAX($A$3:$A884)+1,"")</f>
        <v/>
      </c>
      <c r="B885" s="12" t="str">
        <f t="shared" si="41"/>
        <v/>
      </c>
      <c r="C885" s="13"/>
      <c r="D885" s="7"/>
      <c r="E885" s="7"/>
      <c r="F885" s="7"/>
      <c r="G885" s="7"/>
      <c r="H885" s="7"/>
      <c r="I885" s="7"/>
      <c r="J885" s="7"/>
      <c r="K885" s="7" t="str">
        <f t="shared" si="39"/>
        <v/>
      </c>
      <c r="L885" s="7" t="str">
        <f t="shared" si="40"/>
        <v/>
      </c>
      <c r="M885" s="7"/>
      <c r="N885" s="7"/>
      <c r="O885" s="7"/>
      <c r="P885" s="7"/>
      <c r="Q885" s="7"/>
    </row>
    <row r="886" spans="1:17" x14ac:dyDescent="0.25">
      <c r="A886" s="12" t="str">
        <f>IF(AND($C886&gt;=itrep!G$3,$C886&lt;=itrep!H$3,$J886=itrep!C$3),MAX($A$3:$A885)+1,"")</f>
        <v/>
      </c>
      <c r="B886" s="12" t="str">
        <f t="shared" si="41"/>
        <v/>
      </c>
      <c r="C886" s="13"/>
      <c r="D886" s="7"/>
      <c r="E886" s="7"/>
      <c r="F886" s="7"/>
      <c r="G886" s="7"/>
      <c r="H886" s="7"/>
      <c r="I886" s="7"/>
      <c r="J886" s="7"/>
      <c r="K886" s="7" t="str">
        <f t="shared" si="39"/>
        <v/>
      </c>
      <c r="L886" s="7" t="str">
        <f t="shared" si="40"/>
        <v/>
      </c>
      <c r="M886" s="7"/>
      <c r="N886" s="7"/>
      <c r="O886" s="7"/>
      <c r="P886" s="7"/>
      <c r="Q886" s="7"/>
    </row>
    <row r="887" spans="1:17" x14ac:dyDescent="0.25">
      <c r="A887" s="12" t="str">
        <f>IF(AND($C887&gt;=itrep!G$3,$C887&lt;=itrep!H$3,$J887=itrep!C$3),MAX($A$3:$A886)+1,"")</f>
        <v/>
      </c>
      <c r="B887" s="12" t="str">
        <f t="shared" si="41"/>
        <v/>
      </c>
      <c r="C887" s="13"/>
      <c r="D887" s="7"/>
      <c r="E887" s="7"/>
      <c r="F887" s="7"/>
      <c r="G887" s="7"/>
      <c r="H887" s="7"/>
      <c r="I887" s="7"/>
      <c r="J887" s="7"/>
      <c r="K887" s="7" t="str">
        <f t="shared" si="39"/>
        <v/>
      </c>
      <c r="L887" s="7" t="str">
        <f t="shared" si="40"/>
        <v/>
      </c>
      <c r="M887" s="7"/>
      <c r="N887" s="7"/>
      <c r="O887" s="7"/>
      <c r="P887" s="7"/>
      <c r="Q887" s="7"/>
    </row>
    <row r="888" spans="1:17" x14ac:dyDescent="0.25">
      <c r="A888" s="12" t="str">
        <f>IF(AND($C888&gt;=itrep!G$3,$C888&lt;=itrep!H$3,$J888=itrep!C$3),MAX($A$3:$A887)+1,"")</f>
        <v/>
      </c>
      <c r="B888" s="12" t="str">
        <f t="shared" si="41"/>
        <v/>
      </c>
      <c r="C888" s="13"/>
      <c r="D888" s="7"/>
      <c r="E888" s="7"/>
      <c r="F888" s="7"/>
      <c r="G888" s="7"/>
      <c r="H888" s="7"/>
      <c r="I888" s="7"/>
      <c r="J888" s="7"/>
      <c r="K888" s="7" t="str">
        <f t="shared" si="39"/>
        <v/>
      </c>
      <c r="L888" s="7" t="str">
        <f t="shared" si="40"/>
        <v/>
      </c>
      <c r="M888" s="7"/>
      <c r="N888" s="7"/>
      <c r="O888" s="7"/>
      <c r="P888" s="7"/>
      <c r="Q888" s="7"/>
    </row>
    <row r="889" spans="1:17" x14ac:dyDescent="0.25">
      <c r="A889" s="12" t="str">
        <f>IF(AND($C889&gt;=itrep!G$3,$C889&lt;=itrep!H$3,$J889=itrep!C$3),MAX($A$3:$A888)+1,"")</f>
        <v/>
      </c>
      <c r="B889" s="12" t="str">
        <f t="shared" si="41"/>
        <v/>
      </c>
      <c r="C889" s="13"/>
      <c r="D889" s="7"/>
      <c r="E889" s="7"/>
      <c r="F889" s="7"/>
      <c r="G889" s="7"/>
      <c r="H889" s="7"/>
      <c r="I889" s="7"/>
      <c r="J889" s="7"/>
      <c r="K889" s="7" t="str">
        <f t="shared" si="39"/>
        <v/>
      </c>
      <c r="L889" s="7" t="str">
        <f t="shared" si="40"/>
        <v/>
      </c>
      <c r="M889" s="7"/>
      <c r="N889" s="7"/>
      <c r="O889" s="7"/>
      <c r="P889" s="7"/>
      <c r="Q889" s="7"/>
    </row>
    <row r="890" spans="1:17" x14ac:dyDescent="0.25">
      <c r="A890" s="12" t="str">
        <f>IF(AND($C890&gt;=itrep!G$3,$C890&lt;=itrep!H$3,$J890=itrep!C$3),MAX($A$3:$A889)+1,"")</f>
        <v/>
      </c>
      <c r="B890" s="12" t="str">
        <f t="shared" si="41"/>
        <v/>
      </c>
      <c r="C890" s="13"/>
      <c r="D890" s="7"/>
      <c r="E890" s="7"/>
      <c r="F890" s="7"/>
      <c r="G890" s="7"/>
      <c r="H890" s="7"/>
      <c r="I890" s="7"/>
      <c r="J890" s="7"/>
      <c r="K890" s="7" t="str">
        <f t="shared" si="39"/>
        <v/>
      </c>
      <c r="L890" s="7" t="str">
        <f t="shared" si="40"/>
        <v/>
      </c>
      <c r="M890" s="7"/>
      <c r="N890" s="7"/>
      <c r="O890" s="7"/>
      <c r="P890" s="7"/>
      <c r="Q890" s="7"/>
    </row>
    <row r="891" spans="1:17" x14ac:dyDescent="0.25">
      <c r="A891" s="12" t="str">
        <f>IF(AND($C891&gt;=itrep!G$3,$C891&lt;=itrep!H$3,$J891=itrep!C$3),MAX($A$3:$A890)+1,"")</f>
        <v/>
      </c>
      <c r="B891" s="12" t="str">
        <f t="shared" si="41"/>
        <v/>
      </c>
      <c r="C891" s="13"/>
      <c r="D891" s="7"/>
      <c r="E891" s="7"/>
      <c r="F891" s="7"/>
      <c r="G891" s="7"/>
      <c r="H891" s="7"/>
      <c r="I891" s="7"/>
      <c r="J891" s="7"/>
      <c r="K891" s="7" t="str">
        <f t="shared" si="39"/>
        <v/>
      </c>
      <c r="L891" s="7" t="str">
        <f t="shared" si="40"/>
        <v/>
      </c>
      <c r="M891" s="7"/>
      <c r="N891" s="7"/>
      <c r="O891" s="7"/>
      <c r="P891" s="7"/>
      <c r="Q891" s="7"/>
    </row>
    <row r="892" spans="1:17" x14ac:dyDescent="0.25">
      <c r="A892" s="12" t="str">
        <f>IF(AND($C892&gt;=itrep!G$3,$C892&lt;=itrep!H$3,$J892=itrep!C$3),MAX($A$3:$A891)+1,"")</f>
        <v/>
      </c>
      <c r="B892" s="12" t="str">
        <f t="shared" si="41"/>
        <v/>
      </c>
      <c r="C892" s="13"/>
      <c r="D892" s="7"/>
      <c r="E892" s="7"/>
      <c r="F892" s="7"/>
      <c r="G892" s="7"/>
      <c r="H892" s="7"/>
      <c r="I892" s="7"/>
      <c r="J892" s="7"/>
      <c r="K892" s="7" t="str">
        <f t="shared" si="39"/>
        <v/>
      </c>
      <c r="L892" s="7" t="str">
        <f t="shared" si="40"/>
        <v/>
      </c>
      <c r="M892" s="7"/>
      <c r="N892" s="7"/>
      <c r="O892" s="7"/>
      <c r="P892" s="7"/>
      <c r="Q892" s="7"/>
    </row>
    <row r="893" spans="1:17" x14ac:dyDescent="0.25">
      <c r="A893" s="12" t="str">
        <f>IF(AND($C893&gt;=itrep!G$3,$C893&lt;=itrep!H$3,$J893=itrep!C$3),MAX($A$3:$A892)+1,"")</f>
        <v/>
      </c>
      <c r="B893" s="12" t="str">
        <f t="shared" si="41"/>
        <v/>
      </c>
      <c r="C893" s="13"/>
      <c r="D893" s="7"/>
      <c r="E893" s="7"/>
      <c r="F893" s="7"/>
      <c r="G893" s="7"/>
      <c r="H893" s="7"/>
      <c r="I893" s="7"/>
      <c r="J893" s="7"/>
      <c r="K893" s="7" t="str">
        <f t="shared" si="39"/>
        <v/>
      </c>
      <c r="L893" s="7" t="str">
        <f t="shared" si="40"/>
        <v/>
      </c>
      <c r="M893" s="7"/>
      <c r="N893" s="7"/>
      <c r="O893" s="7"/>
      <c r="P893" s="7"/>
      <c r="Q893" s="7"/>
    </row>
    <row r="894" spans="1:17" x14ac:dyDescent="0.25">
      <c r="A894" s="12" t="str">
        <f>IF(AND($C894&gt;=itrep!G$3,$C894&lt;=itrep!H$3,$J894=itrep!C$3),MAX($A$3:$A893)+1,"")</f>
        <v/>
      </c>
      <c r="B894" s="12" t="str">
        <f t="shared" si="41"/>
        <v/>
      </c>
      <c r="C894" s="13"/>
      <c r="D894" s="7"/>
      <c r="E894" s="7"/>
      <c r="F894" s="7"/>
      <c r="G894" s="7"/>
      <c r="H894" s="7"/>
      <c r="I894" s="7"/>
      <c r="J894" s="7"/>
      <c r="K894" s="7" t="str">
        <f t="shared" si="39"/>
        <v/>
      </c>
      <c r="L894" s="7" t="str">
        <f t="shared" si="40"/>
        <v/>
      </c>
      <c r="M894" s="7"/>
      <c r="N894" s="7"/>
      <c r="O894" s="7"/>
      <c r="P894" s="7"/>
      <c r="Q894" s="7"/>
    </row>
    <row r="895" spans="1:17" x14ac:dyDescent="0.25">
      <c r="A895" s="12" t="str">
        <f>IF(AND($C895&gt;=itrep!G$3,$C895&lt;=itrep!H$3,$J895=itrep!C$3),MAX($A$3:$A894)+1,"")</f>
        <v/>
      </c>
      <c r="B895" s="12" t="str">
        <f t="shared" si="41"/>
        <v/>
      </c>
      <c r="C895" s="13"/>
      <c r="D895" s="7"/>
      <c r="E895" s="7"/>
      <c r="F895" s="7"/>
      <c r="G895" s="7"/>
      <c r="H895" s="7"/>
      <c r="I895" s="7"/>
      <c r="J895" s="7"/>
      <c r="K895" s="7" t="str">
        <f t="shared" si="39"/>
        <v/>
      </c>
      <c r="L895" s="7" t="str">
        <f t="shared" si="40"/>
        <v/>
      </c>
      <c r="M895" s="7"/>
      <c r="N895" s="7"/>
      <c r="O895" s="7"/>
      <c r="P895" s="7"/>
      <c r="Q895" s="7"/>
    </row>
    <row r="896" spans="1:17" x14ac:dyDescent="0.25">
      <c r="A896" s="12" t="str">
        <f>IF(AND($C896&gt;=itrep!G$3,$C896&lt;=itrep!H$3,$J896=itrep!C$3),MAX($A$3:$A895)+1,"")</f>
        <v/>
      </c>
      <c r="B896" s="12" t="str">
        <f t="shared" si="41"/>
        <v/>
      </c>
      <c r="C896" s="13"/>
      <c r="D896" s="7"/>
      <c r="E896" s="7"/>
      <c r="F896" s="7"/>
      <c r="G896" s="7"/>
      <c r="H896" s="7"/>
      <c r="I896" s="7"/>
      <c r="J896" s="7"/>
      <c r="K896" s="7" t="str">
        <f t="shared" si="39"/>
        <v/>
      </c>
      <c r="L896" s="7" t="str">
        <f t="shared" si="40"/>
        <v/>
      </c>
      <c r="M896" s="7"/>
      <c r="N896" s="7"/>
      <c r="O896" s="7"/>
      <c r="P896" s="7"/>
      <c r="Q896" s="7"/>
    </row>
    <row r="897" spans="1:17" x14ac:dyDescent="0.25">
      <c r="A897" s="12" t="str">
        <f>IF(AND($C897&gt;=itrep!G$3,$C897&lt;=itrep!H$3,$J897=itrep!C$3),MAX($A$3:$A896)+1,"")</f>
        <v/>
      </c>
      <c r="B897" s="12" t="str">
        <f t="shared" si="41"/>
        <v/>
      </c>
      <c r="C897" s="13"/>
      <c r="D897" s="7"/>
      <c r="E897" s="7"/>
      <c r="F897" s="7"/>
      <c r="G897" s="7"/>
      <c r="H897" s="7"/>
      <c r="I897" s="7"/>
      <c r="J897" s="7"/>
      <c r="K897" s="7" t="str">
        <f t="shared" si="39"/>
        <v/>
      </c>
      <c r="L897" s="7" t="str">
        <f t="shared" si="40"/>
        <v/>
      </c>
      <c r="M897" s="7"/>
      <c r="N897" s="7"/>
      <c r="O897" s="7"/>
      <c r="P897" s="7"/>
      <c r="Q897" s="7"/>
    </row>
    <row r="898" spans="1:17" x14ac:dyDescent="0.25">
      <c r="A898" s="12" t="str">
        <f>IF(AND($C898&gt;=itrep!G$3,$C898&lt;=itrep!H$3,$J898=itrep!C$3),MAX($A$3:$A897)+1,"")</f>
        <v/>
      </c>
      <c r="B898" s="12" t="str">
        <f t="shared" si="41"/>
        <v/>
      </c>
      <c r="C898" s="13"/>
      <c r="D898" s="7"/>
      <c r="E898" s="7"/>
      <c r="F898" s="7"/>
      <c r="G898" s="7"/>
      <c r="H898" s="7"/>
      <c r="I898" s="7"/>
      <c r="J898" s="7"/>
      <c r="K898" s="7" t="str">
        <f t="shared" si="39"/>
        <v/>
      </c>
      <c r="L898" s="7" t="str">
        <f t="shared" si="40"/>
        <v/>
      </c>
      <c r="M898" s="7"/>
      <c r="N898" s="7"/>
      <c r="O898" s="7"/>
      <c r="P898" s="7"/>
      <c r="Q898" s="7"/>
    </row>
    <row r="899" spans="1:17" x14ac:dyDescent="0.25">
      <c r="A899" s="12" t="str">
        <f>IF(AND($C899&gt;=itrep!G$3,$C899&lt;=itrep!H$3,$J899=itrep!C$3),MAX($A$3:$A898)+1,"")</f>
        <v/>
      </c>
      <c r="B899" s="12" t="str">
        <f t="shared" si="41"/>
        <v/>
      </c>
      <c r="C899" s="13"/>
      <c r="D899" s="7"/>
      <c r="E899" s="7"/>
      <c r="F899" s="7"/>
      <c r="G899" s="7"/>
      <c r="H899" s="7"/>
      <c r="I899" s="7"/>
      <c r="J899" s="7"/>
      <c r="K899" s="7" t="str">
        <f t="shared" si="39"/>
        <v/>
      </c>
      <c r="L899" s="7" t="str">
        <f t="shared" si="40"/>
        <v/>
      </c>
      <c r="M899" s="7"/>
      <c r="N899" s="7"/>
      <c r="O899" s="7"/>
      <c r="P899" s="7"/>
      <c r="Q899" s="7"/>
    </row>
    <row r="900" spans="1:17" x14ac:dyDescent="0.25">
      <c r="A900" s="12" t="str">
        <f>IF(AND($C900&gt;=itrep!G$3,$C900&lt;=itrep!H$3,$J900=itrep!C$3),MAX($A$3:$A899)+1,"")</f>
        <v/>
      </c>
      <c r="B900" s="12" t="str">
        <f t="shared" si="41"/>
        <v/>
      </c>
      <c r="C900" s="13"/>
      <c r="D900" s="7"/>
      <c r="E900" s="7"/>
      <c r="F900" s="7"/>
      <c r="G900" s="7"/>
      <c r="H900" s="7"/>
      <c r="I900" s="7"/>
      <c r="J900" s="7"/>
      <c r="K900" s="7" t="str">
        <f t="shared" ref="K900:K963" si="42">IFERROR(INDEX(ITM,MATCH(J900,ITMCO,0)),"")</f>
        <v/>
      </c>
      <c r="L900" s="7" t="str">
        <f t="shared" ref="L900:L963" si="43">IFERROR(INDEX(UN,MATCH(J900,ITMCO,0)),"")</f>
        <v/>
      </c>
      <c r="M900" s="7"/>
      <c r="N900" s="7"/>
      <c r="O900" s="7"/>
      <c r="P900" s="7"/>
      <c r="Q900" s="7"/>
    </row>
    <row r="901" spans="1:17" x14ac:dyDescent="0.25">
      <c r="A901" s="12" t="str">
        <f>IF(AND($C901&gt;=itrep!G$3,$C901&lt;=itrep!H$3,$J901=itrep!C$3),MAX($A$3:$A900)+1,"")</f>
        <v/>
      </c>
      <c r="B901" s="12" t="str">
        <f t="shared" ref="B901:B964" si="44">IF(C901="","",TEXT(C901,"MMMM"))</f>
        <v/>
      </c>
      <c r="C901" s="13"/>
      <c r="D901" s="7"/>
      <c r="E901" s="7"/>
      <c r="F901" s="7"/>
      <c r="G901" s="7"/>
      <c r="H901" s="7"/>
      <c r="I901" s="7"/>
      <c r="J901" s="7"/>
      <c r="K901" s="7" t="str">
        <f t="shared" si="42"/>
        <v/>
      </c>
      <c r="L901" s="7" t="str">
        <f t="shared" si="43"/>
        <v/>
      </c>
      <c r="M901" s="7"/>
      <c r="N901" s="7"/>
      <c r="O901" s="7"/>
      <c r="P901" s="7"/>
      <c r="Q901" s="7"/>
    </row>
    <row r="902" spans="1:17" x14ac:dyDescent="0.25">
      <c r="A902" s="12" t="str">
        <f>IF(AND($C902&gt;=itrep!G$3,$C902&lt;=itrep!H$3,$J902=itrep!C$3),MAX($A$3:$A901)+1,"")</f>
        <v/>
      </c>
      <c r="B902" s="12" t="str">
        <f t="shared" si="44"/>
        <v/>
      </c>
      <c r="C902" s="13"/>
      <c r="D902" s="7"/>
      <c r="E902" s="7"/>
      <c r="F902" s="7"/>
      <c r="G902" s="7"/>
      <c r="H902" s="7"/>
      <c r="I902" s="7"/>
      <c r="J902" s="7"/>
      <c r="K902" s="7" t="str">
        <f t="shared" si="42"/>
        <v/>
      </c>
      <c r="L902" s="7" t="str">
        <f t="shared" si="43"/>
        <v/>
      </c>
      <c r="M902" s="7"/>
      <c r="N902" s="7"/>
      <c r="O902" s="7"/>
      <c r="P902" s="7"/>
      <c r="Q902" s="7"/>
    </row>
    <row r="903" spans="1:17" x14ac:dyDescent="0.25">
      <c r="A903" s="12" t="str">
        <f>IF(AND($C903&gt;=itrep!G$3,$C903&lt;=itrep!H$3,$J903=itrep!C$3),MAX($A$3:$A902)+1,"")</f>
        <v/>
      </c>
      <c r="B903" s="12" t="str">
        <f t="shared" si="44"/>
        <v/>
      </c>
      <c r="C903" s="13"/>
      <c r="D903" s="7"/>
      <c r="E903" s="7"/>
      <c r="F903" s="7"/>
      <c r="G903" s="7"/>
      <c r="H903" s="7"/>
      <c r="I903" s="7"/>
      <c r="J903" s="7"/>
      <c r="K903" s="7" t="str">
        <f t="shared" si="42"/>
        <v/>
      </c>
      <c r="L903" s="7" t="str">
        <f t="shared" si="43"/>
        <v/>
      </c>
      <c r="M903" s="7"/>
      <c r="N903" s="7"/>
      <c r="O903" s="7"/>
      <c r="P903" s="7"/>
      <c r="Q903" s="7"/>
    </row>
    <row r="904" spans="1:17" x14ac:dyDescent="0.25">
      <c r="A904" s="12" t="str">
        <f>IF(AND($C904&gt;=itrep!G$3,$C904&lt;=itrep!H$3,$J904=itrep!C$3),MAX($A$3:$A903)+1,"")</f>
        <v/>
      </c>
      <c r="B904" s="12" t="str">
        <f t="shared" si="44"/>
        <v/>
      </c>
      <c r="C904" s="13"/>
      <c r="D904" s="7"/>
      <c r="E904" s="7"/>
      <c r="F904" s="7"/>
      <c r="G904" s="7"/>
      <c r="H904" s="7"/>
      <c r="I904" s="7"/>
      <c r="J904" s="7"/>
      <c r="K904" s="7" t="str">
        <f t="shared" si="42"/>
        <v/>
      </c>
      <c r="L904" s="7" t="str">
        <f t="shared" si="43"/>
        <v/>
      </c>
      <c r="M904" s="7"/>
      <c r="N904" s="7"/>
      <c r="O904" s="7"/>
      <c r="P904" s="7"/>
      <c r="Q904" s="7"/>
    </row>
    <row r="905" spans="1:17" x14ac:dyDescent="0.25">
      <c r="A905" s="12" t="str">
        <f>IF(AND($C905&gt;=itrep!G$3,$C905&lt;=itrep!H$3,$J905=itrep!C$3),MAX($A$3:$A904)+1,"")</f>
        <v/>
      </c>
      <c r="B905" s="12" t="str">
        <f t="shared" si="44"/>
        <v/>
      </c>
      <c r="C905" s="13"/>
      <c r="D905" s="7"/>
      <c r="E905" s="7"/>
      <c r="F905" s="7"/>
      <c r="G905" s="7"/>
      <c r="H905" s="7"/>
      <c r="I905" s="7"/>
      <c r="J905" s="7"/>
      <c r="K905" s="7" t="str">
        <f t="shared" si="42"/>
        <v/>
      </c>
      <c r="L905" s="7" t="str">
        <f t="shared" si="43"/>
        <v/>
      </c>
      <c r="M905" s="7"/>
      <c r="N905" s="7"/>
      <c r="O905" s="7"/>
      <c r="P905" s="7"/>
      <c r="Q905" s="7"/>
    </row>
    <row r="906" spans="1:17" x14ac:dyDescent="0.25">
      <c r="A906" s="12" t="str">
        <f>IF(AND($C906&gt;=itrep!G$3,$C906&lt;=itrep!H$3,$J906=itrep!C$3),MAX($A$3:$A905)+1,"")</f>
        <v/>
      </c>
      <c r="B906" s="12" t="str">
        <f t="shared" si="44"/>
        <v/>
      </c>
      <c r="C906" s="13"/>
      <c r="D906" s="7"/>
      <c r="E906" s="7"/>
      <c r="F906" s="7"/>
      <c r="G906" s="7"/>
      <c r="H906" s="7"/>
      <c r="I906" s="7"/>
      <c r="J906" s="7"/>
      <c r="K906" s="7" t="str">
        <f t="shared" si="42"/>
        <v/>
      </c>
      <c r="L906" s="7" t="str">
        <f t="shared" si="43"/>
        <v/>
      </c>
      <c r="M906" s="7"/>
      <c r="N906" s="7"/>
      <c r="O906" s="7"/>
      <c r="P906" s="7"/>
      <c r="Q906" s="7"/>
    </row>
    <row r="907" spans="1:17" x14ac:dyDescent="0.25">
      <c r="A907" s="12" t="str">
        <f>IF(AND($C907&gt;=itrep!G$3,$C907&lt;=itrep!H$3,$J907=itrep!C$3),MAX($A$3:$A906)+1,"")</f>
        <v/>
      </c>
      <c r="B907" s="12" t="str">
        <f t="shared" si="44"/>
        <v/>
      </c>
      <c r="C907" s="13"/>
      <c r="D907" s="7"/>
      <c r="E907" s="7"/>
      <c r="F907" s="7"/>
      <c r="G907" s="7"/>
      <c r="H907" s="7"/>
      <c r="I907" s="7"/>
      <c r="J907" s="7"/>
      <c r="K907" s="7" t="str">
        <f t="shared" si="42"/>
        <v/>
      </c>
      <c r="L907" s="7" t="str">
        <f t="shared" si="43"/>
        <v/>
      </c>
      <c r="M907" s="7"/>
      <c r="N907" s="7"/>
      <c r="O907" s="7"/>
      <c r="P907" s="7"/>
      <c r="Q907" s="7"/>
    </row>
    <row r="908" spans="1:17" x14ac:dyDescent="0.25">
      <c r="A908" s="12" t="str">
        <f>IF(AND($C908&gt;=itrep!G$3,$C908&lt;=itrep!H$3,$J908=itrep!C$3),MAX($A$3:$A907)+1,"")</f>
        <v/>
      </c>
      <c r="B908" s="12" t="str">
        <f t="shared" si="44"/>
        <v/>
      </c>
      <c r="C908" s="13"/>
      <c r="D908" s="7"/>
      <c r="E908" s="7"/>
      <c r="F908" s="7"/>
      <c r="G908" s="7"/>
      <c r="H908" s="7"/>
      <c r="I908" s="7"/>
      <c r="J908" s="7"/>
      <c r="K908" s="7" t="str">
        <f t="shared" si="42"/>
        <v/>
      </c>
      <c r="L908" s="7" t="str">
        <f t="shared" si="43"/>
        <v/>
      </c>
      <c r="M908" s="7"/>
      <c r="N908" s="7"/>
      <c r="O908" s="7"/>
      <c r="P908" s="7"/>
      <c r="Q908" s="7"/>
    </row>
    <row r="909" spans="1:17" x14ac:dyDescent="0.25">
      <c r="A909" s="12" t="str">
        <f>IF(AND($C909&gt;=itrep!G$3,$C909&lt;=itrep!H$3,$J909=itrep!C$3),MAX($A$3:$A908)+1,"")</f>
        <v/>
      </c>
      <c r="B909" s="12" t="str">
        <f t="shared" si="44"/>
        <v/>
      </c>
      <c r="C909" s="13"/>
      <c r="D909" s="7"/>
      <c r="E909" s="7"/>
      <c r="F909" s="7"/>
      <c r="G909" s="7"/>
      <c r="H909" s="7"/>
      <c r="I909" s="7"/>
      <c r="J909" s="7"/>
      <c r="K909" s="7" t="str">
        <f t="shared" si="42"/>
        <v/>
      </c>
      <c r="L909" s="7" t="str">
        <f t="shared" si="43"/>
        <v/>
      </c>
      <c r="M909" s="7"/>
      <c r="N909" s="7"/>
      <c r="O909" s="7"/>
      <c r="P909" s="7"/>
      <c r="Q909" s="7"/>
    </row>
    <row r="910" spans="1:17" x14ac:dyDescent="0.25">
      <c r="A910" s="12" t="str">
        <f>IF(AND($C910&gt;=itrep!G$3,$C910&lt;=itrep!H$3,$J910=itrep!C$3),MAX($A$3:$A909)+1,"")</f>
        <v/>
      </c>
      <c r="B910" s="12" t="str">
        <f t="shared" si="44"/>
        <v/>
      </c>
      <c r="C910" s="13"/>
      <c r="D910" s="7"/>
      <c r="E910" s="7"/>
      <c r="F910" s="7"/>
      <c r="G910" s="7"/>
      <c r="H910" s="7"/>
      <c r="I910" s="7"/>
      <c r="J910" s="7"/>
      <c r="K910" s="7" t="str">
        <f t="shared" si="42"/>
        <v/>
      </c>
      <c r="L910" s="7" t="str">
        <f t="shared" si="43"/>
        <v/>
      </c>
      <c r="M910" s="7"/>
      <c r="N910" s="7"/>
      <c r="O910" s="7"/>
      <c r="P910" s="7"/>
      <c r="Q910" s="7"/>
    </row>
    <row r="911" spans="1:17" x14ac:dyDescent="0.25">
      <c r="A911" s="12" t="str">
        <f>IF(AND($C911&gt;=itrep!G$3,$C911&lt;=itrep!H$3,$J911=itrep!C$3),MAX($A$3:$A910)+1,"")</f>
        <v/>
      </c>
      <c r="B911" s="12" t="str">
        <f t="shared" si="44"/>
        <v/>
      </c>
      <c r="C911" s="13"/>
      <c r="D911" s="7"/>
      <c r="E911" s="7"/>
      <c r="F911" s="7"/>
      <c r="G911" s="7"/>
      <c r="H911" s="7"/>
      <c r="I911" s="7"/>
      <c r="J911" s="7"/>
      <c r="K911" s="7" t="str">
        <f t="shared" si="42"/>
        <v/>
      </c>
      <c r="L911" s="7" t="str">
        <f t="shared" si="43"/>
        <v/>
      </c>
      <c r="M911" s="7"/>
      <c r="N911" s="7"/>
      <c r="O911" s="7"/>
      <c r="P911" s="7"/>
      <c r="Q911" s="7"/>
    </row>
    <row r="912" spans="1:17" x14ac:dyDescent="0.25">
      <c r="A912" s="12" t="str">
        <f>IF(AND($C912&gt;=itrep!G$3,$C912&lt;=itrep!H$3,$J912=itrep!C$3),MAX($A$3:$A911)+1,"")</f>
        <v/>
      </c>
      <c r="B912" s="12" t="str">
        <f t="shared" si="44"/>
        <v/>
      </c>
      <c r="C912" s="13"/>
      <c r="D912" s="7"/>
      <c r="E912" s="7"/>
      <c r="F912" s="7"/>
      <c r="G912" s="7"/>
      <c r="H912" s="7"/>
      <c r="I912" s="7"/>
      <c r="J912" s="7"/>
      <c r="K912" s="7" t="str">
        <f t="shared" si="42"/>
        <v/>
      </c>
      <c r="L912" s="7" t="str">
        <f t="shared" si="43"/>
        <v/>
      </c>
      <c r="M912" s="7"/>
      <c r="N912" s="7"/>
      <c r="O912" s="7"/>
      <c r="P912" s="7"/>
      <c r="Q912" s="7"/>
    </row>
    <row r="913" spans="1:17" x14ac:dyDescent="0.25">
      <c r="A913" s="12" t="str">
        <f>IF(AND($C913&gt;=itrep!G$3,$C913&lt;=itrep!H$3,$J913=itrep!C$3),MAX($A$3:$A912)+1,"")</f>
        <v/>
      </c>
      <c r="B913" s="12" t="str">
        <f t="shared" si="44"/>
        <v/>
      </c>
      <c r="C913" s="13"/>
      <c r="D913" s="7"/>
      <c r="E913" s="7"/>
      <c r="F913" s="7"/>
      <c r="G913" s="7"/>
      <c r="H913" s="7"/>
      <c r="I913" s="7"/>
      <c r="J913" s="7"/>
      <c r="K913" s="7" t="str">
        <f t="shared" si="42"/>
        <v/>
      </c>
      <c r="L913" s="7" t="str">
        <f t="shared" si="43"/>
        <v/>
      </c>
      <c r="M913" s="7"/>
      <c r="N913" s="7"/>
      <c r="O913" s="7"/>
      <c r="P913" s="7"/>
      <c r="Q913" s="7"/>
    </row>
    <row r="914" spans="1:17" x14ac:dyDescent="0.25">
      <c r="A914" s="12" t="str">
        <f>IF(AND($C914&gt;=itrep!G$3,$C914&lt;=itrep!H$3,$J914=itrep!C$3),MAX($A$3:$A913)+1,"")</f>
        <v/>
      </c>
      <c r="B914" s="12" t="str">
        <f t="shared" si="44"/>
        <v/>
      </c>
      <c r="C914" s="13"/>
      <c r="D914" s="7"/>
      <c r="E914" s="7"/>
      <c r="F914" s="7"/>
      <c r="G914" s="7"/>
      <c r="H914" s="7"/>
      <c r="I914" s="7"/>
      <c r="J914" s="7"/>
      <c r="K914" s="7" t="str">
        <f t="shared" si="42"/>
        <v/>
      </c>
      <c r="L914" s="7" t="str">
        <f t="shared" si="43"/>
        <v/>
      </c>
      <c r="M914" s="7"/>
      <c r="N914" s="7"/>
      <c r="O914" s="7"/>
      <c r="P914" s="7"/>
      <c r="Q914" s="7"/>
    </row>
    <row r="915" spans="1:17" x14ac:dyDescent="0.25">
      <c r="A915" s="12" t="str">
        <f>IF(AND($C915&gt;=itrep!G$3,$C915&lt;=itrep!H$3,$J915=itrep!C$3),MAX($A$3:$A914)+1,"")</f>
        <v/>
      </c>
      <c r="B915" s="12" t="str">
        <f t="shared" si="44"/>
        <v/>
      </c>
      <c r="C915" s="13"/>
      <c r="D915" s="7"/>
      <c r="E915" s="7"/>
      <c r="F915" s="7"/>
      <c r="G915" s="7"/>
      <c r="H915" s="7"/>
      <c r="I915" s="7"/>
      <c r="J915" s="7"/>
      <c r="K915" s="7" t="str">
        <f t="shared" si="42"/>
        <v/>
      </c>
      <c r="L915" s="7" t="str">
        <f t="shared" si="43"/>
        <v/>
      </c>
      <c r="M915" s="7"/>
      <c r="N915" s="7"/>
      <c r="O915" s="7"/>
      <c r="P915" s="7"/>
      <c r="Q915" s="7"/>
    </row>
    <row r="916" spans="1:17" x14ac:dyDescent="0.25">
      <c r="A916" s="12" t="str">
        <f>IF(AND($C916&gt;=itrep!G$3,$C916&lt;=itrep!H$3,$J916=itrep!C$3),MAX($A$3:$A915)+1,"")</f>
        <v/>
      </c>
      <c r="B916" s="12" t="str">
        <f t="shared" si="44"/>
        <v/>
      </c>
      <c r="C916" s="13"/>
      <c r="D916" s="7"/>
      <c r="E916" s="7"/>
      <c r="F916" s="7"/>
      <c r="G916" s="7"/>
      <c r="H916" s="7"/>
      <c r="I916" s="7"/>
      <c r="J916" s="7"/>
      <c r="K916" s="7" t="str">
        <f t="shared" si="42"/>
        <v/>
      </c>
      <c r="L916" s="7" t="str">
        <f t="shared" si="43"/>
        <v/>
      </c>
      <c r="M916" s="7"/>
      <c r="N916" s="7"/>
      <c r="O916" s="7"/>
      <c r="P916" s="7"/>
      <c r="Q916" s="7"/>
    </row>
    <row r="917" spans="1:17" x14ac:dyDescent="0.25">
      <c r="A917" s="12" t="str">
        <f>IF(AND($C917&gt;=itrep!G$3,$C917&lt;=itrep!H$3,$J917=itrep!C$3),MAX($A$3:$A916)+1,"")</f>
        <v/>
      </c>
      <c r="B917" s="12" t="str">
        <f t="shared" si="44"/>
        <v/>
      </c>
      <c r="C917" s="13"/>
      <c r="D917" s="7"/>
      <c r="E917" s="7"/>
      <c r="F917" s="7"/>
      <c r="G917" s="7"/>
      <c r="H917" s="7"/>
      <c r="I917" s="7"/>
      <c r="J917" s="7"/>
      <c r="K917" s="7" t="str">
        <f t="shared" si="42"/>
        <v/>
      </c>
      <c r="L917" s="7" t="str">
        <f t="shared" si="43"/>
        <v/>
      </c>
      <c r="M917" s="7"/>
      <c r="N917" s="7"/>
      <c r="O917" s="7"/>
      <c r="P917" s="7"/>
      <c r="Q917" s="7"/>
    </row>
    <row r="918" spans="1:17" x14ac:dyDescent="0.25">
      <c r="A918" s="12" t="str">
        <f>IF(AND($C918&gt;=itrep!G$3,$C918&lt;=itrep!H$3,$J918=itrep!C$3),MAX($A$3:$A917)+1,"")</f>
        <v/>
      </c>
      <c r="B918" s="12" t="str">
        <f t="shared" si="44"/>
        <v/>
      </c>
      <c r="C918" s="13"/>
      <c r="D918" s="7"/>
      <c r="E918" s="7"/>
      <c r="F918" s="7"/>
      <c r="G918" s="7"/>
      <c r="H918" s="7"/>
      <c r="I918" s="7"/>
      <c r="J918" s="7"/>
      <c r="K918" s="7" t="str">
        <f t="shared" si="42"/>
        <v/>
      </c>
      <c r="L918" s="7" t="str">
        <f t="shared" si="43"/>
        <v/>
      </c>
      <c r="M918" s="7"/>
      <c r="N918" s="7"/>
      <c r="O918" s="7"/>
      <c r="P918" s="7"/>
      <c r="Q918" s="7"/>
    </row>
    <row r="919" spans="1:17" x14ac:dyDescent="0.25">
      <c r="A919" s="12" t="str">
        <f>IF(AND($C919&gt;=itrep!G$3,$C919&lt;=itrep!H$3,$J919=itrep!C$3),MAX($A$3:$A918)+1,"")</f>
        <v/>
      </c>
      <c r="B919" s="12" t="str">
        <f t="shared" si="44"/>
        <v/>
      </c>
      <c r="C919" s="13"/>
      <c r="D919" s="7"/>
      <c r="E919" s="7"/>
      <c r="F919" s="7"/>
      <c r="G919" s="7"/>
      <c r="H919" s="7"/>
      <c r="I919" s="7"/>
      <c r="J919" s="7"/>
      <c r="K919" s="7" t="str">
        <f t="shared" si="42"/>
        <v/>
      </c>
      <c r="L919" s="7" t="str">
        <f t="shared" si="43"/>
        <v/>
      </c>
      <c r="M919" s="7"/>
      <c r="N919" s="7"/>
      <c r="O919" s="7"/>
      <c r="P919" s="7"/>
      <c r="Q919" s="7"/>
    </row>
    <row r="920" spans="1:17" x14ac:dyDescent="0.25">
      <c r="A920" s="12" t="str">
        <f>IF(AND($C920&gt;=itrep!G$3,$C920&lt;=itrep!H$3,$J920=itrep!C$3),MAX($A$3:$A919)+1,"")</f>
        <v/>
      </c>
      <c r="B920" s="12" t="str">
        <f t="shared" si="44"/>
        <v/>
      </c>
      <c r="C920" s="13"/>
      <c r="D920" s="7"/>
      <c r="E920" s="7"/>
      <c r="F920" s="7"/>
      <c r="G920" s="7"/>
      <c r="H920" s="7"/>
      <c r="I920" s="7"/>
      <c r="J920" s="7"/>
      <c r="K920" s="7" t="str">
        <f t="shared" si="42"/>
        <v/>
      </c>
      <c r="L920" s="7" t="str">
        <f t="shared" si="43"/>
        <v/>
      </c>
      <c r="M920" s="7"/>
      <c r="N920" s="7"/>
      <c r="O920" s="7"/>
      <c r="P920" s="7"/>
      <c r="Q920" s="7"/>
    </row>
    <row r="921" spans="1:17" x14ac:dyDescent="0.25">
      <c r="A921" s="12" t="str">
        <f>IF(AND($C921&gt;=itrep!G$3,$C921&lt;=itrep!H$3,$J921=itrep!C$3),MAX($A$3:$A920)+1,"")</f>
        <v/>
      </c>
      <c r="B921" s="12" t="str">
        <f t="shared" si="44"/>
        <v/>
      </c>
      <c r="C921" s="13"/>
      <c r="D921" s="7"/>
      <c r="E921" s="7"/>
      <c r="F921" s="7"/>
      <c r="G921" s="7"/>
      <c r="H921" s="7"/>
      <c r="I921" s="7"/>
      <c r="J921" s="7"/>
      <c r="K921" s="7" t="str">
        <f t="shared" si="42"/>
        <v/>
      </c>
      <c r="L921" s="7" t="str">
        <f t="shared" si="43"/>
        <v/>
      </c>
      <c r="M921" s="7"/>
      <c r="N921" s="7"/>
      <c r="O921" s="7"/>
      <c r="P921" s="7"/>
      <c r="Q921" s="7"/>
    </row>
    <row r="922" spans="1:17" x14ac:dyDescent="0.25">
      <c r="A922" s="12" t="str">
        <f>IF(AND($C922&gt;=itrep!G$3,$C922&lt;=itrep!H$3,$J922=itrep!C$3),MAX($A$3:$A921)+1,"")</f>
        <v/>
      </c>
      <c r="B922" s="12" t="str">
        <f t="shared" si="44"/>
        <v/>
      </c>
      <c r="C922" s="13"/>
      <c r="D922" s="7"/>
      <c r="E922" s="7"/>
      <c r="F922" s="7"/>
      <c r="G922" s="7"/>
      <c r="H922" s="7"/>
      <c r="I922" s="7"/>
      <c r="J922" s="7"/>
      <c r="K922" s="7" t="str">
        <f t="shared" si="42"/>
        <v/>
      </c>
      <c r="L922" s="7" t="str">
        <f t="shared" si="43"/>
        <v/>
      </c>
      <c r="M922" s="7"/>
      <c r="N922" s="7"/>
      <c r="O922" s="7"/>
      <c r="P922" s="7"/>
      <c r="Q922" s="7"/>
    </row>
    <row r="923" spans="1:17" x14ac:dyDescent="0.25">
      <c r="A923" s="12" t="str">
        <f>IF(AND($C923&gt;=itrep!G$3,$C923&lt;=itrep!H$3,$J923=itrep!C$3),MAX($A$3:$A922)+1,"")</f>
        <v/>
      </c>
      <c r="B923" s="12" t="str">
        <f t="shared" si="44"/>
        <v/>
      </c>
      <c r="C923" s="13"/>
      <c r="D923" s="7"/>
      <c r="E923" s="7"/>
      <c r="F923" s="7"/>
      <c r="G923" s="7"/>
      <c r="H923" s="7"/>
      <c r="I923" s="7"/>
      <c r="J923" s="7"/>
      <c r="K923" s="7" t="str">
        <f t="shared" si="42"/>
        <v/>
      </c>
      <c r="L923" s="7" t="str">
        <f t="shared" si="43"/>
        <v/>
      </c>
      <c r="M923" s="7"/>
      <c r="N923" s="7"/>
      <c r="O923" s="7"/>
      <c r="P923" s="7"/>
      <c r="Q923" s="7"/>
    </row>
    <row r="924" spans="1:17" x14ac:dyDescent="0.25">
      <c r="A924" s="12" t="str">
        <f>IF(AND($C924&gt;=itrep!G$3,$C924&lt;=itrep!H$3,$J924=itrep!C$3),MAX($A$3:$A923)+1,"")</f>
        <v/>
      </c>
      <c r="B924" s="12" t="str">
        <f t="shared" si="44"/>
        <v/>
      </c>
      <c r="C924" s="13"/>
      <c r="D924" s="7"/>
      <c r="E924" s="7"/>
      <c r="F924" s="7"/>
      <c r="G924" s="7"/>
      <c r="H924" s="7"/>
      <c r="I924" s="7"/>
      <c r="J924" s="7"/>
      <c r="K924" s="7" t="str">
        <f t="shared" si="42"/>
        <v/>
      </c>
      <c r="L924" s="7" t="str">
        <f t="shared" si="43"/>
        <v/>
      </c>
      <c r="M924" s="7"/>
      <c r="N924" s="7"/>
      <c r="O924" s="7"/>
      <c r="P924" s="7"/>
      <c r="Q924" s="7"/>
    </row>
    <row r="925" spans="1:17" x14ac:dyDescent="0.25">
      <c r="A925" s="12" t="str">
        <f>IF(AND($C925&gt;=itrep!G$3,$C925&lt;=itrep!H$3,$J925=itrep!C$3),MAX($A$3:$A924)+1,"")</f>
        <v/>
      </c>
      <c r="B925" s="12" t="str">
        <f t="shared" si="44"/>
        <v/>
      </c>
      <c r="C925" s="13"/>
      <c r="D925" s="7"/>
      <c r="E925" s="7"/>
      <c r="F925" s="7"/>
      <c r="G925" s="7"/>
      <c r="H925" s="7"/>
      <c r="I925" s="7"/>
      <c r="J925" s="7"/>
      <c r="K925" s="7" t="str">
        <f t="shared" si="42"/>
        <v/>
      </c>
      <c r="L925" s="7" t="str">
        <f t="shared" si="43"/>
        <v/>
      </c>
      <c r="M925" s="7"/>
      <c r="N925" s="7"/>
      <c r="O925" s="7"/>
      <c r="P925" s="7"/>
      <c r="Q925" s="7"/>
    </row>
    <row r="926" spans="1:17" x14ac:dyDescent="0.25">
      <c r="A926" s="12" t="str">
        <f>IF(AND($C926&gt;=itrep!G$3,$C926&lt;=itrep!H$3,$J926=itrep!C$3),MAX($A$3:$A925)+1,"")</f>
        <v/>
      </c>
      <c r="B926" s="12" t="str">
        <f t="shared" si="44"/>
        <v/>
      </c>
      <c r="C926" s="13"/>
      <c r="D926" s="7"/>
      <c r="E926" s="7"/>
      <c r="F926" s="7"/>
      <c r="G926" s="7"/>
      <c r="H926" s="7"/>
      <c r="I926" s="7"/>
      <c r="J926" s="7"/>
      <c r="K926" s="7" t="str">
        <f t="shared" si="42"/>
        <v/>
      </c>
      <c r="L926" s="7" t="str">
        <f t="shared" si="43"/>
        <v/>
      </c>
      <c r="M926" s="7"/>
      <c r="N926" s="7"/>
      <c r="O926" s="7"/>
      <c r="P926" s="7"/>
      <c r="Q926" s="7"/>
    </row>
    <row r="927" spans="1:17" x14ac:dyDescent="0.25">
      <c r="A927" s="12" t="str">
        <f>IF(AND($C927&gt;=itrep!G$3,$C927&lt;=itrep!H$3,$J927=itrep!C$3),MAX($A$3:$A926)+1,"")</f>
        <v/>
      </c>
      <c r="B927" s="12" t="str">
        <f t="shared" si="44"/>
        <v/>
      </c>
      <c r="C927" s="13"/>
      <c r="D927" s="7"/>
      <c r="E927" s="7"/>
      <c r="F927" s="7"/>
      <c r="G927" s="7"/>
      <c r="H927" s="7"/>
      <c r="I927" s="7"/>
      <c r="J927" s="7"/>
      <c r="K927" s="7" t="str">
        <f t="shared" si="42"/>
        <v/>
      </c>
      <c r="L927" s="7" t="str">
        <f t="shared" si="43"/>
        <v/>
      </c>
      <c r="M927" s="7"/>
      <c r="N927" s="7"/>
      <c r="O927" s="7"/>
      <c r="P927" s="7"/>
      <c r="Q927" s="7"/>
    </row>
    <row r="928" spans="1:17" x14ac:dyDescent="0.25">
      <c r="A928" s="12" t="str">
        <f>IF(AND($C928&gt;=itrep!G$3,$C928&lt;=itrep!H$3,$J928=itrep!C$3),MAX($A$3:$A927)+1,"")</f>
        <v/>
      </c>
      <c r="B928" s="12" t="str">
        <f t="shared" si="44"/>
        <v/>
      </c>
      <c r="C928" s="13"/>
      <c r="D928" s="7"/>
      <c r="E928" s="7"/>
      <c r="F928" s="7"/>
      <c r="G928" s="7"/>
      <c r="H928" s="7"/>
      <c r="I928" s="7"/>
      <c r="J928" s="7"/>
      <c r="K928" s="7" t="str">
        <f t="shared" si="42"/>
        <v/>
      </c>
      <c r="L928" s="7" t="str">
        <f t="shared" si="43"/>
        <v/>
      </c>
      <c r="M928" s="7"/>
      <c r="N928" s="7"/>
      <c r="O928" s="7"/>
      <c r="P928" s="7"/>
      <c r="Q928" s="7"/>
    </row>
    <row r="929" spans="1:17" x14ac:dyDescent="0.25">
      <c r="A929" s="12" t="str">
        <f>IF(AND($C929&gt;=itrep!G$3,$C929&lt;=itrep!H$3,$J929=itrep!C$3),MAX($A$3:$A928)+1,"")</f>
        <v/>
      </c>
      <c r="B929" s="12" t="str">
        <f t="shared" si="44"/>
        <v/>
      </c>
      <c r="C929" s="13"/>
      <c r="D929" s="7"/>
      <c r="E929" s="7"/>
      <c r="F929" s="7"/>
      <c r="G929" s="7"/>
      <c r="H929" s="7"/>
      <c r="I929" s="7"/>
      <c r="J929" s="7"/>
      <c r="K929" s="7" t="str">
        <f t="shared" si="42"/>
        <v/>
      </c>
      <c r="L929" s="7" t="str">
        <f t="shared" si="43"/>
        <v/>
      </c>
      <c r="M929" s="7"/>
      <c r="N929" s="7"/>
      <c r="O929" s="7"/>
      <c r="P929" s="7"/>
      <c r="Q929" s="7"/>
    </row>
    <row r="930" spans="1:17" x14ac:dyDescent="0.25">
      <c r="A930" s="12" t="str">
        <f>IF(AND($C930&gt;=itrep!G$3,$C930&lt;=itrep!H$3,$J930=itrep!C$3),MAX($A$3:$A929)+1,"")</f>
        <v/>
      </c>
      <c r="B930" s="12" t="str">
        <f t="shared" si="44"/>
        <v/>
      </c>
      <c r="C930" s="13"/>
      <c r="D930" s="7"/>
      <c r="E930" s="7"/>
      <c r="F930" s="7"/>
      <c r="G930" s="7"/>
      <c r="H930" s="7"/>
      <c r="I930" s="7"/>
      <c r="J930" s="7"/>
      <c r="K930" s="7" t="str">
        <f t="shared" si="42"/>
        <v/>
      </c>
      <c r="L930" s="7" t="str">
        <f t="shared" si="43"/>
        <v/>
      </c>
      <c r="M930" s="7"/>
      <c r="N930" s="7"/>
      <c r="O930" s="7"/>
      <c r="P930" s="7"/>
      <c r="Q930" s="7"/>
    </row>
    <row r="931" spans="1:17" x14ac:dyDescent="0.25">
      <c r="A931" s="12" t="str">
        <f>IF(AND($C931&gt;=itrep!G$3,$C931&lt;=itrep!H$3,$J931=itrep!C$3),MAX($A$3:$A930)+1,"")</f>
        <v/>
      </c>
      <c r="B931" s="12" t="str">
        <f t="shared" si="44"/>
        <v/>
      </c>
      <c r="C931" s="13"/>
      <c r="D931" s="7"/>
      <c r="E931" s="7"/>
      <c r="F931" s="7"/>
      <c r="G931" s="7"/>
      <c r="H931" s="7"/>
      <c r="I931" s="7"/>
      <c r="J931" s="7"/>
      <c r="K931" s="7" t="str">
        <f t="shared" si="42"/>
        <v/>
      </c>
      <c r="L931" s="7" t="str">
        <f t="shared" si="43"/>
        <v/>
      </c>
      <c r="M931" s="7"/>
      <c r="N931" s="7"/>
      <c r="O931" s="7"/>
      <c r="P931" s="7"/>
      <c r="Q931" s="7"/>
    </row>
    <row r="932" spans="1:17" x14ac:dyDescent="0.25">
      <c r="A932" s="12" t="str">
        <f>IF(AND($C932&gt;=itrep!G$3,$C932&lt;=itrep!H$3,$J932=itrep!C$3),MAX($A$3:$A931)+1,"")</f>
        <v/>
      </c>
      <c r="B932" s="12" t="str">
        <f t="shared" si="44"/>
        <v/>
      </c>
      <c r="C932" s="13"/>
      <c r="D932" s="7"/>
      <c r="E932" s="7"/>
      <c r="F932" s="7"/>
      <c r="G932" s="7"/>
      <c r="H932" s="7"/>
      <c r="I932" s="7"/>
      <c r="J932" s="7"/>
      <c r="K932" s="7" t="str">
        <f t="shared" si="42"/>
        <v/>
      </c>
      <c r="L932" s="7" t="str">
        <f t="shared" si="43"/>
        <v/>
      </c>
      <c r="M932" s="7"/>
      <c r="N932" s="7"/>
      <c r="O932" s="7"/>
      <c r="P932" s="7"/>
      <c r="Q932" s="7"/>
    </row>
    <row r="933" spans="1:17" x14ac:dyDescent="0.25">
      <c r="A933" s="12" t="str">
        <f>IF(AND($C933&gt;=itrep!G$3,$C933&lt;=itrep!H$3,$J933=itrep!C$3),MAX($A$3:$A932)+1,"")</f>
        <v/>
      </c>
      <c r="B933" s="12" t="str">
        <f t="shared" si="44"/>
        <v/>
      </c>
      <c r="C933" s="13"/>
      <c r="D933" s="7"/>
      <c r="E933" s="7"/>
      <c r="F933" s="7"/>
      <c r="G933" s="7"/>
      <c r="H933" s="7"/>
      <c r="I933" s="7"/>
      <c r="J933" s="7"/>
      <c r="K933" s="7" t="str">
        <f t="shared" si="42"/>
        <v/>
      </c>
      <c r="L933" s="7" t="str">
        <f t="shared" si="43"/>
        <v/>
      </c>
      <c r="M933" s="7"/>
      <c r="N933" s="7"/>
      <c r="O933" s="7"/>
      <c r="P933" s="7"/>
      <c r="Q933" s="7"/>
    </row>
    <row r="934" spans="1:17" x14ac:dyDescent="0.25">
      <c r="A934" s="12" t="str">
        <f>IF(AND($C934&gt;=itrep!G$3,$C934&lt;=itrep!H$3,$J934=itrep!C$3),MAX($A$3:$A933)+1,"")</f>
        <v/>
      </c>
      <c r="B934" s="12" t="str">
        <f t="shared" si="44"/>
        <v/>
      </c>
      <c r="C934" s="13"/>
      <c r="D934" s="7"/>
      <c r="E934" s="7"/>
      <c r="F934" s="7"/>
      <c r="G934" s="7"/>
      <c r="H934" s="7"/>
      <c r="I934" s="7"/>
      <c r="J934" s="7"/>
      <c r="K934" s="7" t="str">
        <f t="shared" si="42"/>
        <v/>
      </c>
      <c r="L934" s="7" t="str">
        <f t="shared" si="43"/>
        <v/>
      </c>
      <c r="M934" s="7"/>
      <c r="N934" s="7"/>
      <c r="O934" s="7"/>
      <c r="P934" s="7"/>
      <c r="Q934" s="7"/>
    </row>
    <row r="935" spans="1:17" x14ac:dyDescent="0.25">
      <c r="A935" s="12" t="str">
        <f>IF(AND($C935&gt;=itrep!G$3,$C935&lt;=itrep!H$3,$J935=itrep!C$3),MAX($A$3:$A934)+1,"")</f>
        <v/>
      </c>
      <c r="B935" s="12" t="str">
        <f t="shared" si="44"/>
        <v/>
      </c>
      <c r="C935" s="13"/>
      <c r="D935" s="7"/>
      <c r="E935" s="7"/>
      <c r="F935" s="7"/>
      <c r="G935" s="7"/>
      <c r="H935" s="7"/>
      <c r="I935" s="7"/>
      <c r="J935" s="7"/>
      <c r="K935" s="7" t="str">
        <f t="shared" si="42"/>
        <v/>
      </c>
      <c r="L935" s="7" t="str">
        <f t="shared" si="43"/>
        <v/>
      </c>
      <c r="M935" s="7"/>
      <c r="N935" s="7"/>
      <c r="O935" s="7"/>
      <c r="P935" s="7"/>
      <c r="Q935" s="7"/>
    </row>
    <row r="936" spans="1:17" x14ac:dyDescent="0.25">
      <c r="A936" s="12" t="str">
        <f>IF(AND($C936&gt;=itrep!G$3,$C936&lt;=itrep!H$3,$J936=itrep!C$3),MAX($A$3:$A935)+1,"")</f>
        <v/>
      </c>
      <c r="B936" s="12" t="str">
        <f t="shared" si="44"/>
        <v/>
      </c>
      <c r="C936" s="13"/>
      <c r="D936" s="7"/>
      <c r="E936" s="7"/>
      <c r="F936" s="7"/>
      <c r="G936" s="7"/>
      <c r="H936" s="7"/>
      <c r="I936" s="7"/>
      <c r="J936" s="7"/>
      <c r="K936" s="7" t="str">
        <f t="shared" si="42"/>
        <v/>
      </c>
      <c r="L936" s="7" t="str">
        <f t="shared" si="43"/>
        <v/>
      </c>
      <c r="M936" s="7"/>
      <c r="N936" s="7"/>
      <c r="O936" s="7"/>
      <c r="P936" s="7"/>
      <c r="Q936" s="7"/>
    </row>
    <row r="937" spans="1:17" x14ac:dyDescent="0.25">
      <c r="A937" s="12" t="str">
        <f>IF(AND($C937&gt;=itrep!G$3,$C937&lt;=itrep!H$3,$J937=itrep!C$3),MAX($A$3:$A936)+1,"")</f>
        <v/>
      </c>
      <c r="B937" s="12" t="str">
        <f t="shared" si="44"/>
        <v/>
      </c>
      <c r="C937" s="13"/>
      <c r="D937" s="7"/>
      <c r="E937" s="7"/>
      <c r="F937" s="7"/>
      <c r="G937" s="7"/>
      <c r="H937" s="7"/>
      <c r="I937" s="7"/>
      <c r="J937" s="7"/>
      <c r="K937" s="7" t="str">
        <f t="shared" si="42"/>
        <v/>
      </c>
      <c r="L937" s="7" t="str">
        <f t="shared" si="43"/>
        <v/>
      </c>
      <c r="M937" s="7"/>
      <c r="N937" s="7"/>
      <c r="O937" s="7"/>
      <c r="P937" s="7"/>
      <c r="Q937" s="7"/>
    </row>
    <row r="938" spans="1:17" x14ac:dyDescent="0.25">
      <c r="A938" s="12" t="str">
        <f>IF(AND($C938&gt;=itrep!G$3,$C938&lt;=itrep!H$3,$J938=itrep!C$3),MAX($A$3:$A937)+1,"")</f>
        <v/>
      </c>
      <c r="B938" s="12" t="str">
        <f t="shared" si="44"/>
        <v/>
      </c>
      <c r="C938" s="13"/>
      <c r="D938" s="7"/>
      <c r="E938" s="7"/>
      <c r="F938" s="7"/>
      <c r="G938" s="7"/>
      <c r="H938" s="7"/>
      <c r="I938" s="7"/>
      <c r="J938" s="7"/>
      <c r="K938" s="7" t="str">
        <f t="shared" si="42"/>
        <v/>
      </c>
      <c r="L938" s="7" t="str">
        <f t="shared" si="43"/>
        <v/>
      </c>
      <c r="M938" s="7"/>
      <c r="N938" s="7"/>
      <c r="O938" s="7"/>
      <c r="P938" s="7"/>
      <c r="Q938" s="7"/>
    </row>
    <row r="939" spans="1:17" x14ac:dyDescent="0.25">
      <c r="A939" s="12" t="str">
        <f>IF(AND($C939&gt;=itrep!G$3,$C939&lt;=itrep!H$3,$J939=itrep!C$3),MAX($A$3:$A938)+1,"")</f>
        <v/>
      </c>
      <c r="B939" s="12" t="str">
        <f t="shared" si="44"/>
        <v/>
      </c>
      <c r="C939" s="13"/>
      <c r="D939" s="7"/>
      <c r="E939" s="7"/>
      <c r="F939" s="7"/>
      <c r="G939" s="7"/>
      <c r="H939" s="7"/>
      <c r="I939" s="7"/>
      <c r="J939" s="7"/>
      <c r="K939" s="7" t="str">
        <f t="shared" si="42"/>
        <v/>
      </c>
      <c r="L939" s="7" t="str">
        <f t="shared" si="43"/>
        <v/>
      </c>
      <c r="M939" s="7"/>
      <c r="N939" s="7"/>
      <c r="O939" s="7"/>
      <c r="P939" s="7"/>
      <c r="Q939" s="7"/>
    </row>
    <row r="940" spans="1:17" x14ac:dyDescent="0.25">
      <c r="A940" s="12" t="str">
        <f>IF(AND($C940&gt;=itrep!G$3,$C940&lt;=itrep!H$3,$J940=itrep!C$3),MAX($A$3:$A939)+1,"")</f>
        <v/>
      </c>
      <c r="B940" s="12" t="str">
        <f t="shared" si="44"/>
        <v/>
      </c>
      <c r="C940" s="13"/>
      <c r="D940" s="7"/>
      <c r="E940" s="7"/>
      <c r="F940" s="7"/>
      <c r="G940" s="7"/>
      <c r="H940" s="7"/>
      <c r="I940" s="7"/>
      <c r="J940" s="7"/>
      <c r="K940" s="7" t="str">
        <f t="shared" si="42"/>
        <v/>
      </c>
      <c r="L940" s="7" t="str">
        <f t="shared" si="43"/>
        <v/>
      </c>
      <c r="M940" s="7"/>
      <c r="N940" s="7"/>
      <c r="O940" s="7"/>
      <c r="P940" s="7"/>
      <c r="Q940" s="7"/>
    </row>
    <row r="941" spans="1:17" x14ac:dyDescent="0.25">
      <c r="A941" s="12" t="str">
        <f>IF(AND($C941&gt;=itrep!G$3,$C941&lt;=itrep!H$3,$J941=itrep!C$3),MAX($A$3:$A940)+1,"")</f>
        <v/>
      </c>
      <c r="B941" s="12" t="str">
        <f t="shared" si="44"/>
        <v/>
      </c>
      <c r="C941" s="13"/>
      <c r="D941" s="7"/>
      <c r="E941" s="7"/>
      <c r="F941" s="7"/>
      <c r="G941" s="7"/>
      <c r="H941" s="7"/>
      <c r="I941" s="7"/>
      <c r="J941" s="7"/>
      <c r="K941" s="7" t="str">
        <f t="shared" si="42"/>
        <v/>
      </c>
      <c r="L941" s="7" t="str">
        <f t="shared" si="43"/>
        <v/>
      </c>
      <c r="M941" s="7"/>
      <c r="N941" s="7"/>
      <c r="O941" s="7"/>
      <c r="P941" s="7"/>
      <c r="Q941" s="7"/>
    </row>
    <row r="942" spans="1:17" x14ac:dyDescent="0.25">
      <c r="A942" s="12" t="str">
        <f>IF(AND($C942&gt;=itrep!G$3,$C942&lt;=itrep!H$3,$J942=itrep!C$3),MAX($A$3:$A941)+1,"")</f>
        <v/>
      </c>
      <c r="B942" s="12" t="str">
        <f t="shared" si="44"/>
        <v/>
      </c>
      <c r="C942" s="13"/>
      <c r="D942" s="7"/>
      <c r="E942" s="7"/>
      <c r="F942" s="7"/>
      <c r="G942" s="7"/>
      <c r="H942" s="7"/>
      <c r="I942" s="7"/>
      <c r="J942" s="7"/>
      <c r="K942" s="7" t="str">
        <f t="shared" si="42"/>
        <v/>
      </c>
      <c r="L942" s="7" t="str">
        <f t="shared" si="43"/>
        <v/>
      </c>
      <c r="M942" s="7"/>
      <c r="N942" s="7"/>
      <c r="O942" s="7"/>
      <c r="P942" s="7"/>
      <c r="Q942" s="7"/>
    </row>
    <row r="943" spans="1:17" x14ac:dyDescent="0.25">
      <c r="A943" s="12" t="str">
        <f>IF(AND($C943&gt;=itrep!G$3,$C943&lt;=itrep!H$3,$J943=itrep!C$3),MAX($A$3:$A942)+1,"")</f>
        <v/>
      </c>
      <c r="B943" s="12" t="str">
        <f t="shared" si="44"/>
        <v/>
      </c>
      <c r="C943" s="13"/>
      <c r="D943" s="7"/>
      <c r="E943" s="7"/>
      <c r="F943" s="7"/>
      <c r="G943" s="7"/>
      <c r="H943" s="7"/>
      <c r="I943" s="7"/>
      <c r="J943" s="7"/>
      <c r="K943" s="7" t="str">
        <f t="shared" si="42"/>
        <v/>
      </c>
      <c r="L943" s="7" t="str">
        <f t="shared" si="43"/>
        <v/>
      </c>
      <c r="M943" s="7"/>
      <c r="N943" s="7"/>
      <c r="O943" s="7"/>
      <c r="P943" s="7"/>
      <c r="Q943" s="7"/>
    </row>
    <row r="944" spans="1:17" x14ac:dyDescent="0.25">
      <c r="A944" s="12" t="str">
        <f>IF(AND($C944&gt;=itrep!G$3,$C944&lt;=itrep!H$3,$J944=itrep!C$3),MAX($A$3:$A943)+1,"")</f>
        <v/>
      </c>
      <c r="B944" s="12" t="str">
        <f t="shared" si="44"/>
        <v/>
      </c>
      <c r="C944" s="13"/>
      <c r="D944" s="7"/>
      <c r="E944" s="7"/>
      <c r="F944" s="7"/>
      <c r="G944" s="7"/>
      <c r="H944" s="7"/>
      <c r="I944" s="7"/>
      <c r="J944" s="7"/>
      <c r="K944" s="7" t="str">
        <f t="shared" si="42"/>
        <v/>
      </c>
      <c r="L944" s="7" t="str">
        <f t="shared" si="43"/>
        <v/>
      </c>
      <c r="M944" s="7"/>
      <c r="N944" s="7"/>
      <c r="O944" s="7"/>
      <c r="P944" s="7"/>
      <c r="Q944" s="7"/>
    </row>
    <row r="945" spans="1:17" x14ac:dyDescent="0.25">
      <c r="A945" s="12" t="str">
        <f>IF(AND($C945&gt;=itrep!G$3,$C945&lt;=itrep!H$3,$J945=itrep!C$3),MAX($A$3:$A944)+1,"")</f>
        <v/>
      </c>
      <c r="B945" s="12" t="str">
        <f t="shared" si="44"/>
        <v/>
      </c>
      <c r="C945" s="13"/>
      <c r="D945" s="7"/>
      <c r="E945" s="7"/>
      <c r="F945" s="7"/>
      <c r="G945" s="7"/>
      <c r="H945" s="7"/>
      <c r="I945" s="7"/>
      <c r="J945" s="7"/>
      <c r="K945" s="7" t="str">
        <f t="shared" si="42"/>
        <v/>
      </c>
      <c r="L945" s="7" t="str">
        <f t="shared" si="43"/>
        <v/>
      </c>
      <c r="M945" s="7"/>
      <c r="N945" s="7"/>
      <c r="O945" s="7"/>
      <c r="P945" s="7"/>
      <c r="Q945" s="7"/>
    </row>
    <row r="946" spans="1:17" x14ac:dyDescent="0.25">
      <c r="A946" s="12" t="str">
        <f>IF(AND($C946&gt;=itrep!G$3,$C946&lt;=itrep!H$3,$J946=itrep!C$3),MAX($A$3:$A945)+1,"")</f>
        <v/>
      </c>
      <c r="B946" s="12" t="str">
        <f t="shared" si="44"/>
        <v/>
      </c>
      <c r="C946" s="13"/>
      <c r="D946" s="7"/>
      <c r="E946" s="7"/>
      <c r="F946" s="7"/>
      <c r="G946" s="7"/>
      <c r="H946" s="7"/>
      <c r="I946" s="7"/>
      <c r="J946" s="7"/>
      <c r="K946" s="7" t="str">
        <f t="shared" si="42"/>
        <v/>
      </c>
      <c r="L946" s="7" t="str">
        <f t="shared" si="43"/>
        <v/>
      </c>
      <c r="M946" s="7"/>
      <c r="N946" s="7"/>
      <c r="O946" s="7"/>
      <c r="P946" s="7"/>
      <c r="Q946" s="7"/>
    </row>
    <row r="947" spans="1:17" x14ac:dyDescent="0.25">
      <c r="A947" s="12" t="str">
        <f>IF(AND($C947&gt;=itrep!G$3,$C947&lt;=itrep!H$3,$J947=itrep!C$3),MAX($A$3:$A946)+1,"")</f>
        <v/>
      </c>
      <c r="B947" s="12" t="str">
        <f t="shared" si="44"/>
        <v/>
      </c>
      <c r="C947" s="13"/>
      <c r="D947" s="7"/>
      <c r="E947" s="7"/>
      <c r="F947" s="7"/>
      <c r="G947" s="7"/>
      <c r="H947" s="7"/>
      <c r="I947" s="7"/>
      <c r="J947" s="7"/>
      <c r="K947" s="7" t="str">
        <f t="shared" si="42"/>
        <v/>
      </c>
      <c r="L947" s="7" t="str">
        <f t="shared" si="43"/>
        <v/>
      </c>
      <c r="M947" s="7"/>
      <c r="N947" s="7"/>
      <c r="O947" s="7"/>
      <c r="P947" s="7"/>
      <c r="Q947" s="7"/>
    </row>
    <row r="948" spans="1:17" x14ac:dyDescent="0.25">
      <c r="A948" s="12" t="str">
        <f>IF(AND($C948&gt;=itrep!G$3,$C948&lt;=itrep!H$3,$J948=itrep!C$3),MAX($A$3:$A947)+1,"")</f>
        <v/>
      </c>
      <c r="B948" s="12" t="str">
        <f t="shared" si="44"/>
        <v/>
      </c>
      <c r="C948" s="13"/>
      <c r="D948" s="7"/>
      <c r="E948" s="7"/>
      <c r="F948" s="7"/>
      <c r="G948" s="7"/>
      <c r="H948" s="7"/>
      <c r="I948" s="7"/>
      <c r="J948" s="7"/>
      <c r="K948" s="7" t="str">
        <f t="shared" si="42"/>
        <v/>
      </c>
      <c r="L948" s="7" t="str">
        <f t="shared" si="43"/>
        <v/>
      </c>
      <c r="M948" s="7"/>
      <c r="N948" s="7"/>
      <c r="O948" s="7"/>
      <c r="P948" s="7"/>
      <c r="Q948" s="7"/>
    </row>
    <row r="949" spans="1:17" x14ac:dyDescent="0.25">
      <c r="A949" s="12" t="str">
        <f>IF(AND($C949&gt;=itrep!G$3,$C949&lt;=itrep!H$3,$J949=itrep!C$3),MAX($A$3:$A948)+1,"")</f>
        <v/>
      </c>
      <c r="B949" s="12" t="str">
        <f t="shared" si="44"/>
        <v/>
      </c>
      <c r="C949" s="13"/>
      <c r="D949" s="7"/>
      <c r="E949" s="7"/>
      <c r="F949" s="7"/>
      <c r="G949" s="7"/>
      <c r="H949" s="7"/>
      <c r="I949" s="7"/>
      <c r="J949" s="7"/>
      <c r="K949" s="7" t="str">
        <f t="shared" si="42"/>
        <v/>
      </c>
      <c r="L949" s="7" t="str">
        <f t="shared" si="43"/>
        <v/>
      </c>
      <c r="M949" s="7"/>
      <c r="N949" s="7"/>
      <c r="O949" s="7"/>
      <c r="P949" s="7"/>
      <c r="Q949" s="7"/>
    </row>
    <row r="950" spans="1:17" x14ac:dyDescent="0.25">
      <c r="A950" s="12" t="str">
        <f>IF(AND($C950&gt;=itrep!G$3,$C950&lt;=itrep!H$3,$J950=itrep!C$3),MAX($A$3:$A949)+1,"")</f>
        <v/>
      </c>
      <c r="B950" s="12" t="str">
        <f t="shared" si="44"/>
        <v/>
      </c>
      <c r="C950" s="13"/>
      <c r="D950" s="7"/>
      <c r="E950" s="7"/>
      <c r="F950" s="7"/>
      <c r="G950" s="7"/>
      <c r="H950" s="7"/>
      <c r="I950" s="7"/>
      <c r="J950" s="7"/>
      <c r="K950" s="7" t="str">
        <f t="shared" si="42"/>
        <v/>
      </c>
      <c r="L950" s="7" t="str">
        <f t="shared" si="43"/>
        <v/>
      </c>
      <c r="M950" s="7"/>
      <c r="N950" s="7"/>
      <c r="O950" s="7"/>
      <c r="P950" s="7"/>
      <c r="Q950" s="7"/>
    </row>
    <row r="951" spans="1:17" x14ac:dyDescent="0.25">
      <c r="A951" s="12" t="str">
        <f>IF(AND($C951&gt;=itrep!G$3,$C951&lt;=itrep!H$3,$J951=itrep!C$3),MAX($A$3:$A950)+1,"")</f>
        <v/>
      </c>
      <c r="B951" s="12" t="str">
        <f t="shared" si="44"/>
        <v/>
      </c>
      <c r="C951" s="13"/>
      <c r="D951" s="7"/>
      <c r="E951" s="7"/>
      <c r="F951" s="7"/>
      <c r="G951" s="7"/>
      <c r="H951" s="7"/>
      <c r="I951" s="7"/>
      <c r="J951" s="7"/>
      <c r="K951" s="7" t="str">
        <f t="shared" si="42"/>
        <v/>
      </c>
      <c r="L951" s="7" t="str">
        <f t="shared" si="43"/>
        <v/>
      </c>
      <c r="M951" s="7"/>
      <c r="N951" s="7"/>
      <c r="O951" s="7"/>
      <c r="P951" s="7"/>
      <c r="Q951" s="7"/>
    </row>
    <row r="952" spans="1:17" x14ac:dyDescent="0.25">
      <c r="A952" s="12" t="str">
        <f>IF(AND($C952&gt;=itrep!G$3,$C952&lt;=itrep!H$3,$J952=itrep!C$3),MAX($A$3:$A951)+1,"")</f>
        <v/>
      </c>
      <c r="B952" s="12" t="str">
        <f t="shared" si="44"/>
        <v/>
      </c>
      <c r="C952" s="13"/>
      <c r="D952" s="7"/>
      <c r="E952" s="7"/>
      <c r="F952" s="7"/>
      <c r="G952" s="7"/>
      <c r="H952" s="7"/>
      <c r="I952" s="7"/>
      <c r="J952" s="7"/>
      <c r="K952" s="7" t="str">
        <f t="shared" si="42"/>
        <v/>
      </c>
      <c r="L952" s="7" t="str">
        <f t="shared" si="43"/>
        <v/>
      </c>
      <c r="M952" s="7"/>
      <c r="N952" s="7"/>
      <c r="O952" s="7"/>
      <c r="P952" s="7"/>
      <c r="Q952" s="7"/>
    </row>
    <row r="953" spans="1:17" x14ac:dyDescent="0.25">
      <c r="A953" s="12" t="str">
        <f>IF(AND($C953&gt;=itrep!G$3,$C953&lt;=itrep!H$3,$J953=itrep!C$3),MAX($A$3:$A952)+1,"")</f>
        <v/>
      </c>
      <c r="B953" s="12" t="str">
        <f t="shared" si="44"/>
        <v/>
      </c>
      <c r="C953" s="13"/>
      <c r="D953" s="7"/>
      <c r="E953" s="7"/>
      <c r="F953" s="7"/>
      <c r="G953" s="7"/>
      <c r="H953" s="7"/>
      <c r="I953" s="7"/>
      <c r="J953" s="7"/>
      <c r="K953" s="7" t="str">
        <f t="shared" si="42"/>
        <v/>
      </c>
      <c r="L953" s="7" t="str">
        <f t="shared" si="43"/>
        <v/>
      </c>
      <c r="M953" s="7"/>
      <c r="N953" s="7"/>
      <c r="O953" s="7"/>
      <c r="P953" s="7"/>
      <c r="Q953" s="7"/>
    </row>
    <row r="954" spans="1:17" x14ac:dyDescent="0.25">
      <c r="A954" s="12" t="str">
        <f>IF(AND($C954&gt;=itrep!G$3,$C954&lt;=itrep!H$3,$J954=itrep!C$3),MAX($A$3:$A953)+1,"")</f>
        <v/>
      </c>
      <c r="B954" s="12" t="str">
        <f t="shared" si="44"/>
        <v/>
      </c>
      <c r="C954" s="13"/>
      <c r="D954" s="7"/>
      <c r="E954" s="7"/>
      <c r="F954" s="7"/>
      <c r="G954" s="7"/>
      <c r="H954" s="7"/>
      <c r="I954" s="7"/>
      <c r="J954" s="7"/>
      <c r="K954" s="7" t="str">
        <f t="shared" si="42"/>
        <v/>
      </c>
      <c r="L954" s="7" t="str">
        <f t="shared" si="43"/>
        <v/>
      </c>
      <c r="M954" s="7"/>
      <c r="N954" s="7"/>
      <c r="O954" s="7"/>
      <c r="P954" s="7"/>
      <c r="Q954" s="7"/>
    </row>
    <row r="955" spans="1:17" x14ac:dyDescent="0.25">
      <c r="A955" s="12" t="str">
        <f>IF(AND($C955&gt;=itrep!G$3,$C955&lt;=itrep!H$3,$J955=itrep!C$3),MAX($A$3:$A954)+1,"")</f>
        <v/>
      </c>
      <c r="B955" s="12" t="str">
        <f t="shared" si="44"/>
        <v/>
      </c>
      <c r="C955" s="13"/>
      <c r="D955" s="7"/>
      <c r="E955" s="7"/>
      <c r="F955" s="7"/>
      <c r="G955" s="7"/>
      <c r="H955" s="7"/>
      <c r="I955" s="7"/>
      <c r="J955" s="7"/>
      <c r="K955" s="7" t="str">
        <f t="shared" si="42"/>
        <v/>
      </c>
      <c r="L955" s="7" t="str">
        <f t="shared" si="43"/>
        <v/>
      </c>
      <c r="M955" s="7"/>
      <c r="N955" s="7"/>
      <c r="O955" s="7"/>
      <c r="P955" s="7"/>
      <c r="Q955" s="7"/>
    </row>
    <row r="956" spans="1:17" x14ac:dyDescent="0.25">
      <c r="A956" s="12" t="str">
        <f>IF(AND($C956&gt;=itrep!G$3,$C956&lt;=itrep!H$3,$J956=itrep!C$3),MAX($A$3:$A955)+1,"")</f>
        <v/>
      </c>
      <c r="B956" s="12" t="str">
        <f t="shared" si="44"/>
        <v/>
      </c>
      <c r="C956" s="13"/>
      <c r="D956" s="7"/>
      <c r="E956" s="7"/>
      <c r="F956" s="7"/>
      <c r="G956" s="7"/>
      <c r="H956" s="7"/>
      <c r="I956" s="7"/>
      <c r="J956" s="7"/>
      <c r="K956" s="7" t="str">
        <f t="shared" si="42"/>
        <v/>
      </c>
      <c r="L956" s="7" t="str">
        <f t="shared" si="43"/>
        <v/>
      </c>
      <c r="M956" s="7"/>
      <c r="N956" s="7"/>
      <c r="O956" s="7"/>
      <c r="P956" s="7"/>
      <c r="Q956" s="7"/>
    </row>
    <row r="957" spans="1:17" x14ac:dyDescent="0.25">
      <c r="A957" s="12" t="str">
        <f>IF(AND($C957&gt;=itrep!G$3,$C957&lt;=itrep!H$3,$J957=itrep!C$3),MAX($A$3:$A956)+1,"")</f>
        <v/>
      </c>
      <c r="B957" s="12" t="str">
        <f t="shared" si="44"/>
        <v/>
      </c>
      <c r="C957" s="13"/>
      <c r="D957" s="7"/>
      <c r="E957" s="7"/>
      <c r="F957" s="7"/>
      <c r="G957" s="7"/>
      <c r="H957" s="7"/>
      <c r="I957" s="7"/>
      <c r="J957" s="7"/>
      <c r="K957" s="7" t="str">
        <f t="shared" si="42"/>
        <v/>
      </c>
      <c r="L957" s="7" t="str">
        <f t="shared" si="43"/>
        <v/>
      </c>
      <c r="M957" s="7"/>
      <c r="N957" s="7"/>
      <c r="O957" s="7"/>
      <c r="P957" s="7"/>
      <c r="Q957" s="7"/>
    </row>
    <row r="958" spans="1:17" x14ac:dyDescent="0.25">
      <c r="A958" s="12" t="str">
        <f>IF(AND($C958&gt;=itrep!G$3,$C958&lt;=itrep!H$3,$J958=itrep!C$3),MAX($A$3:$A957)+1,"")</f>
        <v/>
      </c>
      <c r="B958" s="12" t="str">
        <f t="shared" si="44"/>
        <v/>
      </c>
      <c r="C958" s="13"/>
      <c r="D958" s="7"/>
      <c r="E958" s="7"/>
      <c r="F958" s="7"/>
      <c r="G958" s="7"/>
      <c r="H958" s="7"/>
      <c r="I958" s="7"/>
      <c r="J958" s="7"/>
      <c r="K958" s="7" t="str">
        <f t="shared" si="42"/>
        <v/>
      </c>
      <c r="L958" s="7" t="str">
        <f t="shared" si="43"/>
        <v/>
      </c>
      <c r="M958" s="7"/>
      <c r="N958" s="7"/>
      <c r="O958" s="7"/>
      <c r="P958" s="7"/>
      <c r="Q958" s="7"/>
    </row>
    <row r="959" spans="1:17" x14ac:dyDescent="0.25">
      <c r="A959" s="12" t="str">
        <f>IF(AND($C959&gt;=itrep!G$3,$C959&lt;=itrep!H$3,$J959=itrep!C$3),MAX($A$3:$A958)+1,"")</f>
        <v/>
      </c>
      <c r="B959" s="12" t="str">
        <f t="shared" si="44"/>
        <v/>
      </c>
      <c r="C959" s="13"/>
      <c r="D959" s="7"/>
      <c r="E959" s="7"/>
      <c r="F959" s="7"/>
      <c r="G959" s="7"/>
      <c r="H959" s="7"/>
      <c r="I959" s="7"/>
      <c r="J959" s="7"/>
      <c r="K959" s="7" t="str">
        <f t="shared" si="42"/>
        <v/>
      </c>
      <c r="L959" s="7" t="str">
        <f t="shared" si="43"/>
        <v/>
      </c>
      <c r="M959" s="7"/>
      <c r="N959" s="7"/>
      <c r="O959" s="7"/>
      <c r="P959" s="7"/>
      <c r="Q959" s="7"/>
    </row>
    <row r="960" spans="1:17" x14ac:dyDescent="0.25">
      <c r="A960" s="12" t="str">
        <f>IF(AND($C960&gt;=itrep!G$3,$C960&lt;=itrep!H$3,$J960=itrep!C$3),MAX($A$3:$A959)+1,"")</f>
        <v/>
      </c>
      <c r="B960" s="12" t="str">
        <f t="shared" si="44"/>
        <v/>
      </c>
      <c r="C960" s="13"/>
      <c r="D960" s="7"/>
      <c r="E960" s="7"/>
      <c r="F960" s="7"/>
      <c r="G960" s="7"/>
      <c r="H960" s="7"/>
      <c r="I960" s="7"/>
      <c r="J960" s="7"/>
      <c r="K960" s="7" t="str">
        <f t="shared" si="42"/>
        <v/>
      </c>
      <c r="L960" s="7" t="str">
        <f t="shared" si="43"/>
        <v/>
      </c>
      <c r="M960" s="7"/>
      <c r="N960" s="7"/>
      <c r="O960" s="7"/>
      <c r="P960" s="7"/>
      <c r="Q960" s="7"/>
    </row>
    <row r="961" spans="1:17" x14ac:dyDescent="0.25">
      <c r="A961" s="12" t="str">
        <f>IF(AND($C961&gt;=itrep!G$3,$C961&lt;=itrep!H$3,$J961=itrep!C$3),MAX($A$3:$A960)+1,"")</f>
        <v/>
      </c>
      <c r="B961" s="12" t="str">
        <f t="shared" si="44"/>
        <v/>
      </c>
      <c r="C961" s="13"/>
      <c r="D961" s="7"/>
      <c r="E961" s="7"/>
      <c r="F961" s="7"/>
      <c r="G961" s="7"/>
      <c r="H961" s="7"/>
      <c r="I961" s="7"/>
      <c r="J961" s="7"/>
      <c r="K961" s="7" t="str">
        <f t="shared" si="42"/>
        <v/>
      </c>
      <c r="L961" s="7" t="str">
        <f t="shared" si="43"/>
        <v/>
      </c>
      <c r="M961" s="7"/>
      <c r="N961" s="7"/>
      <c r="O961" s="7"/>
      <c r="P961" s="7"/>
      <c r="Q961" s="7"/>
    </row>
    <row r="962" spans="1:17" x14ac:dyDescent="0.25">
      <c r="A962" s="12" t="str">
        <f>IF(AND($C962&gt;=itrep!G$3,$C962&lt;=itrep!H$3,$J962=itrep!C$3),MAX($A$3:$A961)+1,"")</f>
        <v/>
      </c>
      <c r="B962" s="12" t="str">
        <f t="shared" si="44"/>
        <v/>
      </c>
      <c r="C962" s="13"/>
      <c r="D962" s="7"/>
      <c r="E962" s="7"/>
      <c r="F962" s="7"/>
      <c r="G962" s="7"/>
      <c r="H962" s="7"/>
      <c r="I962" s="7"/>
      <c r="J962" s="7"/>
      <c r="K962" s="7" t="str">
        <f t="shared" si="42"/>
        <v/>
      </c>
      <c r="L962" s="7" t="str">
        <f t="shared" si="43"/>
        <v/>
      </c>
      <c r="M962" s="7"/>
      <c r="N962" s="7"/>
      <c r="O962" s="7"/>
      <c r="P962" s="7"/>
      <c r="Q962" s="7"/>
    </row>
    <row r="963" spans="1:17" x14ac:dyDescent="0.25">
      <c r="A963" s="12" t="str">
        <f>IF(AND($C963&gt;=itrep!G$3,$C963&lt;=itrep!H$3,$J963=itrep!C$3),MAX($A$3:$A962)+1,"")</f>
        <v/>
      </c>
      <c r="B963" s="12" t="str">
        <f t="shared" si="44"/>
        <v/>
      </c>
      <c r="C963" s="13"/>
      <c r="D963" s="7"/>
      <c r="E963" s="7"/>
      <c r="F963" s="7"/>
      <c r="G963" s="7"/>
      <c r="H963" s="7"/>
      <c r="I963" s="7"/>
      <c r="J963" s="7"/>
      <c r="K963" s="7" t="str">
        <f t="shared" si="42"/>
        <v/>
      </c>
      <c r="L963" s="7" t="str">
        <f t="shared" si="43"/>
        <v/>
      </c>
      <c r="M963" s="7"/>
      <c r="N963" s="7"/>
      <c r="O963" s="7"/>
      <c r="P963" s="7"/>
      <c r="Q963" s="7"/>
    </row>
    <row r="964" spans="1:17" x14ac:dyDescent="0.25">
      <c r="A964" s="12" t="str">
        <f>IF(AND($C964&gt;=itrep!G$3,$C964&lt;=itrep!H$3,$J964=itrep!C$3),MAX($A$3:$A963)+1,"")</f>
        <v/>
      </c>
      <c r="B964" s="12" t="str">
        <f t="shared" si="44"/>
        <v/>
      </c>
      <c r="C964" s="13"/>
      <c r="D964" s="7"/>
      <c r="E964" s="7"/>
      <c r="F964" s="7"/>
      <c r="G964" s="7"/>
      <c r="H964" s="7"/>
      <c r="I964" s="7"/>
      <c r="J964" s="7"/>
      <c r="K964" s="7" t="str">
        <f t="shared" ref="K964:K1002" si="45">IFERROR(INDEX(ITM,MATCH(J964,ITMCO,0)),"")</f>
        <v/>
      </c>
      <c r="L964" s="7" t="str">
        <f t="shared" ref="L964:L1002" si="46">IFERROR(INDEX(UN,MATCH(J964,ITMCO,0)),"")</f>
        <v/>
      </c>
      <c r="M964" s="7"/>
      <c r="N964" s="7"/>
      <c r="O964" s="7"/>
      <c r="P964" s="7"/>
      <c r="Q964" s="7"/>
    </row>
    <row r="965" spans="1:17" x14ac:dyDescent="0.25">
      <c r="A965" s="12" t="str">
        <f>IF(AND($C965&gt;=itrep!G$3,$C965&lt;=itrep!H$3,$J965=itrep!C$3),MAX($A$3:$A964)+1,"")</f>
        <v/>
      </c>
      <c r="B965" s="12" t="str">
        <f t="shared" ref="B965:B1028" si="47">IF(C965="","",TEXT(C965,"MMMM"))</f>
        <v/>
      </c>
      <c r="C965" s="13"/>
      <c r="D965" s="7"/>
      <c r="E965" s="7"/>
      <c r="F965" s="7"/>
      <c r="G965" s="7"/>
      <c r="H965" s="7"/>
      <c r="I965" s="7"/>
      <c r="J965" s="7"/>
      <c r="K965" s="7" t="str">
        <f t="shared" si="45"/>
        <v/>
      </c>
      <c r="L965" s="7" t="str">
        <f t="shared" si="46"/>
        <v/>
      </c>
      <c r="M965" s="7"/>
      <c r="N965" s="7"/>
      <c r="O965" s="7"/>
      <c r="P965" s="7"/>
      <c r="Q965" s="7"/>
    </row>
    <row r="966" spans="1:17" x14ac:dyDescent="0.25">
      <c r="A966" s="12" t="str">
        <f>IF(AND($C966&gt;=itrep!G$3,$C966&lt;=itrep!H$3,$J966=itrep!C$3),MAX($A$3:$A965)+1,"")</f>
        <v/>
      </c>
      <c r="B966" s="12" t="str">
        <f t="shared" si="47"/>
        <v/>
      </c>
      <c r="C966" s="13"/>
      <c r="D966" s="7"/>
      <c r="E966" s="7"/>
      <c r="F966" s="7"/>
      <c r="G966" s="7"/>
      <c r="H966" s="7"/>
      <c r="I966" s="7"/>
      <c r="J966" s="7"/>
      <c r="K966" s="7" t="str">
        <f t="shared" si="45"/>
        <v/>
      </c>
      <c r="L966" s="7" t="str">
        <f t="shared" si="46"/>
        <v/>
      </c>
      <c r="M966" s="7"/>
      <c r="N966" s="7"/>
      <c r="O966" s="7"/>
      <c r="P966" s="7"/>
      <c r="Q966" s="7"/>
    </row>
    <row r="967" spans="1:17" x14ac:dyDescent="0.25">
      <c r="A967" s="12" t="str">
        <f>IF(AND($C967&gt;=itrep!G$3,$C967&lt;=itrep!H$3,$J967=itrep!C$3),MAX($A$3:$A966)+1,"")</f>
        <v/>
      </c>
      <c r="B967" s="12" t="str">
        <f t="shared" si="47"/>
        <v/>
      </c>
      <c r="C967" s="13"/>
      <c r="D967" s="7"/>
      <c r="E967" s="7"/>
      <c r="F967" s="7"/>
      <c r="G967" s="7"/>
      <c r="H967" s="7"/>
      <c r="I967" s="7"/>
      <c r="J967" s="7"/>
      <c r="K967" s="7" t="str">
        <f t="shared" si="45"/>
        <v/>
      </c>
      <c r="L967" s="7" t="str">
        <f t="shared" si="46"/>
        <v/>
      </c>
      <c r="M967" s="7"/>
      <c r="N967" s="7"/>
      <c r="O967" s="7"/>
      <c r="P967" s="7"/>
      <c r="Q967" s="7"/>
    </row>
    <row r="968" spans="1:17" x14ac:dyDescent="0.25">
      <c r="A968" s="12" t="str">
        <f>IF(AND($C968&gt;=itrep!G$3,$C968&lt;=itrep!H$3,$J968=itrep!C$3),MAX($A$3:$A967)+1,"")</f>
        <v/>
      </c>
      <c r="B968" s="12" t="str">
        <f t="shared" si="47"/>
        <v/>
      </c>
      <c r="C968" s="13"/>
      <c r="D968" s="7"/>
      <c r="E968" s="7"/>
      <c r="F968" s="7"/>
      <c r="G968" s="7"/>
      <c r="H968" s="7"/>
      <c r="I968" s="7"/>
      <c r="J968" s="7"/>
      <c r="K968" s="7" t="str">
        <f t="shared" si="45"/>
        <v/>
      </c>
      <c r="L968" s="7" t="str">
        <f t="shared" si="46"/>
        <v/>
      </c>
      <c r="M968" s="7"/>
      <c r="N968" s="7"/>
      <c r="O968" s="7"/>
      <c r="P968" s="7"/>
      <c r="Q968" s="7"/>
    </row>
    <row r="969" spans="1:17" x14ac:dyDescent="0.25">
      <c r="A969" s="12" t="str">
        <f>IF(AND($C969&gt;=itrep!G$3,$C969&lt;=itrep!H$3,$J969=itrep!C$3),MAX($A$3:$A968)+1,"")</f>
        <v/>
      </c>
      <c r="B969" s="12" t="str">
        <f t="shared" si="47"/>
        <v/>
      </c>
      <c r="C969" s="13"/>
      <c r="D969" s="7"/>
      <c r="E969" s="7"/>
      <c r="F969" s="7"/>
      <c r="G969" s="7"/>
      <c r="H969" s="7"/>
      <c r="I969" s="7"/>
      <c r="J969" s="7"/>
      <c r="K969" s="7" t="str">
        <f t="shared" si="45"/>
        <v/>
      </c>
      <c r="L969" s="7" t="str">
        <f t="shared" si="46"/>
        <v/>
      </c>
      <c r="M969" s="7"/>
      <c r="N969" s="7"/>
      <c r="O969" s="7"/>
      <c r="P969" s="7"/>
      <c r="Q969" s="7"/>
    </row>
    <row r="970" spans="1:17" x14ac:dyDescent="0.25">
      <c r="A970" s="12" t="str">
        <f>IF(AND($C970&gt;=itrep!G$3,$C970&lt;=itrep!H$3,$J970=itrep!C$3),MAX($A$3:$A969)+1,"")</f>
        <v/>
      </c>
      <c r="B970" s="12" t="str">
        <f t="shared" si="47"/>
        <v/>
      </c>
      <c r="C970" s="13"/>
      <c r="D970" s="7"/>
      <c r="E970" s="7"/>
      <c r="F970" s="7"/>
      <c r="G970" s="7"/>
      <c r="H970" s="7"/>
      <c r="I970" s="7"/>
      <c r="J970" s="7"/>
      <c r="K970" s="7" t="str">
        <f t="shared" si="45"/>
        <v/>
      </c>
      <c r="L970" s="7" t="str">
        <f t="shared" si="46"/>
        <v/>
      </c>
      <c r="M970" s="7"/>
      <c r="N970" s="7"/>
      <c r="O970" s="7"/>
      <c r="P970" s="7"/>
      <c r="Q970" s="7"/>
    </row>
    <row r="971" spans="1:17" x14ac:dyDescent="0.25">
      <c r="A971" s="12" t="str">
        <f>IF(AND($C971&gt;=itrep!G$3,$C971&lt;=itrep!H$3,$J971=itrep!C$3),MAX($A$3:$A970)+1,"")</f>
        <v/>
      </c>
      <c r="B971" s="12" t="str">
        <f t="shared" si="47"/>
        <v/>
      </c>
      <c r="C971" s="13"/>
      <c r="D971" s="7"/>
      <c r="E971" s="7"/>
      <c r="F971" s="7"/>
      <c r="G971" s="7"/>
      <c r="H971" s="7"/>
      <c r="I971" s="7"/>
      <c r="J971" s="7"/>
      <c r="K971" s="7" t="str">
        <f t="shared" si="45"/>
        <v/>
      </c>
      <c r="L971" s="7" t="str">
        <f t="shared" si="46"/>
        <v/>
      </c>
      <c r="M971" s="7"/>
      <c r="N971" s="7"/>
      <c r="O971" s="7"/>
      <c r="P971" s="7"/>
      <c r="Q971" s="7"/>
    </row>
    <row r="972" spans="1:17" x14ac:dyDescent="0.25">
      <c r="A972" s="12" t="str">
        <f>IF(AND($C972&gt;=itrep!G$3,$C972&lt;=itrep!H$3,$J972=itrep!C$3),MAX($A$3:$A971)+1,"")</f>
        <v/>
      </c>
      <c r="B972" s="12" t="str">
        <f t="shared" si="47"/>
        <v/>
      </c>
      <c r="C972" s="13"/>
      <c r="D972" s="7"/>
      <c r="E972" s="7"/>
      <c r="F972" s="7"/>
      <c r="G972" s="7"/>
      <c r="H972" s="7"/>
      <c r="I972" s="7"/>
      <c r="J972" s="7"/>
      <c r="K972" s="7" t="str">
        <f t="shared" si="45"/>
        <v/>
      </c>
      <c r="L972" s="7" t="str">
        <f t="shared" si="46"/>
        <v/>
      </c>
      <c r="M972" s="7"/>
      <c r="N972" s="7"/>
      <c r="O972" s="7"/>
      <c r="P972" s="7"/>
      <c r="Q972" s="7"/>
    </row>
    <row r="973" spans="1:17" x14ac:dyDescent="0.25">
      <c r="A973" s="12" t="str">
        <f>IF(AND($C973&gt;=itrep!G$3,$C973&lt;=itrep!H$3,$J973=itrep!C$3),MAX($A$3:$A972)+1,"")</f>
        <v/>
      </c>
      <c r="B973" s="12" t="str">
        <f t="shared" si="47"/>
        <v/>
      </c>
      <c r="C973" s="13"/>
      <c r="D973" s="7"/>
      <c r="E973" s="7"/>
      <c r="F973" s="7"/>
      <c r="G973" s="7"/>
      <c r="H973" s="7"/>
      <c r="I973" s="7"/>
      <c r="J973" s="7"/>
      <c r="K973" s="7" t="str">
        <f t="shared" si="45"/>
        <v/>
      </c>
      <c r="L973" s="7" t="str">
        <f t="shared" si="46"/>
        <v/>
      </c>
      <c r="M973" s="7"/>
      <c r="N973" s="7"/>
      <c r="O973" s="7"/>
      <c r="P973" s="7"/>
      <c r="Q973" s="7"/>
    </row>
    <row r="974" spans="1:17" x14ac:dyDescent="0.25">
      <c r="A974" s="12" t="str">
        <f>IF(AND($C974&gt;=itrep!G$3,$C974&lt;=itrep!H$3,$J974=itrep!C$3),MAX($A$3:$A973)+1,"")</f>
        <v/>
      </c>
      <c r="B974" s="12" t="str">
        <f t="shared" si="47"/>
        <v/>
      </c>
      <c r="C974" s="13"/>
      <c r="D974" s="7"/>
      <c r="E974" s="7"/>
      <c r="F974" s="7"/>
      <c r="G974" s="7"/>
      <c r="H974" s="7"/>
      <c r="I974" s="7"/>
      <c r="J974" s="7"/>
      <c r="K974" s="7" t="str">
        <f t="shared" si="45"/>
        <v/>
      </c>
      <c r="L974" s="7" t="str">
        <f t="shared" si="46"/>
        <v/>
      </c>
      <c r="M974" s="7"/>
      <c r="N974" s="7"/>
      <c r="O974" s="7"/>
      <c r="P974" s="7"/>
      <c r="Q974" s="7"/>
    </row>
    <row r="975" spans="1:17" x14ac:dyDescent="0.25">
      <c r="A975" s="12" t="str">
        <f>IF(AND($C975&gt;=itrep!G$3,$C975&lt;=itrep!H$3,$J975=itrep!C$3),MAX($A$3:$A974)+1,"")</f>
        <v/>
      </c>
      <c r="B975" s="12" t="str">
        <f t="shared" si="47"/>
        <v/>
      </c>
      <c r="C975" s="13"/>
      <c r="D975" s="7"/>
      <c r="E975" s="7"/>
      <c r="F975" s="7"/>
      <c r="G975" s="7"/>
      <c r="H975" s="7"/>
      <c r="I975" s="7"/>
      <c r="J975" s="7"/>
      <c r="K975" s="7" t="str">
        <f t="shared" si="45"/>
        <v/>
      </c>
      <c r="L975" s="7" t="str">
        <f t="shared" si="46"/>
        <v/>
      </c>
      <c r="M975" s="7"/>
      <c r="N975" s="7"/>
      <c r="O975" s="7"/>
      <c r="P975" s="7"/>
      <c r="Q975" s="7"/>
    </row>
    <row r="976" spans="1:17" x14ac:dyDescent="0.25">
      <c r="A976" s="12" t="str">
        <f>IF(AND($C976&gt;=itrep!G$3,$C976&lt;=itrep!H$3,$J976=itrep!C$3),MAX($A$3:$A975)+1,"")</f>
        <v/>
      </c>
      <c r="B976" s="12" t="str">
        <f t="shared" si="47"/>
        <v/>
      </c>
      <c r="C976" s="13"/>
      <c r="D976" s="7"/>
      <c r="E976" s="7"/>
      <c r="F976" s="7"/>
      <c r="G976" s="7"/>
      <c r="H976" s="7"/>
      <c r="I976" s="7"/>
      <c r="J976" s="7"/>
      <c r="K976" s="7" t="str">
        <f t="shared" si="45"/>
        <v/>
      </c>
      <c r="L976" s="7" t="str">
        <f t="shared" si="46"/>
        <v/>
      </c>
      <c r="M976" s="7"/>
      <c r="N976" s="7"/>
      <c r="O976" s="7"/>
      <c r="P976" s="7"/>
      <c r="Q976" s="7"/>
    </row>
    <row r="977" spans="1:17" x14ac:dyDescent="0.25">
      <c r="A977" s="12" t="str">
        <f>IF(AND($C977&gt;=itrep!G$3,$C977&lt;=itrep!H$3,$J977=itrep!C$3),MAX($A$3:$A976)+1,"")</f>
        <v/>
      </c>
      <c r="B977" s="12" t="str">
        <f t="shared" si="47"/>
        <v/>
      </c>
      <c r="C977" s="13"/>
      <c r="D977" s="7"/>
      <c r="E977" s="7"/>
      <c r="F977" s="7"/>
      <c r="G977" s="7"/>
      <c r="H977" s="7"/>
      <c r="I977" s="7"/>
      <c r="J977" s="7"/>
      <c r="K977" s="7" t="str">
        <f t="shared" si="45"/>
        <v/>
      </c>
      <c r="L977" s="7" t="str">
        <f t="shared" si="46"/>
        <v/>
      </c>
      <c r="M977" s="7"/>
      <c r="N977" s="7"/>
      <c r="O977" s="7"/>
      <c r="P977" s="7"/>
      <c r="Q977" s="7"/>
    </row>
    <row r="978" spans="1:17" x14ac:dyDescent="0.25">
      <c r="A978" s="12" t="str">
        <f>IF(AND($C978&gt;=itrep!G$3,$C978&lt;=itrep!H$3,$J978=itrep!C$3),MAX($A$3:$A977)+1,"")</f>
        <v/>
      </c>
      <c r="B978" s="12" t="str">
        <f t="shared" si="47"/>
        <v/>
      </c>
      <c r="C978" s="13"/>
      <c r="D978" s="7"/>
      <c r="E978" s="7"/>
      <c r="F978" s="7"/>
      <c r="G978" s="7"/>
      <c r="H978" s="7"/>
      <c r="I978" s="7"/>
      <c r="J978" s="7"/>
      <c r="K978" s="7" t="str">
        <f t="shared" si="45"/>
        <v/>
      </c>
      <c r="L978" s="7" t="str">
        <f t="shared" si="46"/>
        <v/>
      </c>
      <c r="M978" s="7"/>
      <c r="N978" s="7"/>
      <c r="O978" s="7"/>
      <c r="P978" s="7"/>
      <c r="Q978" s="7"/>
    </row>
    <row r="979" spans="1:17" x14ac:dyDescent="0.25">
      <c r="A979" s="12" t="str">
        <f>IF(AND($C979&gt;=itrep!G$3,$C979&lt;=itrep!H$3,$J979=itrep!C$3),MAX($A$3:$A978)+1,"")</f>
        <v/>
      </c>
      <c r="B979" s="12" t="str">
        <f t="shared" si="47"/>
        <v/>
      </c>
      <c r="C979" s="13"/>
      <c r="D979" s="7"/>
      <c r="E979" s="7"/>
      <c r="F979" s="7"/>
      <c r="G979" s="7"/>
      <c r="H979" s="7"/>
      <c r="I979" s="7"/>
      <c r="J979" s="7"/>
      <c r="K979" s="7" t="str">
        <f t="shared" si="45"/>
        <v/>
      </c>
      <c r="L979" s="7" t="str">
        <f t="shared" si="46"/>
        <v/>
      </c>
      <c r="M979" s="7"/>
      <c r="N979" s="7"/>
      <c r="O979" s="7"/>
      <c r="P979" s="7"/>
      <c r="Q979" s="7"/>
    </row>
    <row r="980" spans="1:17" x14ac:dyDescent="0.25">
      <c r="A980" s="12" t="str">
        <f>IF(AND($C980&gt;=itrep!G$3,$C980&lt;=itrep!H$3,$J980=itrep!C$3),MAX($A$3:$A979)+1,"")</f>
        <v/>
      </c>
      <c r="B980" s="12" t="str">
        <f t="shared" si="47"/>
        <v/>
      </c>
      <c r="C980" s="13"/>
      <c r="D980" s="7"/>
      <c r="E980" s="7"/>
      <c r="F980" s="7"/>
      <c r="G980" s="7"/>
      <c r="H980" s="7"/>
      <c r="I980" s="7"/>
      <c r="J980" s="7"/>
      <c r="K980" s="7" t="str">
        <f t="shared" si="45"/>
        <v/>
      </c>
      <c r="L980" s="7" t="str">
        <f t="shared" si="46"/>
        <v/>
      </c>
      <c r="M980" s="7"/>
      <c r="N980" s="7"/>
      <c r="O980" s="7"/>
      <c r="P980" s="7"/>
      <c r="Q980" s="7"/>
    </row>
    <row r="981" spans="1:17" x14ac:dyDescent="0.25">
      <c r="A981" s="12" t="str">
        <f>IF(AND($C981&gt;=itrep!G$3,$C981&lt;=itrep!H$3,$J981=itrep!C$3),MAX($A$3:$A980)+1,"")</f>
        <v/>
      </c>
      <c r="B981" s="12" t="str">
        <f t="shared" si="47"/>
        <v/>
      </c>
      <c r="C981" s="13"/>
      <c r="D981" s="7"/>
      <c r="E981" s="7"/>
      <c r="F981" s="7"/>
      <c r="G981" s="7"/>
      <c r="H981" s="7"/>
      <c r="I981" s="7"/>
      <c r="J981" s="7"/>
      <c r="K981" s="7" t="str">
        <f t="shared" si="45"/>
        <v/>
      </c>
      <c r="L981" s="7" t="str">
        <f t="shared" si="46"/>
        <v/>
      </c>
      <c r="M981" s="7"/>
      <c r="N981" s="7"/>
      <c r="O981" s="7"/>
      <c r="P981" s="7"/>
      <c r="Q981" s="7"/>
    </row>
    <row r="982" spans="1:17" x14ac:dyDescent="0.25">
      <c r="A982" s="12" t="str">
        <f>IF(AND($C982&gt;=itrep!G$3,$C982&lt;=itrep!H$3,$J982=itrep!C$3),MAX($A$3:$A981)+1,"")</f>
        <v/>
      </c>
      <c r="B982" s="12" t="str">
        <f t="shared" si="47"/>
        <v/>
      </c>
      <c r="C982" s="13"/>
      <c r="D982" s="7"/>
      <c r="E982" s="7"/>
      <c r="F982" s="7"/>
      <c r="G982" s="7"/>
      <c r="H982" s="7"/>
      <c r="I982" s="7"/>
      <c r="J982" s="7"/>
      <c r="K982" s="7" t="str">
        <f t="shared" si="45"/>
        <v/>
      </c>
      <c r="L982" s="7" t="str">
        <f t="shared" si="46"/>
        <v/>
      </c>
      <c r="M982" s="7"/>
      <c r="N982" s="7"/>
      <c r="O982" s="7"/>
      <c r="P982" s="7"/>
      <c r="Q982" s="7"/>
    </row>
    <row r="983" spans="1:17" x14ac:dyDescent="0.25">
      <c r="A983" s="12" t="str">
        <f>IF(AND($C983&gt;=itrep!G$3,$C983&lt;=itrep!H$3,$J983=itrep!C$3),MAX($A$3:$A982)+1,"")</f>
        <v/>
      </c>
      <c r="B983" s="12" t="str">
        <f t="shared" si="47"/>
        <v/>
      </c>
      <c r="C983" s="13"/>
      <c r="D983" s="7"/>
      <c r="E983" s="7"/>
      <c r="F983" s="7"/>
      <c r="G983" s="7"/>
      <c r="H983" s="7"/>
      <c r="I983" s="7"/>
      <c r="J983" s="7"/>
      <c r="K983" s="7" t="str">
        <f t="shared" si="45"/>
        <v/>
      </c>
      <c r="L983" s="7" t="str">
        <f t="shared" si="46"/>
        <v/>
      </c>
      <c r="M983" s="7"/>
      <c r="N983" s="7"/>
      <c r="O983" s="7"/>
      <c r="P983" s="7"/>
      <c r="Q983" s="7"/>
    </row>
    <row r="984" spans="1:17" x14ac:dyDescent="0.25">
      <c r="A984" s="12" t="str">
        <f>IF(AND($C984&gt;=itrep!G$3,$C984&lt;=itrep!H$3,$J984=itrep!C$3),MAX($A$3:$A983)+1,"")</f>
        <v/>
      </c>
      <c r="B984" s="12" t="str">
        <f t="shared" si="47"/>
        <v/>
      </c>
      <c r="C984" s="13"/>
      <c r="D984" s="7"/>
      <c r="E984" s="7"/>
      <c r="F984" s="7"/>
      <c r="G984" s="7"/>
      <c r="H984" s="7"/>
      <c r="I984" s="7"/>
      <c r="J984" s="7"/>
      <c r="K984" s="7" t="str">
        <f t="shared" si="45"/>
        <v/>
      </c>
      <c r="L984" s="7" t="str">
        <f t="shared" si="46"/>
        <v/>
      </c>
      <c r="M984" s="7"/>
      <c r="N984" s="7"/>
      <c r="O984" s="7"/>
      <c r="P984" s="7"/>
      <c r="Q984" s="7"/>
    </row>
    <row r="985" spans="1:17" x14ac:dyDescent="0.25">
      <c r="A985" s="12" t="str">
        <f>IF(AND($C985&gt;=itrep!G$3,$C985&lt;=itrep!H$3,$J985=itrep!C$3),MAX($A$3:$A984)+1,"")</f>
        <v/>
      </c>
      <c r="B985" s="12" t="str">
        <f t="shared" si="47"/>
        <v/>
      </c>
      <c r="C985" s="13"/>
      <c r="D985" s="7"/>
      <c r="E985" s="7"/>
      <c r="F985" s="7"/>
      <c r="G985" s="7"/>
      <c r="H985" s="7"/>
      <c r="I985" s="7"/>
      <c r="J985" s="7"/>
      <c r="K985" s="7" t="str">
        <f t="shared" si="45"/>
        <v/>
      </c>
      <c r="L985" s="7" t="str">
        <f t="shared" si="46"/>
        <v/>
      </c>
      <c r="M985" s="7"/>
      <c r="N985" s="7"/>
      <c r="O985" s="7"/>
      <c r="P985" s="7"/>
      <c r="Q985" s="7"/>
    </row>
    <row r="986" spans="1:17" x14ac:dyDescent="0.25">
      <c r="A986" s="12" t="str">
        <f>IF(AND($C986&gt;=itrep!G$3,$C986&lt;=itrep!H$3,$J986=itrep!C$3),MAX($A$3:$A985)+1,"")</f>
        <v/>
      </c>
      <c r="B986" s="12" t="str">
        <f t="shared" si="47"/>
        <v/>
      </c>
      <c r="C986" s="13"/>
      <c r="D986" s="7"/>
      <c r="E986" s="7"/>
      <c r="F986" s="7"/>
      <c r="G986" s="7"/>
      <c r="H986" s="7"/>
      <c r="I986" s="7"/>
      <c r="J986" s="7"/>
      <c r="K986" s="7" t="str">
        <f t="shared" si="45"/>
        <v/>
      </c>
      <c r="L986" s="7" t="str">
        <f t="shared" si="46"/>
        <v/>
      </c>
      <c r="M986" s="7"/>
      <c r="N986" s="7"/>
      <c r="O986" s="7"/>
      <c r="P986" s="7"/>
      <c r="Q986" s="7"/>
    </row>
    <row r="987" spans="1:17" x14ac:dyDescent="0.25">
      <c r="A987" s="12" t="str">
        <f>IF(AND($C987&gt;=itrep!G$3,$C987&lt;=itrep!H$3,$J987=itrep!C$3),MAX($A$3:$A986)+1,"")</f>
        <v/>
      </c>
      <c r="B987" s="12" t="str">
        <f t="shared" si="47"/>
        <v/>
      </c>
      <c r="C987" s="13"/>
      <c r="D987" s="7"/>
      <c r="E987" s="7"/>
      <c r="F987" s="7"/>
      <c r="G987" s="7"/>
      <c r="H987" s="7"/>
      <c r="I987" s="7"/>
      <c r="J987" s="7"/>
      <c r="K987" s="7" t="str">
        <f t="shared" si="45"/>
        <v/>
      </c>
      <c r="L987" s="7" t="str">
        <f t="shared" si="46"/>
        <v/>
      </c>
      <c r="M987" s="7"/>
      <c r="N987" s="7"/>
      <c r="O987" s="7"/>
      <c r="P987" s="7"/>
      <c r="Q987" s="7"/>
    </row>
    <row r="988" spans="1:17" x14ac:dyDescent="0.25">
      <c r="A988" s="12" t="str">
        <f>IF(AND($C988&gt;=itrep!G$3,$C988&lt;=itrep!H$3,$J988=itrep!C$3),MAX($A$3:$A987)+1,"")</f>
        <v/>
      </c>
      <c r="B988" s="12" t="str">
        <f t="shared" si="47"/>
        <v/>
      </c>
      <c r="C988" s="13"/>
      <c r="D988" s="7"/>
      <c r="E988" s="7"/>
      <c r="F988" s="7"/>
      <c r="G988" s="7"/>
      <c r="H988" s="7"/>
      <c r="I988" s="7"/>
      <c r="J988" s="7"/>
      <c r="K988" s="7" t="str">
        <f t="shared" si="45"/>
        <v/>
      </c>
      <c r="L988" s="7" t="str">
        <f t="shared" si="46"/>
        <v/>
      </c>
      <c r="M988" s="7"/>
      <c r="N988" s="7"/>
      <c r="O988" s="7"/>
      <c r="P988" s="7"/>
      <c r="Q988" s="7"/>
    </row>
    <row r="989" spans="1:17" x14ac:dyDescent="0.25">
      <c r="A989" s="12" t="str">
        <f>IF(AND($C989&gt;=itrep!G$3,$C989&lt;=itrep!H$3,$J989=itrep!C$3),MAX($A$3:$A988)+1,"")</f>
        <v/>
      </c>
      <c r="B989" s="12" t="str">
        <f t="shared" si="47"/>
        <v/>
      </c>
      <c r="C989" s="13"/>
      <c r="D989" s="7"/>
      <c r="E989" s="7"/>
      <c r="F989" s="7"/>
      <c r="G989" s="7"/>
      <c r="H989" s="7"/>
      <c r="I989" s="7"/>
      <c r="J989" s="7"/>
      <c r="K989" s="7" t="str">
        <f t="shared" si="45"/>
        <v/>
      </c>
      <c r="L989" s="7" t="str">
        <f t="shared" si="46"/>
        <v/>
      </c>
      <c r="M989" s="7"/>
      <c r="N989" s="7"/>
      <c r="O989" s="7"/>
      <c r="P989" s="7"/>
      <c r="Q989" s="7"/>
    </row>
    <row r="990" spans="1:17" x14ac:dyDescent="0.25">
      <c r="A990" s="12" t="str">
        <f>IF(AND($C990&gt;=itrep!G$3,$C990&lt;=itrep!H$3,$J990=itrep!C$3),MAX($A$3:$A989)+1,"")</f>
        <v/>
      </c>
      <c r="B990" s="12" t="str">
        <f t="shared" si="47"/>
        <v/>
      </c>
      <c r="C990" s="13"/>
      <c r="D990" s="7"/>
      <c r="E990" s="7"/>
      <c r="F990" s="7"/>
      <c r="G990" s="7"/>
      <c r="H990" s="7"/>
      <c r="I990" s="7"/>
      <c r="J990" s="7"/>
      <c r="K990" s="7" t="str">
        <f t="shared" si="45"/>
        <v/>
      </c>
      <c r="L990" s="7" t="str">
        <f t="shared" si="46"/>
        <v/>
      </c>
      <c r="M990" s="7"/>
      <c r="N990" s="7"/>
      <c r="O990" s="7"/>
      <c r="P990" s="7"/>
      <c r="Q990" s="7"/>
    </row>
    <row r="991" spans="1:17" x14ac:dyDescent="0.25">
      <c r="A991" s="12" t="str">
        <f>IF(AND($C991&gt;=itrep!G$3,$C991&lt;=itrep!H$3,$J991=itrep!C$3),MAX($A$3:$A990)+1,"")</f>
        <v/>
      </c>
      <c r="B991" s="12" t="str">
        <f t="shared" si="47"/>
        <v/>
      </c>
      <c r="C991" s="13"/>
      <c r="D991" s="7"/>
      <c r="E991" s="7"/>
      <c r="F991" s="7"/>
      <c r="G991" s="7"/>
      <c r="H991" s="7"/>
      <c r="I991" s="7"/>
      <c r="J991" s="7"/>
      <c r="K991" s="7" t="str">
        <f t="shared" si="45"/>
        <v/>
      </c>
      <c r="L991" s="7" t="str">
        <f t="shared" si="46"/>
        <v/>
      </c>
      <c r="M991" s="7"/>
      <c r="N991" s="7"/>
      <c r="O991" s="7"/>
      <c r="P991" s="7"/>
      <c r="Q991" s="7"/>
    </row>
    <row r="992" spans="1:17" x14ac:dyDescent="0.25">
      <c r="A992" s="12" t="str">
        <f>IF(AND($C992&gt;=itrep!G$3,$C992&lt;=itrep!H$3,$J992=itrep!C$3),MAX($A$3:$A991)+1,"")</f>
        <v/>
      </c>
      <c r="B992" s="12" t="str">
        <f t="shared" si="47"/>
        <v/>
      </c>
      <c r="C992" s="13"/>
      <c r="D992" s="7"/>
      <c r="E992" s="7"/>
      <c r="F992" s="7"/>
      <c r="G992" s="7"/>
      <c r="H992" s="7"/>
      <c r="I992" s="7"/>
      <c r="J992" s="7"/>
      <c r="K992" s="7" t="str">
        <f t="shared" si="45"/>
        <v/>
      </c>
      <c r="L992" s="7" t="str">
        <f t="shared" si="46"/>
        <v/>
      </c>
      <c r="M992" s="7"/>
      <c r="N992" s="7"/>
      <c r="O992" s="7"/>
      <c r="P992" s="7"/>
      <c r="Q992" s="7"/>
    </row>
    <row r="993" spans="1:17" x14ac:dyDescent="0.25">
      <c r="A993" s="12" t="str">
        <f>IF(AND($C993&gt;=itrep!G$3,$C993&lt;=itrep!H$3,$J993=itrep!C$3),MAX($A$3:$A992)+1,"")</f>
        <v/>
      </c>
      <c r="B993" s="12" t="str">
        <f t="shared" si="47"/>
        <v/>
      </c>
      <c r="C993" s="13"/>
      <c r="D993" s="7"/>
      <c r="E993" s="7"/>
      <c r="F993" s="7"/>
      <c r="G993" s="7"/>
      <c r="H993" s="7"/>
      <c r="I993" s="7"/>
      <c r="J993" s="7"/>
      <c r="K993" s="7" t="str">
        <f t="shared" si="45"/>
        <v/>
      </c>
      <c r="L993" s="7" t="str">
        <f t="shared" si="46"/>
        <v/>
      </c>
      <c r="M993" s="7"/>
      <c r="N993" s="7"/>
      <c r="O993" s="7"/>
      <c r="P993" s="7"/>
      <c r="Q993" s="7"/>
    </row>
    <row r="994" spans="1:17" x14ac:dyDescent="0.25">
      <c r="A994" s="12" t="str">
        <f>IF(AND($C994&gt;=itrep!G$3,$C994&lt;=itrep!H$3,$J994=itrep!C$3),MAX($A$3:$A993)+1,"")</f>
        <v/>
      </c>
      <c r="B994" s="12" t="str">
        <f t="shared" si="47"/>
        <v/>
      </c>
      <c r="C994" s="13"/>
      <c r="D994" s="7"/>
      <c r="E994" s="7"/>
      <c r="F994" s="7"/>
      <c r="G994" s="7"/>
      <c r="H994" s="7"/>
      <c r="I994" s="7"/>
      <c r="J994" s="7"/>
      <c r="K994" s="7" t="str">
        <f t="shared" si="45"/>
        <v/>
      </c>
      <c r="L994" s="7" t="str">
        <f t="shared" si="46"/>
        <v/>
      </c>
      <c r="M994" s="7"/>
      <c r="N994" s="7"/>
      <c r="O994" s="7"/>
      <c r="P994" s="7"/>
      <c r="Q994" s="7"/>
    </row>
    <row r="995" spans="1:17" x14ac:dyDescent="0.25">
      <c r="A995" s="12" t="str">
        <f>IF(AND($C995&gt;=itrep!G$3,$C995&lt;=itrep!H$3,$J995=itrep!C$3),MAX($A$3:$A994)+1,"")</f>
        <v/>
      </c>
      <c r="B995" s="12" t="str">
        <f t="shared" si="47"/>
        <v/>
      </c>
      <c r="C995" s="13"/>
      <c r="D995" s="7"/>
      <c r="E995" s="7"/>
      <c r="F995" s="7"/>
      <c r="G995" s="7"/>
      <c r="H995" s="7"/>
      <c r="I995" s="7"/>
      <c r="J995" s="7"/>
      <c r="K995" s="7" t="str">
        <f t="shared" si="45"/>
        <v/>
      </c>
      <c r="L995" s="7" t="str">
        <f t="shared" si="46"/>
        <v/>
      </c>
      <c r="M995" s="7"/>
      <c r="N995" s="7"/>
      <c r="O995" s="7"/>
      <c r="P995" s="7"/>
      <c r="Q995" s="7"/>
    </row>
    <row r="996" spans="1:17" x14ac:dyDescent="0.25">
      <c r="A996" s="12" t="str">
        <f>IF(AND($C996&gt;=itrep!G$3,$C996&lt;=itrep!H$3,$J996=itrep!C$3),MAX($A$3:$A995)+1,"")</f>
        <v/>
      </c>
      <c r="B996" s="12" t="str">
        <f t="shared" si="47"/>
        <v/>
      </c>
      <c r="C996" s="13"/>
      <c r="D996" s="7"/>
      <c r="E996" s="7"/>
      <c r="F996" s="7"/>
      <c r="G996" s="7"/>
      <c r="H996" s="7"/>
      <c r="I996" s="7"/>
      <c r="J996" s="7"/>
      <c r="K996" s="7" t="str">
        <f t="shared" si="45"/>
        <v/>
      </c>
      <c r="L996" s="7" t="str">
        <f t="shared" si="46"/>
        <v/>
      </c>
      <c r="M996" s="7"/>
      <c r="N996" s="7"/>
      <c r="O996" s="7"/>
      <c r="P996" s="7"/>
      <c r="Q996" s="7"/>
    </row>
    <row r="997" spans="1:17" x14ac:dyDescent="0.25">
      <c r="A997" s="12" t="str">
        <f>IF(AND($C997&gt;=itrep!G$3,$C997&lt;=itrep!H$3,$J997=itrep!C$3),MAX($A$3:$A996)+1,"")</f>
        <v/>
      </c>
      <c r="B997" s="12" t="str">
        <f t="shared" si="47"/>
        <v/>
      </c>
      <c r="C997" s="13"/>
      <c r="D997" s="7"/>
      <c r="E997" s="7"/>
      <c r="F997" s="7"/>
      <c r="G997" s="7"/>
      <c r="H997" s="7"/>
      <c r="I997" s="7"/>
      <c r="J997" s="7"/>
      <c r="K997" s="7" t="str">
        <f t="shared" si="45"/>
        <v/>
      </c>
      <c r="L997" s="7" t="str">
        <f t="shared" si="46"/>
        <v/>
      </c>
      <c r="M997" s="7"/>
      <c r="N997" s="7"/>
      <c r="O997" s="7"/>
      <c r="P997" s="7"/>
      <c r="Q997" s="7"/>
    </row>
    <row r="998" spans="1:17" x14ac:dyDescent="0.25">
      <c r="A998" s="12" t="str">
        <f>IF(AND($C998&gt;=itrep!G$3,$C998&lt;=itrep!H$3,$J998=itrep!C$3),MAX($A$3:$A997)+1,"")</f>
        <v/>
      </c>
      <c r="B998" s="12" t="str">
        <f t="shared" si="47"/>
        <v/>
      </c>
      <c r="C998" s="13"/>
      <c r="D998" s="7"/>
      <c r="E998" s="7"/>
      <c r="F998" s="7"/>
      <c r="G998" s="7"/>
      <c r="H998" s="7"/>
      <c r="I998" s="7"/>
      <c r="J998" s="7"/>
      <c r="K998" s="7" t="str">
        <f t="shared" si="45"/>
        <v/>
      </c>
      <c r="L998" s="7" t="str">
        <f t="shared" si="46"/>
        <v/>
      </c>
      <c r="M998" s="7"/>
      <c r="N998" s="7"/>
      <c r="O998" s="7"/>
      <c r="P998" s="7"/>
      <c r="Q998" s="7"/>
    </row>
    <row r="999" spans="1:17" x14ac:dyDescent="0.25">
      <c r="A999" s="12" t="str">
        <f>IF(AND($C999&gt;=itrep!G$3,$C999&lt;=itrep!H$3,$J999=itrep!C$3),MAX($A$3:$A998)+1,"")</f>
        <v/>
      </c>
      <c r="B999" s="12" t="str">
        <f t="shared" si="47"/>
        <v/>
      </c>
      <c r="C999" s="13"/>
      <c r="D999" s="7"/>
      <c r="E999" s="7"/>
      <c r="F999" s="7"/>
      <c r="G999" s="7"/>
      <c r="H999" s="7"/>
      <c r="I999" s="7"/>
      <c r="J999" s="7"/>
      <c r="K999" s="7" t="str">
        <f t="shared" si="45"/>
        <v/>
      </c>
      <c r="L999" s="7" t="str">
        <f t="shared" si="46"/>
        <v/>
      </c>
      <c r="M999" s="7"/>
      <c r="N999" s="7"/>
      <c r="O999" s="7"/>
      <c r="P999" s="7"/>
      <c r="Q999" s="7"/>
    </row>
    <row r="1000" spans="1:17" x14ac:dyDescent="0.25">
      <c r="A1000" s="12" t="str">
        <f>IF(AND($C1000&gt;=itrep!G$3,$C1000&lt;=itrep!H$3,$J1000=itrep!C$3),MAX($A$3:$A999)+1,"")</f>
        <v/>
      </c>
      <c r="B1000" s="12" t="str">
        <f t="shared" si="47"/>
        <v/>
      </c>
      <c r="C1000" s="13"/>
      <c r="D1000" s="7"/>
      <c r="E1000" s="7"/>
      <c r="F1000" s="7"/>
      <c r="G1000" s="7"/>
      <c r="H1000" s="7"/>
      <c r="I1000" s="7"/>
      <c r="J1000" s="7"/>
      <c r="K1000" s="7" t="str">
        <f t="shared" si="45"/>
        <v/>
      </c>
      <c r="L1000" s="7" t="str">
        <f t="shared" si="46"/>
        <v/>
      </c>
      <c r="M1000" s="7"/>
      <c r="N1000" s="7"/>
      <c r="O1000" s="7"/>
      <c r="P1000" s="7"/>
      <c r="Q1000" s="7"/>
    </row>
    <row r="1001" spans="1:17" x14ac:dyDescent="0.25">
      <c r="A1001" s="12" t="str">
        <f>IF(AND($C1001&gt;=itrep!G$3,$C1001&lt;=itrep!H$3,$J1001=itrep!C$3),MAX($A$3:$A1000)+1,"")</f>
        <v/>
      </c>
      <c r="B1001" s="12" t="str">
        <f t="shared" si="47"/>
        <v/>
      </c>
      <c r="C1001" s="13"/>
      <c r="D1001" s="7"/>
      <c r="E1001" s="7"/>
      <c r="F1001" s="7"/>
      <c r="G1001" s="7"/>
      <c r="H1001" s="7"/>
      <c r="I1001" s="7"/>
      <c r="J1001" s="7"/>
      <c r="K1001" s="7" t="str">
        <f t="shared" si="45"/>
        <v/>
      </c>
      <c r="L1001" s="7" t="str">
        <f t="shared" si="46"/>
        <v/>
      </c>
      <c r="M1001" s="7"/>
      <c r="N1001" s="7"/>
      <c r="O1001" s="7"/>
      <c r="P1001" s="7"/>
      <c r="Q1001" s="7"/>
    </row>
    <row r="1002" spans="1:17" x14ac:dyDescent="0.25">
      <c r="A1002" s="12" t="str">
        <f>IF(AND($C1002&gt;=itrep!G$3,$C1002&lt;=itrep!H$3,$J1002=itrep!C$3),MAX($A$3:$A1001)+1,"")</f>
        <v/>
      </c>
      <c r="B1002" s="12" t="str">
        <f t="shared" si="47"/>
        <v/>
      </c>
      <c r="C1002" s="13"/>
      <c r="D1002" s="7"/>
      <c r="E1002" s="7"/>
      <c r="F1002" s="7"/>
      <c r="G1002" s="7"/>
      <c r="H1002" s="7"/>
      <c r="I1002" s="7"/>
      <c r="J1002" s="7"/>
      <c r="K1002" s="7" t="str">
        <f t="shared" si="45"/>
        <v/>
      </c>
      <c r="L1002" s="7" t="str">
        <f t="shared" si="46"/>
        <v/>
      </c>
      <c r="M1002" s="7"/>
      <c r="N1002" s="7"/>
      <c r="O1002" s="7"/>
      <c r="P1002" s="7"/>
      <c r="Q1002" s="7"/>
    </row>
    <row r="1003" spans="1:17" x14ac:dyDescent="0.25">
      <c r="A1003" s="12" t="str">
        <f>IF(AND($C1003&gt;=itrep!G$3,$C1003&lt;=itrep!H$3,$J1003=itrep!C$3),MAX($A$3:$A1002)+1,"")</f>
        <v/>
      </c>
      <c r="B1003" s="12" t="str">
        <f t="shared" si="47"/>
        <v/>
      </c>
      <c r="C1003" s="13"/>
      <c r="D1003" s="7"/>
      <c r="E1003" s="7"/>
      <c r="F1003" s="7"/>
      <c r="G1003" s="7"/>
      <c r="H1003" s="7"/>
      <c r="I1003" s="7"/>
      <c r="J1003" s="7"/>
      <c r="K1003" s="7" t="str">
        <f t="shared" ref="K1003:K1066" si="48">IFERROR(INDEX(ITM,MATCH(J1003,ITMCO,0)),"")</f>
        <v/>
      </c>
      <c r="L1003" s="7" t="str">
        <f t="shared" ref="L1003:L1066" si="49">IFERROR(INDEX(UN,MATCH(J1003,ITMCO,0)),"")</f>
        <v/>
      </c>
      <c r="M1003" s="7"/>
      <c r="N1003" s="7"/>
      <c r="O1003" s="7"/>
      <c r="P1003" s="7"/>
      <c r="Q1003" s="7"/>
    </row>
    <row r="1004" spans="1:17" x14ac:dyDescent="0.25">
      <c r="A1004" s="12" t="str">
        <f>IF(AND($C1004&gt;=itrep!G$3,$C1004&lt;=itrep!H$3,$J1004=itrep!C$3),MAX($A$3:$A1003)+1,"")</f>
        <v/>
      </c>
      <c r="B1004" s="12" t="str">
        <f t="shared" si="47"/>
        <v/>
      </c>
      <c r="C1004" s="13"/>
      <c r="D1004" s="7"/>
      <c r="E1004" s="7"/>
      <c r="F1004" s="7"/>
      <c r="G1004" s="7"/>
      <c r="H1004" s="7"/>
      <c r="I1004" s="7"/>
      <c r="J1004" s="7"/>
      <c r="K1004" s="7" t="str">
        <f t="shared" si="48"/>
        <v/>
      </c>
      <c r="L1004" s="7" t="str">
        <f t="shared" si="49"/>
        <v/>
      </c>
      <c r="M1004" s="7"/>
      <c r="N1004" s="7"/>
      <c r="O1004" s="7"/>
      <c r="P1004" s="7"/>
      <c r="Q1004" s="7"/>
    </row>
    <row r="1005" spans="1:17" x14ac:dyDescent="0.25">
      <c r="A1005" s="12" t="str">
        <f>IF(AND($C1005&gt;=itrep!G$3,$C1005&lt;=itrep!H$3,$J1005=itrep!C$3),MAX($A$3:$A1004)+1,"")</f>
        <v/>
      </c>
      <c r="B1005" s="12" t="str">
        <f t="shared" si="47"/>
        <v/>
      </c>
      <c r="C1005" s="13"/>
      <c r="D1005" s="7"/>
      <c r="E1005" s="7"/>
      <c r="F1005" s="7"/>
      <c r="G1005" s="7"/>
      <c r="H1005" s="7"/>
      <c r="I1005" s="7"/>
      <c r="J1005" s="7"/>
      <c r="K1005" s="7" t="str">
        <f t="shared" si="48"/>
        <v/>
      </c>
      <c r="L1005" s="7" t="str">
        <f t="shared" si="49"/>
        <v/>
      </c>
      <c r="M1005" s="7"/>
      <c r="N1005" s="7"/>
      <c r="O1005" s="7"/>
      <c r="P1005" s="7"/>
      <c r="Q1005" s="7"/>
    </row>
    <row r="1006" spans="1:17" x14ac:dyDescent="0.25">
      <c r="A1006" s="12" t="str">
        <f>IF(AND($C1006&gt;=itrep!G$3,$C1006&lt;=itrep!H$3,$J1006=itrep!C$3),MAX($A$3:$A1005)+1,"")</f>
        <v/>
      </c>
      <c r="B1006" s="12" t="str">
        <f t="shared" si="47"/>
        <v/>
      </c>
      <c r="C1006" s="13"/>
      <c r="D1006" s="7"/>
      <c r="E1006" s="7"/>
      <c r="F1006" s="7"/>
      <c r="G1006" s="7"/>
      <c r="H1006" s="7"/>
      <c r="I1006" s="7"/>
      <c r="J1006" s="7"/>
      <c r="K1006" s="7" t="str">
        <f t="shared" si="48"/>
        <v/>
      </c>
      <c r="L1006" s="7" t="str">
        <f t="shared" si="49"/>
        <v/>
      </c>
      <c r="M1006" s="7"/>
      <c r="N1006" s="7"/>
      <c r="O1006" s="7"/>
      <c r="P1006" s="7"/>
      <c r="Q1006" s="7"/>
    </row>
    <row r="1007" spans="1:17" x14ac:dyDescent="0.25">
      <c r="A1007" s="12" t="str">
        <f>IF(AND($C1007&gt;=itrep!G$3,$C1007&lt;=itrep!H$3,$J1007=itrep!C$3),MAX($A$3:$A1006)+1,"")</f>
        <v/>
      </c>
      <c r="B1007" s="12" t="str">
        <f t="shared" si="47"/>
        <v/>
      </c>
      <c r="C1007" s="13"/>
      <c r="D1007" s="7"/>
      <c r="E1007" s="7"/>
      <c r="F1007" s="7"/>
      <c r="G1007" s="7"/>
      <c r="H1007" s="7"/>
      <c r="I1007" s="7"/>
      <c r="J1007" s="7"/>
      <c r="K1007" s="7" t="str">
        <f t="shared" si="48"/>
        <v/>
      </c>
      <c r="L1007" s="7" t="str">
        <f t="shared" si="49"/>
        <v/>
      </c>
      <c r="M1007" s="7"/>
      <c r="N1007" s="7"/>
      <c r="O1007" s="7"/>
      <c r="P1007" s="7"/>
      <c r="Q1007" s="7"/>
    </row>
    <row r="1008" spans="1:17" x14ac:dyDescent="0.25">
      <c r="A1008" s="12" t="str">
        <f>IF(AND($C1008&gt;=itrep!G$3,$C1008&lt;=itrep!H$3,$J1008=itrep!C$3),MAX($A$3:$A1007)+1,"")</f>
        <v/>
      </c>
      <c r="B1008" s="12" t="str">
        <f t="shared" si="47"/>
        <v/>
      </c>
      <c r="C1008" s="13"/>
      <c r="D1008" s="7"/>
      <c r="E1008" s="7"/>
      <c r="F1008" s="7"/>
      <c r="G1008" s="7"/>
      <c r="H1008" s="7"/>
      <c r="I1008" s="7"/>
      <c r="J1008" s="7"/>
      <c r="K1008" s="7" t="str">
        <f t="shared" si="48"/>
        <v/>
      </c>
      <c r="L1008" s="7" t="str">
        <f t="shared" si="49"/>
        <v/>
      </c>
      <c r="M1008" s="7"/>
      <c r="N1008" s="7"/>
      <c r="O1008" s="7"/>
      <c r="P1008" s="7"/>
      <c r="Q1008" s="7"/>
    </row>
    <row r="1009" spans="1:17" x14ac:dyDescent="0.25">
      <c r="A1009" s="12" t="str">
        <f>IF(AND($C1009&gt;=itrep!G$3,$C1009&lt;=itrep!H$3,$J1009=itrep!C$3),MAX($A$3:$A1008)+1,"")</f>
        <v/>
      </c>
      <c r="B1009" s="12" t="str">
        <f t="shared" si="47"/>
        <v/>
      </c>
      <c r="C1009" s="13"/>
      <c r="D1009" s="7"/>
      <c r="E1009" s="7"/>
      <c r="F1009" s="7"/>
      <c r="G1009" s="7"/>
      <c r="H1009" s="7"/>
      <c r="I1009" s="7"/>
      <c r="J1009" s="7"/>
      <c r="K1009" s="7" t="str">
        <f t="shared" si="48"/>
        <v/>
      </c>
      <c r="L1009" s="7" t="str">
        <f t="shared" si="49"/>
        <v/>
      </c>
      <c r="M1009" s="7"/>
      <c r="N1009" s="7"/>
      <c r="O1009" s="7"/>
      <c r="P1009" s="7"/>
      <c r="Q1009" s="7"/>
    </row>
    <row r="1010" spans="1:17" x14ac:dyDescent="0.25">
      <c r="A1010" s="12" t="str">
        <f>IF(AND($C1010&gt;=itrep!G$3,$C1010&lt;=itrep!H$3,$J1010=itrep!C$3),MAX($A$3:$A1009)+1,"")</f>
        <v/>
      </c>
      <c r="B1010" s="12" t="str">
        <f t="shared" si="47"/>
        <v/>
      </c>
      <c r="C1010" s="13"/>
      <c r="D1010" s="7"/>
      <c r="E1010" s="7"/>
      <c r="F1010" s="7"/>
      <c r="G1010" s="7"/>
      <c r="H1010" s="7"/>
      <c r="I1010" s="7"/>
      <c r="J1010" s="7"/>
      <c r="K1010" s="7" t="str">
        <f t="shared" si="48"/>
        <v/>
      </c>
      <c r="L1010" s="7" t="str">
        <f t="shared" si="49"/>
        <v/>
      </c>
      <c r="M1010" s="7"/>
      <c r="N1010" s="7"/>
      <c r="O1010" s="7"/>
      <c r="P1010" s="7"/>
      <c r="Q1010" s="7"/>
    </row>
    <row r="1011" spans="1:17" x14ac:dyDescent="0.25">
      <c r="A1011" s="12" t="str">
        <f>IF(AND($C1011&gt;=itrep!G$3,$C1011&lt;=itrep!H$3,$J1011=itrep!C$3),MAX($A$3:$A1010)+1,"")</f>
        <v/>
      </c>
      <c r="B1011" s="12" t="str">
        <f t="shared" si="47"/>
        <v/>
      </c>
      <c r="C1011" s="13"/>
      <c r="D1011" s="7"/>
      <c r="E1011" s="7"/>
      <c r="F1011" s="7"/>
      <c r="G1011" s="7"/>
      <c r="H1011" s="7"/>
      <c r="I1011" s="7"/>
      <c r="J1011" s="7"/>
      <c r="K1011" s="7" t="str">
        <f t="shared" si="48"/>
        <v/>
      </c>
      <c r="L1011" s="7" t="str">
        <f t="shared" si="49"/>
        <v/>
      </c>
      <c r="M1011" s="7"/>
      <c r="N1011" s="7"/>
      <c r="O1011" s="7"/>
      <c r="P1011" s="7"/>
      <c r="Q1011" s="7"/>
    </row>
    <row r="1012" spans="1:17" x14ac:dyDescent="0.25">
      <c r="A1012" s="12" t="str">
        <f>IF(AND($C1012&gt;=itrep!G$3,$C1012&lt;=itrep!H$3,$J1012=itrep!C$3),MAX($A$3:$A1011)+1,"")</f>
        <v/>
      </c>
      <c r="B1012" s="12" t="str">
        <f t="shared" si="47"/>
        <v/>
      </c>
      <c r="C1012" s="13"/>
      <c r="D1012" s="7"/>
      <c r="E1012" s="7"/>
      <c r="F1012" s="7"/>
      <c r="G1012" s="7"/>
      <c r="H1012" s="7"/>
      <c r="I1012" s="7"/>
      <c r="J1012" s="7"/>
      <c r="K1012" s="7" t="str">
        <f t="shared" si="48"/>
        <v/>
      </c>
      <c r="L1012" s="7" t="str">
        <f t="shared" si="49"/>
        <v/>
      </c>
      <c r="M1012" s="7"/>
      <c r="N1012" s="7"/>
      <c r="O1012" s="7"/>
      <c r="P1012" s="7"/>
      <c r="Q1012" s="7"/>
    </row>
    <row r="1013" spans="1:17" x14ac:dyDescent="0.25">
      <c r="A1013" s="12" t="str">
        <f>IF(AND($C1013&gt;=itrep!G$3,$C1013&lt;=itrep!H$3,$J1013=itrep!C$3),MAX($A$3:$A1012)+1,"")</f>
        <v/>
      </c>
      <c r="B1013" s="12" t="str">
        <f t="shared" si="47"/>
        <v/>
      </c>
      <c r="C1013" s="13"/>
      <c r="D1013" s="7"/>
      <c r="E1013" s="7"/>
      <c r="F1013" s="7"/>
      <c r="G1013" s="7"/>
      <c r="H1013" s="7"/>
      <c r="I1013" s="7"/>
      <c r="J1013" s="7"/>
      <c r="K1013" s="7" t="str">
        <f t="shared" si="48"/>
        <v/>
      </c>
      <c r="L1013" s="7" t="str">
        <f t="shared" si="49"/>
        <v/>
      </c>
      <c r="M1013" s="7"/>
      <c r="N1013" s="7"/>
      <c r="O1013" s="7"/>
      <c r="P1013" s="7"/>
      <c r="Q1013" s="7"/>
    </row>
    <row r="1014" spans="1:17" x14ac:dyDescent="0.25">
      <c r="A1014" s="12" t="str">
        <f>IF(AND($C1014&gt;=itrep!G$3,$C1014&lt;=itrep!H$3,$J1014=itrep!C$3),MAX($A$3:$A1013)+1,"")</f>
        <v/>
      </c>
      <c r="B1014" s="12" t="str">
        <f t="shared" si="47"/>
        <v/>
      </c>
      <c r="C1014" s="13"/>
      <c r="D1014" s="7"/>
      <c r="E1014" s="7"/>
      <c r="F1014" s="7"/>
      <c r="G1014" s="7"/>
      <c r="H1014" s="7"/>
      <c r="I1014" s="7"/>
      <c r="J1014" s="7"/>
      <c r="K1014" s="7" t="str">
        <f t="shared" si="48"/>
        <v/>
      </c>
      <c r="L1014" s="7" t="str">
        <f t="shared" si="49"/>
        <v/>
      </c>
      <c r="M1014" s="7"/>
      <c r="N1014" s="7"/>
      <c r="O1014" s="7"/>
      <c r="P1014" s="7"/>
      <c r="Q1014" s="7"/>
    </row>
    <row r="1015" spans="1:17" x14ac:dyDescent="0.25">
      <c r="A1015" s="12" t="str">
        <f>IF(AND($C1015&gt;=itrep!G$3,$C1015&lt;=itrep!H$3,$J1015=itrep!C$3),MAX($A$3:$A1014)+1,"")</f>
        <v/>
      </c>
      <c r="B1015" s="12" t="str">
        <f t="shared" si="47"/>
        <v/>
      </c>
      <c r="C1015" s="13"/>
      <c r="D1015" s="7"/>
      <c r="E1015" s="7"/>
      <c r="F1015" s="7"/>
      <c r="G1015" s="7"/>
      <c r="H1015" s="7"/>
      <c r="I1015" s="7"/>
      <c r="J1015" s="7"/>
      <c r="K1015" s="7" t="str">
        <f t="shared" si="48"/>
        <v/>
      </c>
      <c r="L1015" s="7" t="str">
        <f t="shared" si="49"/>
        <v/>
      </c>
      <c r="M1015" s="7"/>
      <c r="N1015" s="7"/>
      <c r="O1015" s="7"/>
      <c r="P1015" s="7"/>
      <c r="Q1015" s="7"/>
    </row>
    <row r="1016" spans="1:17" x14ac:dyDescent="0.25">
      <c r="A1016" s="12" t="str">
        <f>IF(AND($C1016&gt;=itrep!G$3,$C1016&lt;=itrep!H$3,$J1016=itrep!C$3),MAX($A$3:$A1015)+1,"")</f>
        <v/>
      </c>
      <c r="B1016" s="12" t="str">
        <f t="shared" si="47"/>
        <v/>
      </c>
      <c r="C1016" s="13"/>
      <c r="D1016" s="7"/>
      <c r="E1016" s="7"/>
      <c r="F1016" s="7"/>
      <c r="G1016" s="7"/>
      <c r="H1016" s="7"/>
      <c r="I1016" s="7"/>
      <c r="J1016" s="7"/>
      <c r="K1016" s="7" t="str">
        <f t="shared" si="48"/>
        <v/>
      </c>
      <c r="L1016" s="7" t="str">
        <f t="shared" si="49"/>
        <v/>
      </c>
      <c r="M1016" s="7"/>
      <c r="N1016" s="7"/>
      <c r="O1016" s="7"/>
      <c r="P1016" s="7"/>
      <c r="Q1016" s="7"/>
    </row>
    <row r="1017" spans="1:17" x14ac:dyDescent="0.25">
      <c r="A1017" s="12" t="str">
        <f>IF(AND($C1017&gt;=itrep!G$3,$C1017&lt;=itrep!H$3,$J1017=itrep!C$3),MAX($A$3:$A1016)+1,"")</f>
        <v/>
      </c>
      <c r="B1017" s="12" t="str">
        <f t="shared" si="47"/>
        <v/>
      </c>
      <c r="C1017" s="13"/>
      <c r="D1017" s="7"/>
      <c r="E1017" s="7"/>
      <c r="F1017" s="7"/>
      <c r="G1017" s="7"/>
      <c r="H1017" s="7"/>
      <c r="I1017" s="7"/>
      <c r="J1017" s="7"/>
      <c r="K1017" s="7" t="str">
        <f t="shared" si="48"/>
        <v/>
      </c>
      <c r="L1017" s="7" t="str">
        <f t="shared" si="49"/>
        <v/>
      </c>
      <c r="M1017" s="7"/>
      <c r="N1017" s="7"/>
      <c r="O1017" s="7"/>
      <c r="P1017" s="7"/>
      <c r="Q1017" s="7"/>
    </row>
    <row r="1018" spans="1:17" x14ac:dyDescent="0.25">
      <c r="A1018" s="12" t="str">
        <f>IF(AND($C1018&gt;=itrep!G$3,$C1018&lt;=itrep!H$3,$J1018=itrep!C$3),MAX($A$3:$A1017)+1,"")</f>
        <v/>
      </c>
      <c r="B1018" s="12" t="str">
        <f t="shared" si="47"/>
        <v/>
      </c>
      <c r="C1018" s="13"/>
      <c r="D1018" s="7"/>
      <c r="E1018" s="7"/>
      <c r="F1018" s="7"/>
      <c r="G1018" s="7"/>
      <c r="H1018" s="7"/>
      <c r="I1018" s="7"/>
      <c r="J1018" s="7"/>
      <c r="K1018" s="7" t="str">
        <f t="shared" si="48"/>
        <v/>
      </c>
      <c r="L1018" s="7" t="str">
        <f t="shared" si="49"/>
        <v/>
      </c>
      <c r="M1018" s="7"/>
      <c r="N1018" s="7"/>
      <c r="O1018" s="7"/>
      <c r="P1018" s="7"/>
      <c r="Q1018" s="7"/>
    </row>
    <row r="1019" spans="1:17" x14ac:dyDescent="0.25">
      <c r="A1019" s="12" t="str">
        <f>IF(AND($C1019&gt;=itrep!G$3,$C1019&lt;=itrep!H$3,$J1019=itrep!C$3),MAX($A$3:$A1018)+1,"")</f>
        <v/>
      </c>
      <c r="B1019" s="12" t="str">
        <f t="shared" si="47"/>
        <v/>
      </c>
      <c r="C1019" s="13"/>
      <c r="D1019" s="7"/>
      <c r="E1019" s="7"/>
      <c r="F1019" s="7"/>
      <c r="G1019" s="7"/>
      <c r="H1019" s="7"/>
      <c r="I1019" s="7"/>
      <c r="J1019" s="7"/>
      <c r="K1019" s="7" t="str">
        <f t="shared" si="48"/>
        <v/>
      </c>
      <c r="L1019" s="7" t="str">
        <f t="shared" si="49"/>
        <v/>
      </c>
      <c r="M1019" s="7"/>
      <c r="N1019" s="7"/>
      <c r="O1019" s="7"/>
      <c r="P1019" s="7"/>
      <c r="Q1019" s="7"/>
    </row>
    <row r="1020" spans="1:17" x14ac:dyDescent="0.25">
      <c r="A1020" s="12" t="str">
        <f>IF(AND($C1020&gt;=itrep!G$3,$C1020&lt;=itrep!H$3,$J1020=itrep!C$3),MAX($A$3:$A1019)+1,"")</f>
        <v/>
      </c>
      <c r="B1020" s="12" t="str">
        <f t="shared" si="47"/>
        <v/>
      </c>
      <c r="C1020" s="13"/>
      <c r="D1020" s="7"/>
      <c r="E1020" s="7"/>
      <c r="F1020" s="7"/>
      <c r="G1020" s="7"/>
      <c r="H1020" s="7"/>
      <c r="I1020" s="7"/>
      <c r="J1020" s="7"/>
      <c r="K1020" s="7" t="str">
        <f t="shared" si="48"/>
        <v/>
      </c>
      <c r="L1020" s="7" t="str">
        <f t="shared" si="49"/>
        <v/>
      </c>
      <c r="M1020" s="7"/>
      <c r="N1020" s="7"/>
      <c r="O1020" s="7"/>
      <c r="P1020" s="7"/>
      <c r="Q1020" s="7"/>
    </row>
    <row r="1021" spans="1:17" x14ac:dyDescent="0.25">
      <c r="A1021" s="12" t="str">
        <f>IF(AND($C1021&gt;=itrep!G$3,$C1021&lt;=itrep!H$3,$J1021=itrep!C$3),MAX($A$3:$A1020)+1,"")</f>
        <v/>
      </c>
      <c r="B1021" s="12" t="str">
        <f t="shared" si="47"/>
        <v/>
      </c>
      <c r="C1021" s="13"/>
      <c r="D1021" s="7"/>
      <c r="E1021" s="7"/>
      <c r="F1021" s="7"/>
      <c r="G1021" s="7"/>
      <c r="H1021" s="7"/>
      <c r="I1021" s="7"/>
      <c r="J1021" s="7"/>
      <c r="K1021" s="7" t="str">
        <f t="shared" si="48"/>
        <v/>
      </c>
      <c r="L1021" s="7" t="str">
        <f t="shared" si="49"/>
        <v/>
      </c>
      <c r="M1021" s="7"/>
      <c r="N1021" s="7"/>
      <c r="O1021" s="7"/>
      <c r="P1021" s="7"/>
      <c r="Q1021" s="7"/>
    </row>
    <row r="1022" spans="1:17" x14ac:dyDescent="0.25">
      <c r="A1022" s="12" t="str">
        <f>IF(AND($C1022&gt;=itrep!G$3,$C1022&lt;=itrep!H$3,$J1022=itrep!C$3),MAX($A$3:$A1021)+1,"")</f>
        <v/>
      </c>
      <c r="B1022" s="12" t="str">
        <f t="shared" si="47"/>
        <v/>
      </c>
      <c r="C1022" s="13"/>
      <c r="D1022" s="7"/>
      <c r="E1022" s="7"/>
      <c r="F1022" s="7"/>
      <c r="G1022" s="7"/>
      <c r="H1022" s="7"/>
      <c r="I1022" s="7"/>
      <c r="J1022" s="7"/>
      <c r="K1022" s="7" t="str">
        <f t="shared" si="48"/>
        <v/>
      </c>
      <c r="L1022" s="7" t="str">
        <f t="shared" si="49"/>
        <v/>
      </c>
      <c r="M1022" s="7"/>
      <c r="N1022" s="7"/>
      <c r="O1022" s="7"/>
      <c r="P1022" s="7"/>
      <c r="Q1022" s="7"/>
    </row>
    <row r="1023" spans="1:17" x14ac:dyDescent="0.25">
      <c r="A1023" s="12" t="str">
        <f>IF(AND($C1023&gt;=itrep!G$3,$C1023&lt;=itrep!H$3,$J1023=itrep!C$3),MAX($A$3:$A1022)+1,"")</f>
        <v/>
      </c>
      <c r="B1023" s="12" t="str">
        <f t="shared" si="47"/>
        <v/>
      </c>
      <c r="C1023" s="13"/>
      <c r="D1023" s="7"/>
      <c r="E1023" s="7"/>
      <c r="F1023" s="7"/>
      <c r="G1023" s="7"/>
      <c r="H1023" s="7"/>
      <c r="I1023" s="7"/>
      <c r="J1023" s="7"/>
      <c r="K1023" s="7" t="str">
        <f t="shared" si="48"/>
        <v/>
      </c>
      <c r="L1023" s="7" t="str">
        <f t="shared" si="49"/>
        <v/>
      </c>
      <c r="M1023" s="7"/>
      <c r="N1023" s="7"/>
      <c r="O1023" s="7"/>
      <c r="P1023" s="7"/>
      <c r="Q1023" s="7"/>
    </row>
    <row r="1024" spans="1:17" x14ac:dyDescent="0.25">
      <c r="A1024" s="12" t="str">
        <f>IF(AND($C1024&gt;=itrep!G$3,$C1024&lt;=itrep!H$3,$J1024=itrep!C$3),MAX($A$3:$A1023)+1,"")</f>
        <v/>
      </c>
      <c r="B1024" s="12" t="str">
        <f t="shared" si="47"/>
        <v/>
      </c>
      <c r="C1024" s="13"/>
      <c r="D1024" s="7"/>
      <c r="E1024" s="7"/>
      <c r="F1024" s="7"/>
      <c r="G1024" s="7"/>
      <c r="H1024" s="7"/>
      <c r="I1024" s="7"/>
      <c r="J1024" s="7"/>
      <c r="K1024" s="7" t="str">
        <f t="shared" si="48"/>
        <v/>
      </c>
      <c r="L1024" s="7" t="str">
        <f t="shared" si="49"/>
        <v/>
      </c>
      <c r="M1024" s="7"/>
      <c r="N1024" s="7"/>
      <c r="O1024" s="7"/>
      <c r="P1024" s="7"/>
      <c r="Q1024" s="7"/>
    </row>
    <row r="1025" spans="1:17" x14ac:dyDescent="0.25">
      <c r="A1025" s="12" t="str">
        <f>IF(AND($C1025&gt;=itrep!G$3,$C1025&lt;=itrep!H$3,$J1025=itrep!C$3),MAX($A$3:$A1024)+1,"")</f>
        <v/>
      </c>
      <c r="B1025" s="12" t="str">
        <f t="shared" si="47"/>
        <v/>
      </c>
      <c r="C1025" s="13"/>
      <c r="D1025" s="7"/>
      <c r="E1025" s="7"/>
      <c r="F1025" s="7"/>
      <c r="G1025" s="7"/>
      <c r="H1025" s="7"/>
      <c r="I1025" s="7"/>
      <c r="J1025" s="7"/>
      <c r="K1025" s="7" t="str">
        <f t="shared" si="48"/>
        <v/>
      </c>
      <c r="L1025" s="7" t="str">
        <f t="shared" si="49"/>
        <v/>
      </c>
      <c r="M1025" s="7"/>
      <c r="N1025" s="7"/>
      <c r="O1025" s="7"/>
      <c r="P1025" s="7"/>
      <c r="Q1025" s="7"/>
    </row>
    <row r="1026" spans="1:17" x14ac:dyDescent="0.25">
      <c r="A1026" s="12" t="str">
        <f>IF(AND($C1026&gt;=itrep!G$3,$C1026&lt;=itrep!H$3,$J1026=itrep!C$3),MAX($A$3:$A1025)+1,"")</f>
        <v/>
      </c>
      <c r="B1026" s="12" t="str">
        <f t="shared" si="47"/>
        <v/>
      </c>
      <c r="C1026" s="13"/>
      <c r="D1026" s="7"/>
      <c r="E1026" s="7"/>
      <c r="F1026" s="7"/>
      <c r="G1026" s="7"/>
      <c r="H1026" s="7"/>
      <c r="I1026" s="7"/>
      <c r="J1026" s="7"/>
      <c r="K1026" s="7" t="str">
        <f t="shared" si="48"/>
        <v/>
      </c>
      <c r="L1026" s="7" t="str">
        <f t="shared" si="49"/>
        <v/>
      </c>
      <c r="M1026" s="7"/>
      <c r="N1026" s="7"/>
      <c r="O1026" s="7"/>
      <c r="P1026" s="7"/>
      <c r="Q1026" s="7"/>
    </row>
    <row r="1027" spans="1:17" x14ac:dyDescent="0.25">
      <c r="A1027" s="12" t="str">
        <f>IF(AND($C1027&gt;=itrep!G$3,$C1027&lt;=itrep!H$3,$J1027=itrep!C$3),MAX($A$3:$A1026)+1,"")</f>
        <v/>
      </c>
      <c r="B1027" s="12" t="str">
        <f t="shared" si="47"/>
        <v/>
      </c>
      <c r="C1027" s="13"/>
      <c r="D1027" s="7"/>
      <c r="E1027" s="7"/>
      <c r="F1027" s="7"/>
      <c r="G1027" s="7"/>
      <c r="H1027" s="7"/>
      <c r="I1027" s="7"/>
      <c r="J1027" s="7"/>
      <c r="K1027" s="7" t="str">
        <f t="shared" si="48"/>
        <v/>
      </c>
      <c r="L1027" s="7" t="str">
        <f t="shared" si="49"/>
        <v/>
      </c>
      <c r="M1027" s="7"/>
      <c r="N1027" s="7"/>
      <c r="O1027" s="7"/>
      <c r="P1027" s="7"/>
      <c r="Q1027" s="7"/>
    </row>
    <row r="1028" spans="1:17" x14ac:dyDescent="0.25">
      <c r="A1028" s="12" t="str">
        <f>IF(AND($C1028&gt;=itrep!G$3,$C1028&lt;=itrep!H$3,$J1028=itrep!C$3),MAX($A$3:$A1027)+1,"")</f>
        <v/>
      </c>
      <c r="B1028" s="12" t="str">
        <f t="shared" si="47"/>
        <v/>
      </c>
      <c r="C1028" s="13"/>
      <c r="D1028" s="7"/>
      <c r="E1028" s="7"/>
      <c r="F1028" s="7"/>
      <c r="G1028" s="7"/>
      <c r="H1028" s="7"/>
      <c r="I1028" s="7"/>
      <c r="J1028" s="7"/>
      <c r="K1028" s="7" t="str">
        <f t="shared" si="48"/>
        <v/>
      </c>
      <c r="L1028" s="7" t="str">
        <f t="shared" si="49"/>
        <v/>
      </c>
      <c r="M1028" s="7"/>
      <c r="N1028" s="7"/>
      <c r="O1028" s="7"/>
      <c r="P1028" s="7"/>
      <c r="Q1028" s="7"/>
    </row>
    <row r="1029" spans="1:17" x14ac:dyDescent="0.25">
      <c r="A1029" s="12" t="str">
        <f>IF(AND($C1029&gt;=itrep!G$3,$C1029&lt;=itrep!H$3,$J1029=itrep!C$3),MAX($A$3:$A1028)+1,"")</f>
        <v/>
      </c>
      <c r="B1029" s="12" t="str">
        <f t="shared" ref="B1029:B1092" si="50">IF(C1029="","",TEXT(C1029,"MMMM"))</f>
        <v/>
      </c>
      <c r="C1029" s="13"/>
      <c r="D1029" s="7"/>
      <c r="E1029" s="7"/>
      <c r="F1029" s="7"/>
      <c r="G1029" s="7"/>
      <c r="H1029" s="7"/>
      <c r="I1029" s="7"/>
      <c r="J1029" s="7"/>
      <c r="K1029" s="7" t="str">
        <f t="shared" si="48"/>
        <v/>
      </c>
      <c r="L1029" s="7" t="str">
        <f t="shared" si="49"/>
        <v/>
      </c>
      <c r="M1029" s="7"/>
      <c r="N1029" s="7"/>
      <c r="O1029" s="7"/>
      <c r="P1029" s="7"/>
      <c r="Q1029" s="7"/>
    </row>
    <row r="1030" spans="1:17" x14ac:dyDescent="0.25">
      <c r="A1030" s="12" t="str">
        <f>IF(AND($C1030&gt;=itrep!G$3,$C1030&lt;=itrep!H$3,$J1030=itrep!C$3),MAX($A$3:$A1029)+1,"")</f>
        <v/>
      </c>
      <c r="B1030" s="12" t="str">
        <f t="shared" si="50"/>
        <v/>
      </c>
      <c r="C1030" s="13"/>
      <c r="D1030" s="7"/>
      <c r="E1030" s="7"/>
      <c r="F1030" s="7"/>
      <c r="G1030" s="7"/>
      <c r="H1030" s="7"/>
      <c r="I1030" s="7"/>
      <c r="J1030" s="7"/>
      <c r="K1030" s="7" t="str">
        <f t="shared" si="48"/>
        <v/>
      </c>
      <c r="L1030" s="7" t="str">
        <f t="shared" si="49"/>
        <v/>
      </c>
      <c r="M1030" s="7"/>
      <c r="N1030" s="7"/>
      <c r="O1030" s="7"/>
      <c r="P1030" s="7"/>
      <c r="Q1030" s="7"/>
    </row>
    <row r="1031" spans="1:17" x14ac:dyDescent="0.25">
      <c r="A1031" s="12" t="str">
        <f>IF(AND($C1031&gt;=itrep!G$3,$C1031&lt;=itrep!H$3,$J1031=itrep!C$3),MAX($A$3:$A1030)+1,"")</f>
        <v/>
      </c>
      <c r="B1031" s="12" t="str">
        <f t="shared" si="50"/>
        <v/>
      </c>
      <c r="C1031" s="13"/>
      <c r="D1031" s="7"/>
      <c r="E1031" s="7"/>
      <c r="F1031" s="7"/>
      <c r="G1031" s="7"/>
      <c r="H1031" s="7"/>
      <c r="I1031" s="7"/>
      <c r="J1031" s="7"/>
      <c r="K1031" s="7" t="str">
        <f t="shared" si="48"/>
        <v/>
      </c>
      <c r="L1031" s="7" t="str">
        <f t="shared" si="49"/>
        <v/>
      </c>
      <c r="M1031" s="7"/>
      <c r="N1031" s="7"/>
      <c r="O1031" s="7"/>
      <c r="P1031" s="7"/>
      <c r="Q1031" s="7"/>
    </row>
    <row r="1032" spans="1:17" x14ac:dyDescent="0.25">
      <c r="A1032" s="12" t="str">
        <f>IF(AND($C1032&gt;=itrep!G$3,$C1032&lt;=itrep!H$3,$J1032=itrep!C$3),MAX($A$3:$A1031)+1,"")</f>
        <v/>
      </c>
      <c r="B1032" s="12" t="str">
        <f t="shared" si="50"/>
        <v/>
      </c>
      <c r="C1032" s="13"/>
      <c r="D1032" s="7"/>
      <c r="E1032" s="7"/>
      <c r="F1032" s="7"/>
      <c r="G1032" s="7"/>
      <c r="H1032" s="7"/>
      <c r="I1032" s="7"/>
      <c r="J1032" s="7"/>
      <c r="K1032" s="7" t="str">
        <f t="shared" si="48"/>
        <v/>
      </c>
      <c r="L1032" s="7" t="str">
        <f t="shared" si="49"/>
        <v/>
      </c>
      <c r="M1032" s="7"/>
      <c r="N1032" s="7"/>
      <c r="O1032" s="7"/>
      <c r="P1032" s="7"/>
      <c r="Q1032" s="7"/>
    </row>
    <row r="1033" spans="1:17" x14ac:dyDescent="0.25">
      <c r="A1033" s="12" t="str">
        <f>IF(AND($C1033&gt;=itrep!G$3,$C1033&lt;=itrep!H$3,$J1033=itrep!C$3),MAX($A$3:$A1032)+1,"")</f>
        <v/>
      </c>
      <c r="B1033" s="12" t="str">
        <f t="shared" si="50"/>
        <v/>
      </c>
      <c r="C1033" s="13"/>
      <c r="D1033" s="7"/>
      <c r="E1033" s="7"/>
      <c r="F1033" s="7"/>
      <c r="G1033" s="7"/>
      <c r="H1033" s="7"/>
      <c r="I1033" s="7"/>
      <c r="J1033" s="7"/>
      <c r="K1033" s="7" t="str">
        <f t="shared" si="48"/>
        <v/>
      </c>
      <c r="L1033" s="7" t="str">
        <f t="shared" si="49"/>
        <v/>
      </c>
      <c r="M1033" s="7"/>
      <c r="N1033" s="7"/>
      <c r="O1033" s="7"/>
      <c r="P1033" s="7"/>
      <c r="Q1033" s="7"/>
    </row>
    <row r="1034" spans="1:17" x14ac:dyDescent="0.25">
      <c r="A1034" s="12" t="str">
        <f>IF(AND($C1034&gt;=itrep!G$3,$C1034&lt;=itrep!H$3,$J1034=itrep!C$3),MAX($A$3:$A1033)+1,"")</f>
        <v/>
      </c>
      <c r="B1034" s="12" t="str">
        <f t="shared" si="50"/>
        <v/>
      </c>
      <c r="C1034" s="13"/>
      <c r="D1034" s="7"/>
      <c r="E1034" s="7"/>
      <c r="F1034" s="7"/>
      <c r="G1034" s="7"/>
      <c r="H1034" s="7"/>
      <c r="I1034" s="7"/>
      <c r="J1034" s="7"/>
      <c r="K1034" s="7" t="str">
        <f t="shared" si="48"/>
        <v/>
      </c>
      <c r="L1034" s="7" t="str">
        <f t="shared" si="49"/>
        <v/>
      </c>
      <c r="M1034" s="7"/>
      <c r="N1034" s="7"/>
      <c r="O1034" s="7"/>
      <c r="P1034" s="7"/>
      <c r="Q1034" s="7"/>
    </row>
    <row r="1035" spans="1:17" x14ac:dyDescent="0.25">
      <c r="A1035" s="12" t="str">
        <f>IF(AND($C1035&gt;=itrep!G$3,$C1035&lt;=itrep!H$3,$J1035=itrep!C$3),MAX($A$3:$A1034)+1,"")</f>
        <v/>
      </c>
      <c r="B1035" s="12" t="str">
        <f t="shared" si="50"/>
        <v/>
      </c>
      <c r="C1035" s="13"/>
      <c r="D1035" s="7"/>
      <c r="E1035" s="7"/>
      <c r="F1035" s="7"/>
      <c r="G1035" s="7"/>
      <c r="H1035" s="7"/>
      <c r="I1035" s="7"/>
      <c r="J1035" s="7"/>
      <c r="K1035" s="7" t="str">
        <f t="shared" si="48"/>
        <v/>
      </c>
      <c r="L1035" s="7" t="str">
        <f t="shared" si="49"/>
        <v/>
      </c>
      <c r="M1035" s="7"/>
      <c r="N1035" s="7"/>
      <c r="O1035" s="7"/>
      <c r="P1035" s="7"/>
      <c r="Q1035" s="7"/>
    </row>
    <row r="1036" spans="1:17" x14ac:dyDescent="0.25">
      <c r="A1036" s="12" t="str">
        <f>IF(AND($C1036&gt;=itrep!G$3,$C1036&lt;=itrep!H$3,$J1036=itrep!C$3),MAX($A$3:$A1035)+1,"")</f>
        <v/>
      </c>
      <c r="B1036" s="12" t="str">
        <f t="shared" si="50"/>
        <v/>
      </c>
      <c r="C1036" s="13"/>
      <c r="D1036" s="7"/>
      <c r="E1036" s="7"/>
      <c r="F1036" s="7"/>
      <c r="G1036" s="7"/>
      <c r="H1036" s="7"/>
      <c r="I1036" s="7"/>
      <c r="J1036" s="7"/>
      <c r="K1036" s="7" t="str">
        <f t="shared" si="48"/>
        <v/>
      </c>
      <c r="L1036" s="7" t="str">
        <f t="shared" si="49"/>
        <v/>
      </c>
      <c r="M1036" s="7"/>
      <c r="N1036" s="7"/>
      <c r="O1036" s="7"/>
      <c r="P1036" s="7"/>
      <c r="Q1036" s="7"/>
    </row>
    <row r="1037" spans="1:17" x14ac:dyDescent="0.25">
      <c r="A1037" s="12" t="str">
        <f>IF(AND($C1037&gt;=itrep!G$3,$C1037&lt;=itrep!H$3,$J1037=itrep!C$3),MAX($A$3:$A1036)+1,"")</f>
        <v/>
      </c>
      <c r="B1037" s="12" t="str">
        <f t="shared" si="50"/>
        <v/>
      </c>
      <c r="C1037" s="13"/>
      <c r="D1037" s="7"/>
      <c r="E1037" s="7"/>
      <c r="F1037" s="7"/>
      <c r="G1037" s="7"/>
      <c r="H1037" s="7"/>
      <c r="I1037" s="7"/>
      <c r="J1037" s="7"/>
      <c r="K1037" s="7" t="str">
        <f t="shared" si="48"/>
        <v/>
      </c>
      <c r="L1037" s="7" t="str">
        <f t="shared" si="49"/>
        <v/>
      </c>
      <c r="M1037" s="7"/>
      <c r="N1037" s="7"/>
      <c r="O1037" s="7"/>
      <c r="P1037" s="7"/>
      <c r="Q1037" s="7"/>
    </row>
    <row r="1038" spans="1:17" x14ac:dyDescent="0.25">
      <c r="A1038" s="12" t="str">
        <f>IF(AND($C1038&gt;=itrep!G$3,$C1038&lt;=itrep!H$3,$J1038=itrep!C$3),MAX($A$3:$A1037)+1,"")</f>
        <v/>
      </c>
      <c r="B1038" s="12" t="str">
        <f t="shared" si="50"/>
        <v/>
      </c>
      <c r="C1038" s="13"/>
      <c r="D1038" s="7"/>
      <c r="E1038" s="7"/>
      <c r="F1038" s="7"/>
      <c r="G1038" s="7"/>
      <c r="H1038" s="7"/>
      <c r="I1038" s="7"/>
      <c r="J1038" s="7"/>
      <c r="K1038" s="7" t="str">
        <f t="shared" si="48"/>
        <v/>
      </c>
      <c r="L1038" s="7" t="str">
        <f t="shared" si="49"/>
        <v/>
      </c>
      <c r="M1038" s="7"/>
      <c r="N1038" s="7"/>
      <c r="O1038" s="7"/>
      <c r="P1038" s="7"/>
      <c r="Q1038" s="7"/>
    </row>
    <row r="1039" spans="1:17" x14ac:dyDescent="0.25">
      <c r="A1039" s="12" t="str">
        <f>IF(AND($C1039&gt;=itrep!G$3,$C1039&lt;=itrep!H$3,$J1039=itrep!C$3),MAX($A$3:$A1038)+1,"")</f>
        <v/>
      </c>
      <c r="B1039" s="12" t="str">
        <f t="shared" si="50"/>
        <v/>
      </c>
      <c r="C1039" s="13"/>
      <c r="D1039" s="7"/>
      <c r="E1039" s="7"/>
      <c r="F1039" s="7"/>
      <c r="G1039" s="7"/>
      <c r="H1039" s="7"/>
      <c r="I1039" s="7"/>
      <c r="J1039" s="7"/>
      <c r="K1039" s="7" t="str">
        <f t="shared" si="48"/>
        <v/>
      </c>
      <c r="L1039" s="7" t="str">
        <f t="shared" si="49"/>
        <v/>
      </c>
      <c r="M1039" s="7"/>
      <c r="N1039" s="7"/>
      <c r="O1039" s="7"/>
      <c r="P1039" s="7"/>
      <c r="Q1039" s="7"/>
    </row>
    <row r="1040" spans="1:17" x14ac:dyDescent="0.25">
      <c r="A1040" s="12" t="str">
        <f>IF(AND($C1040&gt;=itrep!G$3,$C1040&lt;=itrep!H$3,$J1040=itrep!C$3),MAX($A$3:$A1039)+1,"")</f>
        <v/>
      </c>
      <c r="B1040" s="12" t="str">
        <f t="shared" si="50"/>
        <v/>
      </c>
      <c r="C1040" s="13"/>
      <c r="D1040" s="7"/>
      <c r="E1040" s="7"/>
      <c r="F1040" s="7"/>
      <c r="G1040" s="7"/>
      <c r="H1040" s="7"/>
      <c r="I1040" s="7"/>
      <c r="J1040" s="7"/>
      <c r="K1040" s="7" t="str">
        <f t="shared" si="48"/>
        <v/>
      </c>
      <c r="L1040" s="7" t="str">
        <f t="shared" si="49"/>
        <v/>
      </c>
      <c r="M1040" s="7"/>
      <c r="N1040" s="7"/>
      <c r="O1040" s="7"/>
      <c r="P1040" s="7"/>
      <c r="Q1040" s="7"/>
    </row>
    <row r="1041" spans="1:17" x14ac:dyDescent="0.25">
      <c r="A1041" s="12" t="str">
        <f>IF(AND($C1041&gt;=itrep!G$3,$C1041&lt;=itrep!H$3,$J1041=itrep!C$3),MAX($A$3:$A1040)+1,"")</f>
        <v/>
      </c>
      <c r="B1041" s="12" t="str">
        <f t="shared" si="50"/>
        <v/>
      </c>
      <c r="C1041" s="13"/>
      <c r="D1041" s="7"/>
      <c r="E1041" s="7"/>
      <c r="F1041" s="7"/>
      <c r="G1041" s="7"/>
      <c r="H1041" s="7"/>
      <c r="I1041" s="7"/>
      <c r="J1041" s="7"/>
      <c r="K1041" s="7" t="str">
        <f t="shared" si="48"/>
        <v/>
      </c>
      <c r="L1041" s="7" t="str">
        <f t="shared" si="49"/>
        <v/>
      </c>
      <c r="M1041" s="7"/>
      <c r="N1041" s="7"/>
      <c r="O1041" s="7"/>
      <c r="P1041" s="7"/>
      <c r="Q1041" s="7"/>
    </row>
    <row r="1042" spans="1:17" x14ac:dyDescent="0.25">
      <c r="A1042" s="12" t="str">
        <f>IF(AND($C1042&gt;=itrep!G$3,$C1042&lt;=itrep!H$3,$J1042=itrep!C$3),MAX($A$3:$A1041)+1,"")</f>
        <v/>
      </c>
      <c r="B1042" s="12" t="str">
        <f t="shared" si="50"/>
        <v/>
      </c>
      <c r="C1042" s="13"/>
      <c r="D1042" s="7"/>
      <c r="E1042" s="7"/>
      <c r="F1042" s="7"/>
      <c r="G1042" s="7"/>
      <c r="H1042" s="7"/>
      <c r="I1042" s="7"/>
      <c r="J1042" s="7"/>
      <c r="K1042" s="7" t="str">
        <f t="shared" si="48"/>
        <v/>
      </c>
      <c r="L1042" s="7" t="str">
        <f t="shared" si="49"/>
        <v/>
      </c>
      <c r="M1042" s="7"/>
      <c r="N1042" s="7"/>
      <c r="O1042" s="7"/>
      <c r="P1042" s="7"/>
      <c r="Q1042" s="7"/>
    </row>
    <row r="1043" spans="1:17" x14ac:dyDescent="0.25">
      <c r="A1043" s="12" t="str">
        <f>IF(AND($C1043&gt;=itrep!G$3,$C1043&lt;=itrep!H$3,$J1043=itrep!C$3),MAX($A$3:$A1042)+1,"")</f>
        <v/>
      </c>
      <c r="B1043" s="12" t="str">
        <f t="shared" si="50"/>
        <v/>
      </c>
      <c r="C1043" s="13"/>
      <c r="D1043" s="7"/>
      <c r="E1043" s="7"/>
      <c r="F1043" s="7"/>
      <c r="G1043" s="7"/>
      <c r="H1043" s="7"/>
      <c r="I1043" s="7"/>
      <c r="J1043" s="7"/>
      <c r="K1043" s="7" t="str">
        <f t="shared" si="48"/>
        <v/>
      </c>
      <c r="L1043" s="7" t="str">
        <f t="shared" si="49"/>
        <v/>
      </c>
      <c r="M1043" s="7"/>
      <c r="N1043" s="7"/>
      <c r="O1043" s="7"/>
      <c r="P1043" s="7"/>
      <c r="Q1043" s="7"/>
    </row>
    <row r="1044" spans="1:17" x14ac:dyDescent="0.25">
      <c r="A1044" s="12" t="str">
        <f>IF(AND($C1044&gt;=itrep!G$3,$C1044&lt;=itrep!H$3,$J1044=itrep!C$3),MAX($A$3:$A1043)+1,"")</f>
        <v/>
      </c>
      <c r="B1044" s="12" t="str">
        <f t="shared" si="50"/>
        <v/>
      </c>
      <c r="C1044" s="13"/>
      <c r="D1044" s="7"/>
      <c r="E1044" s="7"/>
      <c r="F1044" s="7"/>
      <c r="G1044" s="7"/>
      <c r="H1044" s="7"/>
      <c r="I1044" s="7"/>
      <c r="J1044" s="7"/>
      <c r="K1044" s="7" t="str">
        <f t="shared" si="48"/>
        <v/>
      </c>
      <c r="L1044" s="7" t="str">
        <f t="shared" si="49"/>
        <v/>
      </c>
      <c r="M1044" s="7"/>
      <c r="N1044" s="7"/>
      <c r="O1044" s="7"/>
      <c r="P1044" s="7"/>
      <c r="Q1044" s="7"/>
    </row>
    <row r="1045" spans="1:17" x14ac:dyDescent="0.25">
      <c r="A1045" s="12" t="str">
        <f>IF(AND($C1045&gt;=itrep!G$3,$C1045&lt;=itrep!H$3,$J1045=itrep!C$3),MAX($A$3:$A1044)+1,"")</f>
        <v/>
      </c>
      <c r="B1045" s="12" t="str">
        <f t="shared" si="50"/>
        <v/>
      </c>
      <c r="C1045" s="13"/>
      <c r="D1045" s="7"/>
      <c r="E1045" s="7"/>
      <c r="F1045" s="7"/>
      <c r="G1045" s="7"/>
      <c r="H1045" s="7"/>
      <c r="I1045" s="7"/>
      <c r="J1045" s="7"/>
      <c r="K1045" s="7" t="str">
        <f t="shared" si="48"/>
        <v/>
      </c>
      <c r="L1045" s="7" t="str">
        <f t="shared" si="49"/>
        <v/>
      </c>
      <c r="M1045" s="7"/>
      <c r="N1045" s="7"/>
      <c r="O1045" s="7"/>
      <c r="P1045" s="7"/>
      <c r="Q1045" s="7"/>
    </row>
    <row r="1046" spans="1:17" x14ac:dyDescent="0.25">
      <c r="A1046" s="12" t="str">
        <f>IF(AND($C1046&gt;=itrep!G$3,$C1046&lt;=itrep!H$3,$J1046=itrep!C$3),MAX($A$3:$A1045)+1,"")</f>
        <v/>
      </c>
      <c r="B1046" s="12" t="str">
        <f t="shared" si="50"/>
        <v/>
      </c>
      <c r="C1046" s="13"/>
      <c r="D1046" s="7"/>
      <c r="E1046" s="7"/>
      <c r="F1046" s="7"/>
      <c r="G1046" s="7"/>
      <c r="H1046" s="7"/>
      <c r="I1046" s="7"/>
      <c r="J1046" s="7"/>
      <c r="K1046" s="7" t="str">
        <f t="shared" si="48"/>
        <v/>
      </c>
      <c r="L1046" s="7" t="str">
        <f t="shared" si="49"/>
        <v/>
      </c>
      <c r="M1046" s="7"/>
      <c r="N1046" s="7"/>
      <c r="O1046" s="7"/>
      <c r="P1046" s="7"/>
      <c r="Q1046" s="7"/>
    </row>
    <row r="1047" spans="1:17" x14ac:dyDescent="0.25">
      <c r="A1047" s="12" t="str">
        <f>IF(AND($C1047&gt;=itrep!G$3,$C1047&lt;=itrep!H$3,$J1047=itrep!C$3),MAX($A$3:$A1046)+1,"")</f>
        <v/>
      </c>
      <c r="B1047" s="12" t="str">
        <f t="shared" si="50"/>
        <v/>
      </c>
      <c r="C1047" s="13"/>
      <c r="D1047" s="7"/>
      <c r="E1047" s="7"/>
      <c r="F1047" s="7"/>
      <c r="G1047" s="7"/>
      <c r="H1047" s="7"/>
      <c r="I1047" s="7"/>
      <c r="J1047" s="7"/>
      <c r="K1047" s="7" t="str">
        <f t="shared" si="48"/>
        <v/>
      </c>
      <c r="L1047" s="7" t="str">
        <f t="shared" si="49"/>
        <v/>
      </c>
      <c r="M1047" s="7"/>
      <c r="N1047" s="7"/>
      <c r="O1047" s="7"/>
      <c r="P1047" s="7"/>
      <c r="Q1047" s="7"/>
    </row>
    <row r="1048" spans="1:17" x14ac:dyDescent="0.25">
      <c r="A1048" s="12" t="str">
        <f>IF(AND($C1048&gt;=itrep!G$3,$C1048&lt;=itrep!H$3,$J1048=itrep!C$3),MAX($A$3:$A1047)+1,"")</f>
        <v/>
      </c>
      <c r="B1048" s="12" t="str">
        <f t="shared" si="50"/>
        <v/>
      </c>
      <c r="C1048" s="13"/>
      <c r="D1048" s="7"/>
      <c r="E1048" s="7"/>
      <c r="F1048" s="7"/>
      <c r="G1048" s="7"/>
      <c r="H1048" s="7"/>
      <c r="I1048" s="7"/>
      <c r="J1048" s="7"/>
      <c r="K1048" s="7" t="str">
        <f t="shared" si="48"/>
        <v/>
      </c>
      <c r="L1048" s="7" t="str">
        <f t="shared" si="49"/>
        <v/>
      </c>
      <c r="M1048" s="7"/>
      <c r="N1048" s="7"/>
      <c r="O1048" s="7"/>
      <c r="P1048" s="7"/>
      <c r="Q1048" s="7"/>
    </row>
    <row r="1049" spans="1:17" x14ac:dyDescent="0.25">
      <c r="A1049" s="12" t="str">
        <f>IF(AND($C1049&gt;=itrep!G$3,$C1049&lt;=itrep!H$3,$J1049=itrep!C$3),MAX($A$3:$A1048)+1,"")</f>
        <v/>
      </c>
      <c r="B1049" s="12" t="str">
        <f t="shared" si="50"/>
        <v/>
      </c>
      <c r="C1049" s="13"/>
      <c r="D1049" s="7"/>
      <c r="E1049" s="7"/>
      <c r="F1049" s="7"/>
      <c r="G1049" s="7"/>
      <c r="H1049" s="7"/>
      <c r="I1049" s="7"/>
      <c r="J1049" s="7"/>
      <c r="K1049" s="7" t="str">
        <f t="shared" si="48"/>
        <v/>
      </c>
      <c r="L1049" s="7" t="str">
        <f t="shared" si="49"/>
        <v/>
      </c>
      <c r="M1049" s="7"/>
      <c r="N1049" s="7"/>
      <c r="O1049" s="7"/>
      <c r="P1049" s="7"/>
      <c r="Q1049" s="7"/>
    </row>
    <row r="1050" spans="1:17" x14ac:dyDescent="0.25">
      <c r="A1050" s="12" t="str">
        <f>IF(AND($C1050&gt;=itrep!G$3,$C1050&lt;=itrep!H$3,$J1050=itrep!C$3),MAX($A$3:$A1049)+1,"")</f>
        <v/>
      </c>
      <c r="B1050" s="12" t="str">
        <f t="shared" si="50"/>
        <v/>
      </c>
      <c r="C1050" s="13"/>
      <c r="D1050" s="7"/>
      <c r="E1050" s="7"/>
      <c r="F1050" s="7"/>
      <c r="G1050" s="7"/>
      <c r="H1050" s="7"/>
      <c r="I1050" s="7"/>
      <c r="J1050" s="7"/>
      <c r="K1050" s="7" t="str">
        <f t="shared" si="48"/>
        <v/>
      </c>
      <c r="L1050" s="7" t="str">
        <f t="shared" si="49"/>
        <v/>
      </c>
      <c r="M1050" s="7"/>
      <c r="N1050" s="7"/>
      <c r="O1050" s="7"/>
      <c r="P1050" s="7"/>
      <c r="Q1050" s="7"/>
    </row>
    <row r="1051" spans="1:17" x14ac:dyDescent="0.25">
      <c r="A1051" s="12" t="str">
        <f>IF(AND($C1051&gt;=itrep!G$3,$C1051&lt;=itrep!H$3,$J1051=itrep!C$3),MAX($A$3:$A1050)+1,"")</f>
        <v/>
      </c>
      <c r="B1051" s="12" t="str">
        <f t="shared" si="50"/>
        <v/>
      </c>
      <c r="C1051" s="13"/>
      <c r="D1051" s="7"/>
      <c r="E1051" s="7"/>
      <c r="F1051" s="7"/>
      <c r="G1051" s="7"/>
      <c r="H1051" s="7"/>
      <c r="I1051" s="7"/>
      <c r="J1051" s="7"/>
      <c r="K1051" s="7" t="str">
        <f t="shared" si="48"/>
        <v/>
      </c>
      <c r="L1051" s="7" t="str">
        <f t="shared" si="49"/>
        <v/>
      </c>
      <c r="M1051" s="7"/>
      <c r="N1051" s="7"/>
      <c r="O1051" s="7"/>
      <c r="P1051" s="7"/>
      <c r="Q1051" s="7"/>
    </row>
    <row r="1052" spans="1:17" x14ac:dyDescent="0.25">
      <c r="A1052" s="12" t="str">
        <f>IF(AND($C1052&gt;=itrep!G$3,$C1052&lt;=itrep!H$3,$J1052=itrep!C$3),MAX($A$3:$A1051)+1,"")</f>
        <v/>
      </c>
      <c r="B1052" s="12" t="str">
        <f t="shared" si="50"/>
        <v/>
      </c>
      <c r="C1052" s="13"/>
      <c r="D1052" s="7"/>
      <c r="E1052" s="7"/>
      <c r="F1052" s="7"/>
      <c r="G1052" s="7"/>
      <c r="H1052" s="7"/>
      <c r="I1052" s="7"/>
      <c r="J1052" s="7"/>
      <c r="K1052" s="7" t="str">
        <f t="shared" si="48"/>
        <v/>
      </c>
      <c r="L1052" s="7" t="str">
        <f t="shared" si="49"/>
        <v/>
      </c>
      <c r="M1052" s="7"/>
      <c r="N1052" s="7"/>
      <c r="O1052" s="7"/>
      <c r="P1052" s="7"/>
      <c r="Q1052" s="7"/>
    </row>
    <row r="1053" spans="1:17" x14ac:dyDescent="0.25">
      <c r="A1053" s="12" t="str">
        <f>IF(AND($C1053&gt;=itrep!G$3,$C1053&lt;=itrep!H$3,$J1053=itrep!C$3),MAX($A$3:$A1052)+1,"")</f>
        <v/>
      </c>
      <c r="B1053" s="12" t="str">
        <f t="shared" si="50"/>
        <v/>
      </c>
      <c r="C1053" s="13"/>
      <c r="D1053" s="7"/>
      <c r="E1053" s="7"/>
      <c r="F1053" s="7"/>
      <c r="G1053" s="7"/>
      <c r="H1053" s="7"/>
      <c r="I1053" s="7"/>
      <c r="J1053" s="7"/>
      <c r="K1053" s="7" t="str">
        <f t="shared" si="48"/>
        <v/>
      </c>
      <c r="L1053" s="7" t="str">
        <f t="shared" si="49"/>
        <v/>
      </c>
      <c r="M1053" s="7"/>
      <c r="N1053" s="7"/>
      <c r="O1053" s="7"/>
      <c r="P1053" s="7"/>
      <c r="Q1053" s="7"/>
    </row>
    <row r="1054" spans="1:17" x14ac:dyDescent="0.25">
      <c r="A1054" s="12" t="str">
        <f>IF(AND($C1054&gt;=itrep!G$3,$C1054&lt;=itrep!H$3,$J1054=itrep!C$3),MAX($A$3:$A1053)+1,"")</f>
        <v/>
      </c>
      <c r="B1054" s="12" t="str">
        <f t="shared" si="50"/>
        <v/>
      </c>
      <c r="C1054" s="13"/>
      <c r="D1054" s="7"/>
      <c r="E1054" s="7"/>
      <c r="F1054" s="7"/>
      <c r="G1054" s="7"/>
      <c r="H1054" s="7"/>
      <c r="I1054" s="7"/>
      <c r="J1054" s="7"/>
      <c r="K1054" s="7" t="str">
        <f t="shared" si="48"/>
        <v/>
      </c>
      <c r="L1054" s="7" t="str">
        <f t="shared" si="49"/>
        <v/>
      </c>
      <c r="M1054" s="7"/>
      <c r="N1054" s="7"/>
      <c r="O1054" s="7"/>
      <c r="P1054" s="7"/>
      <c r="Q1054" s="7"/>
    </row>
    <row r="1055" spans="1:17" x14ac:dyDescent="0.25">
      <c r="A1055" s="12" t="str">
        <f>IF(AND($C1055&gt;=itrep!G$3,$C1055&lt;=itrep!H$3,$J1055=itrep!C$3),MAX($A$3:$A1054)+1,"")</f>
        <v/>
      </c>
      <c r="B1055" s="12" t="str">
        <f t="shared" si="50"/>
        <v/>
      </c>
      <c r="C1055" s="13"/>
      <c r="D1055" s="7"/>
      <c r="E1055" s="7"/>
      <c r="F1055" s="7"/>
      <c r="G1055" s="7"/>
      <c r="H1055" s="7"/>
      <c r="I1055" s="7"/>
      <c r="J1055" s="7"/>
      <c r="K1055" s="7" t="str">
        <f t="shared" si="48"/>
        <v/>
      </c>
      <c r="L1055" s="7" t="str">
        <f t="shared" si="49"/>
        <v/>
      </c>
      <c r="M1055" s="7"/>
      <c r="N1055" s="7"/>
      <c r="O1055" s="7"/>
      <c r="P1055" s="7"/>
      <c r="Q1055" s="7"/>
    </row>
    <row r="1056" spans="1:17" x14ac:dyDescent="0.25">
      <c r="A1056" s="12" t="str">
        <f>IF(AND($C1056&gt;=itrep!G$3,$C1056&lt;=itrep!H$3,$J1056=itrep!C$3),MAX($A$3:$A1055)+1,"")</f>
        <v/>
      </c>
      <c r="B1056" s="12" t="str">
        <f t="shared" si="50"/>
        <v/>
      </c>
      <c r="C1056" s="13"/>
      <c r="D1056" s="7"/>
      <c r="E1056" s="7"/>
      <c r="F1056" s="7"/>
      <c r="G1056" s="7"/>
      <c r="H1056" s="7"/>
      <c r="I1056" s="7"/>
      <c r="J1056" s="7"/>
      <c r="K1056" s="7" t="str">
        <f t="shared" si="48"/>
        <v/>
      </c>
      <c r="L1056" s="7" t="str">
        <f t="shared" si="49"/>
        <v/>
      </c>
      <c r="M1056" s="7"/>
      <c r="N1056" s="7"/>
      <c r="O1056" s="7"/>
      <c r="P1056" s="7"/>
      <c r="Q1056" s="7"/>
    </row>
    <row r="1057" spans="1:17" x14ac:dyDescent="0.25">
      <c r="A1057" s="12" t="str">
        <f>IF(AND($C1057&gt;=itrep!G$3,$C1057&lt;=itrep!H$3,$J1057=itrep!C$3),MAX($A$3:$A1056)+1,"")</f>
        <v/>
      </c>
      <c r="B1057" s="12" t="str">
        <f t="shared" si="50"/>
        <v/>
      </c>
      <c r="C1057" s="13"/>
      <c r="D1057" s="7"/>
      <c r="E1057" s="7"/>
      <c r="F1057" s="7"/>
      <c r="G1057" s="7"/>
      <c r="H1057" s="7"/>
      <c r="I1057" s="7"/>
      <c r="J1057" s="7"/>
      <c r="K1057" s="7" t="str">
        <f t="shared" si="48"/>
        <v/>
      </c>
      <c r="L1057" s="7" t="str">
        <f t="shared" si="49"/>
        <v/>
      </c>
      <c r="M1057" s="7"/>
      <c r="N1057" s="7"/>
      <c r="O1057" s="7"/>
      <c r="P1057" s="7"/>
      <c r="Q1057" s="7"/>
    </row>
    <row r="1058" spans="1:17" x14ac:dyDescent="0.25">
      <c r="A1058" s="12" t="str">
        <f>IF(AND($C1058&gt;=itrep!G$3,$C1058&lt;=itrep!H$3,$J1058=itrep!C$3),MAX($A$3:$A1057)+1,"")</f>
        <v/>
      </c>
      <c r="B1058" s="12" t="str">
        <f t="shared" si="50"/>
        <v/>
      </c>
      <c r="C1058" s="13"/>
      <c r="D1058" s="7"/>
      <c r="E1058" s="7"/>
      <c r="F1058" s="7"/>
      <c r="G1058" s="7"/>
      <c r="H1058" s="7"/>
      <c r="I1058" s="7"/>
      <c r="J1058" s="7"/>
      <c r="K1058" s="7" t="str">
        <f t="shared" si="48"/>
        <v/>
      </c>
      <c r="L1058" s="7" t="str">
        <f t="shared" si="49"/>
        <v/>
      </c>
      <c r="M1058" s="7"/>
      <c r="N1058" s="7"/>
      <c r="O1058" s="7"/>
      <c r="P1058" s="7"/>
      <c r="Q1058" s="7"/>
    </row>
    <row r="1059" spans="1:17" x14ac:dyDescent="0.25">
      <c r="A1059" s="12" t="str">
        <f>IF(AND($C1059&gt;=itrep!G$3,$C1059&lt;=itrep!H$3,$J1059=itrep!C$3),MAX($A$3:$A1058)+1,"")</f>
        <v/>
      </c>
      <c r="B1059" s="12" t="str">
        <f t="shared" si="50"/>
        <v/>
      </c>
      <c r="C1059" s="13"/>
      <c r="D1059" s="7"/>
      <c r="E1059" s="7"/>
      <c r="F1059" s="7"/>
      <c r="G1059" s="7"/>
      <c r="H1059" s="7"/>
      <c r="I1059" s="7"/>
      <c r="J1059" s="7"/>
      <c r="K1059" s="7" t="str">
        <f t="shared" si="48"/>
        <v/>
      </c>
      <c r="L1059" s="7" t="str">
        <f t="shared" si="49"/>
        <v/>
      </c>
      <c r="M1059" s="7"/>
      <c r="N1059" s="7"/>
      <c r="O1059" s="7"/>
      <c r="P1059" s="7"/>
      <c r="Q1059" s="7"/>
    </row>
    <row r="1060" spans="1:17" x14ac:dyDescent="0.25">
      <c r="A1060" s="12" t="str">
        <f>IF(AND($C1060&gt;=itrep!G$3,$C1060&lt;=itrep!H$3,$J1060=itrep!C$3),MAX($A$3:$A1059)+1,"")</f>
        <v/>
      </c>
      <c r="B1060" s="12" t="str">
        <f t="shared" si="50"/>
        <v/>
      </c>
      <c r="C1060" s="13"/>
      <c r="D1060" s="7"/>
      <c r="E1060" s="7"/>
      <c r="F1060" s="7"/>
      <c r="G1060" s="7"/>
      <c r="H1060" s="7"/>
      <c r="I1060" s="7"/>
      <c r="J1060" s="7"/>
      <c r="K1060" s="7" t="str">
        <f t="shared" si="48"/>
        <v/>
      </c>
      <c r="L1060" s="7" t="str">
        <f t="shared" si="49"/>
        <v/>
      </c>
      <c r="M1060" s="7"/>
      <c r="N1060" s="7"/>
      <c r="O1060" s="7"/>
      <c r="P1060" s="7"/>
      <c r="Q1060" s="7"/>
    </row>
    <row r="1061" spans="1:17" x14ac:dyDescent="0.25">
      <c r="A1061" s="12" t="str">
        <f>IF(AND($C1061&gt;=itrep!G$3,$C1061&lt;=itrep!H$3,$J1061=itrep!C$3),MAX($A$3:$A1060)+1,"")</f>
        <v/>
      </c>
      <c r="B1061" s="12" t="str">
        <f t="shared" si="50"/>
        <v/>
      </c>
      <c r="C1061" s="13"/>
      <c r="D1061" s="7"/>
      <c r="E1061" s="7"/>
      <c r="F1061" s="7"/>
      <c r="G1061" s="7"/>
      <c r="H1061" s="7"/>
      <c r="I1061" s="7"/>
      <c r="J1061" s="7"/>
      <c r="K1061" s="7" t="str">
        <f t="shared" si="48"/>
        <v/>
      </c>
      <c r="L1061" s="7" t="str">
        <f t="shared" si="49"/>
        <v/>
      </c>
      <c r="M1061" s="7"/>
      <c r="N1061" s="7"/>
      <c r="O1061" s="7"/>
      <c r="P1061" s="7"/>
      <c r="Q1061" s="7"/>
    </row>
    <row r="1062" spans="1:17" x14ac:dyDescent="0.25">
      <c r="A1062" s="12" t="str">
        <f>IF(AND($C1062&gt;=itrep!G$3,$C1062&lt;=itrep!H$3,$J1062=itrep!C$3),MAX($A$3:$A1061)+1,"")</f>
        <v/>
      </c>
      <c r="B1062" s="12" t="str">
        <f t="shared" si="50"/>
        <v/>
      </c>
      <c r="C1062" s="13"/>
      <c r="D1062" s="7"/>
      <c r="E1062" s="7"/>
      <c r="F1062" s="7"/>
      <c r="G1062" s="7"/>
      <c r="H1062" s="7"/>
      <c r="I1062" s="7"/>
      <c r="J1062" s="7"/>
      <c r="K1062" s="7" t="str">
        <f t="shared" si="48"/>
        <v/>
      </c>
      <c r="L1062" s="7" t="str">
        <f t="shared" si="49"/>
        <v/>
      </c>
      <c r="M1062" s="7"/>
      <c r="N1062" s="7"/>
      <c r="O1062" s="7"/>
      <c r="P1062" s="7"/>
      <c r="Q1062" s="7"/>
    </row>
    <row r="1063" spans="1:17" x14ac:dyDescent="0.25">
      <c r="A1063" s="12" t="str">
        <f>IF(AND($C1063&gt;=itrep!G$3,$C1063&lt;=itrep!H$3,$J1063=itrep!C$3),MAX($A$3:$A1062)+1,"")</f>
        <v/>
      </c>
      <c r="B1063" s="12" t="str">
        <f t="shared" si="50"/>
        <v/>
      </c>
      <c r="C1063" s="13"/>
      <c r="D1063" s="7"/>
      <c r="E1063" s="7"/>
      <c r="F1063" s="7"/>
      <c r="G1063" s="7"/>
      <c r="H1063" s="7"/>
      <c r="I1063" s="7"/>
      <c r="J1063" s="7"/>
      <c r="K1063" s="7" t="str">
        <f t="shared" si="48"/>
        <v/>
      </c>
      <c r="L1063" s="7" t="str">
        <f t="shared" si="49"/>
        <v/>
      </c>
      <c r="M1063" s="7"/>
      <c r="N1063" s="7"/>
      <c r="O1063" s="7"/>
      <c r="P1063" s="7"/>
      <c r="Q1063" s="7"/>
    </row>
    <row r="1064" spans="1:17" x14ac:dyDescent="0.25">
      <c r="A1064" s="12" t="str">
        <f>IF(AND($C1064&gt;=itrep!G$3,$C1064&lt;=itrep!H$3,$J1064=itrep!C$3),MAX($A$3:$A1063)+1,"")</f>
        <v/>
      </c>
      <c r="B1064" s="12" t="str">
        <f t="shared" si="50"/>
        <v/>
      </c>
      <c r="C1064" s="13"/>
      <c r="D1064" s="7"/>
      <c r="E1064" s="7"/>
      <c r="F1064" s="7"/>
      <c r="G1064" s="7"/>
      <c r="H1064" s="7"/>
      <c r="I1064" s="7"/>
      <c r="J1064" s="7"/>
      <c r="K1064" s="7" t="str">
        <f t="shared" si="48"/>
        <v/>
      </c>
      <c r="L1064" s="7" t="str">
        <f t="shared" si="49"/>
        <v/>
      </c>
      <c r="M1064" s="7"/>
      <c r="N1064" s="7"/>
      <c r="O1064" s="7"/>
      <c r="P1064" s="7"/>
      <c r="Q1064" s="7"/>
    </row>
    <row r="1065" spans="1:17" x14ac:dyDescent="0.25">
      <c r="A1065" s="12" t="str">
        <f>IF(AND($C1065&gt;=itrep!G$3,$C1065&lt;=itrep!H$3,$J1065=itrep!C$3),MAX($A$3:$A1064)+1,"")</f>
        <v/>
      </c>
      <c r="B1065" s="12" t="str">
        <f t="shared" si="50"/>
        <v/>
      </c>
      <c r="C1065" s="13"/>
      <c r="D1065" s="7"/>
      <c r="E1065" s="7"/>
      <c r="F1065" s="7"/>
      <c r="G1065" s="7"/>
      <c r="H1065" s="7"/>
      <c r="I1065" s="7"/>
      <c r="J1065" s="7"/>
      <c r="K1065" s="7" t="str">
        <f t="shared" si="48"/>
        <v/>
      </c>
      <c r="L1065" s="7" t="str">
        <f t="shared" si="49"/>
        <v/>
      </c>
      <c r="M1065" s="7"/>
      <c r="N1065" s="7"/>
      <c r="O1065" s="7"/>
      <c r="P1065" s="7"/>
      <c r="Q1065" s="7"/>
    </row>
    <row r="1066" spans="1:17" x14ac:dyDescent="0.25">
      <c r="A1066" s="12" t="str">
        <f>IF(AND($C1066&gt;=itrep!G$3,$C1066&lt;=itrep!H$3,$J1066=itrep!C$3),MAX($A$3:$A1065)+1,"")</f>
        <v/>
      </c>
      <c r="B1066" s="12" t="str">
        <f t="shared" si="50"/>
        <v/>
      </c>
      <c r="C1066" s="13"/>
      <c r="D1066" s="7"/>
      <c r="E1066" s="7"/>
      <c r="F1066" s="7"/>
      <c r="G1066" s="7"/>
      <c r="H1066" s="7"/>
      <c r="I1066" s="7"/>
      <c r="J1066" s="7"/>
      <c r="K1066" s="7" t="str">
        <f t="shared" si="48"/>
        <v/>
      </c>
      <c r="L1066" s="7" t="str">
        <f t="shared" si="49"/>
        <v/>
      </c>
      <c r="M1066" s="7"/>
      <c r="N1066" s="7"/>
      <c r="O1066" s="7"/>
      <c r="P1066" s="7"/>
      <c r="Q1066" s="7"/>
    </row>
    <row r="1067" spans="1:17" x14ac:dyDescent="0.25">
      <c r="A1067" s="12" t="str">
        <f>IF(AND($C1067&gt;=itrep!G$3,$C1067&lt;=itrep!H$3,$J1067=itrep!C$3),MAX($A$3:$A1066)+1,"")</f>
        <v/>
      </c>
      <c r="B1067" s="12" t="str">
        <f t="shared" si="50"/>
        <v/>
      </c>
      <c r="C1067" s="13"/>
      <c r="D1067" s="7"/>
      <c r="E1067" s="7"/>
      <c r="F1067" s="7"/>
      <c r="G1067" s="7"/>
      <c r="H1067" s="7"/>
      <c r="I1067" s="7"/>
      <c r="J1067" s="7"/>
      <c r="K1067" s="7" t="str">
        <f t="shared" ref="K1067:K1130" si="51">IFERROR(INDEX(ITM,MATCH(J1067,ITMCO,0)),"")</f>
        <v/>
      </c>
      <c r="L1067" s="7" t="str">
        <f t="shared" ref="L1067:L1130" si="52">IFERROR(INDEX(UN,MATCH(J1067,ITMCO,0)),"")</f>
        <v/>
      </c>
      <c r="M1067" s="7"/>
      <c r="N1067" s="7"/>
      <c r="O1067" s="7"/>
      <c r="P1067" s="7"/>
      <c r="Q1067" s="7"/>
    </row>
    <row r="1068" spans="1:17" x14ac:dyDescent="0.25">
      <c r="A1068" s="12" t="str">
        <f>IF(AND($C1068&gt;=itrep!G$3,$C1068&lt;=itrep!H$3,$J1068=itrep!C$3),MAX($A$3:$A1067)+1,"")</f>
        <v/>
      </c>
      <c r="B1068" s="12" t="str">
        <f t="shared" si="50"/>
        <v/>
      </c>
      <c r="C1068" s="13"/>
      <c r="D1068" s="7"/>
      <c r="E1068" s="7"/>
      <c r="F1068" s="7"/>
      <c r="G1068" s="7"/>
      <c r="H1068" s="7"/>
      <c r="I1068" s="7"/>
      <c r="J1068" s="7"/>
      <c r="K1068" s="7" t="str">
        <f t="shared" si="51"/>
        <v/>
      </c>
      <c r="L1068" s="7" t="str">
        <f t="shared" si="52"/>
        <v/>
      </c>
      <c r="M1068" s="7"/>
      <c r="N1068" s="7"/>
      <c r="O1068" s="7"/>
      <c r="P1068" s="7"/>
      <c r="Q1068" s="7"/>
    </row>
    <row r="1069" spans="1:17" x14ac:dyDescent="0.25">
      <c r="A1069" s="12" t="str">
        <f>IF(AND($C1069&gt;=itrep!G$3,$C1069&lt;=itrep!H$3,$J1069=itrep!C$3),MAX($A$3:$A1068)+1,"")</f>
        <v/>
      </c>
      <c r="B1069" s="12" t="str">
        <f t="shared" si="50"/>
        <v/>
      </c>
      <c r="C1069" s="13"/>
      <c r="D1069" s="7"/>
      <c r="E1069" s="7"/>
      <c r="F1069" s="7"/>
      <c r="G1069" s="7"/>
      <c r="H1069" s="7"/>
      <c r="I1069" s="7"/>
      <c r="J1069" s="7"/>
      <c r="K1069" s="7" t="str">
        <f t="shared" si="51"/>
        <v/>
      </c>
      <c r="L1069" s="7" t="str">
        <f t="shared" si="52"/>
        <v/>
      </c>
      <c r="M1069" s="7"/>
      <c r="N1069" s="7"/>
      <c r="O1069" s="7"/>
      <c r="P1069" s="7"/>
      <c r="Q1069" s="7"/>
    </row>
    <row r="1070" spans="1:17" x14ac:dyDescent="0.25">
      <c r="A1070" s="12" t="str">
        <f>IF(AND($C1070&gt;=itrep!G$3,$C1070&lt;=itrep!H$3,$J1070=itrep!C$3),MAX($A$3:$A1069)+1,"")</f>
        <v/>
      </c>
      <c r="B1070" s="12" t="str">
        <f t="shared" si="50"/>
        <v/>
      </c>
      <c r="C1070" s="13"/>
      <c r="D1070" s="7"/>
      <c r="E1070" s="7"/>
      <c r="F1070" s="7"/>
      <c r="G1070" s="7"/>
      <c r="H1070" s="7"/>
      <c r="I1070" s="7"/>
      <c r="J1070" s="7"/>
      <c r="K1070" s="7" t="str">
        <f t="shared" si="51"/>
        <v/>
      </c>
      <c r="L1070" s="7" t="str">
        <f t="shared" si="52"/>
        <v/>
      </c>
      <c r="M1070" s="7"/>
      <c r="N1070" s="7"/>
      <c r="O1070" s="7"/>
      <c r="P1070" s="7"/>
      <c r="Q1070" s="7"/>
    </row>
    <row r="1071" spans="1:17" x14ac:dyDescent="0.25">
      <c r="A1071" s="12" t="str">
        <f>IF(AND($C1071&gt;=itrep!G$3,$C1071&lt;=itrep!H$3,$J1071=itrep!C$3),MAX($A$3:$A1070)+1,"")</f>
        <v/>
      </c>
      <c r="B1071" s="12" t="str">
        <f t="shared" si="50"/>
        <v/>
      </c>
      <c r="C1071" s="13"/>
      <c r="D1071" s="7"/>
      <c r="E1071" s="7"/>
      <c r="F1071" s="7"/>
      <c r="G1071" s="7"/>
      <c r="H1071" s="7"/>
      <c r="I1071" s="7"/>
      <c r="J1071" s="7"/>
      <c r="K1071" s="7" t="str">
        <f t="shared" si="51"/>
        <v/>
      </c>
      <c r="L1071" s="7" t="str">
        <f t="shared" si="52"/>
        <v/>
      </c>
      <c r="M1071" s="7"/>
      <c r="N1071" s="7"/>
      <c r="O1071" s="7"/>
      <c r="P1071" s="7"/>
      <c r="Q1071" s="7"/>
    </row>
    <row r="1072" spans="1:17" x14ac:dyDescent="0.25">
      <c r="A1072" s="12" t="str">
        <f>IF(AND($C1072&gt;=itrep!G$3,$C1072&lt;=itrep!H$3,$J1072=itrep!C$3),MAX($A$3:$A1071)+1,"")</f>
        <v/>
      </c>
      <c r="B1072" s="12" t="str">
        <f t="shared" si="50"/>
        <v/>
      </c>
      <c r="C1072" s="13"/>
      <c r="D1072" s="7"/>
      <c r="E1072" s="7"/>
      <c r="F1072" s="7"/>
      <c r="G1072" s="7"/>
      <c r="H1072" s="7"/>
      <c r="I1072" s="7"/>
      <c r="J1072" s="7"/>
      <c r="K1072" s="7" t="str">
        <f t="shared" si="51"/>
        <v/>
      </c>
      <c r="L1072" s="7" t="str">
        <f t="shared" si="52"/>
        <v/>
      </c>
      <c r="M1072" s="7"/>
      <c r="N1072" s="7"/>
      <c r="O1072" s="7"/>
      <c r="P1072" s="7"/>
      <c r="Q1072" s="7"/>
    </row>
    <row r="1073" spans="1:17" x14ac:dyDescent="0.25">
      <c r="A1073" s="12" t="str">
        <f>IF(AND($C1073&gt;=itrep!G$3,$C1073&lt;=itrep!H$3,$J1073=itrep!C$3),MAX($A$3:$A1072)+1,"")</f>
        <v/>
      </c>
      <c r="B1073" s="12" t="str">
        <f t="shared" si="50"/>
        <v/>
      </c>
      <c r="C1073" s="13"/>
      <c r="D1073" s="7"/>
      <c r="E1073" s="7"/>
      <c r="F1073" s="7"/>
      <c r="G1073" s="7"/>
      <c r="H1073" s="7"/>
      <c r="I1073" s="7"/>
      <c r="J1073" s="7"/>
      <c r="K1073" s="7" t="str">
        <f t="shared" si="51"/>
        <v/>
      </c>
      <c r="L1073" s="7" t="str">
        <f t="shared" si="52"/>
        <v/>
      </c>
      <c r="M1073" s="7"/>
      <c r="N1073" s="7"/>
      <c r="O1073" s="7"/>
      <c r="P1073" s="7"/>
      <c r="Q1073" s="7"/>
    </row>
    <row r="1074" spans="1:17" x14ac:dyDescent="0.25">
      <c r="A1074" s="12" t="str">
        <f>IF(AND($C1074&gt;=itrep!G$3,$C1074&lt;=itrep!H$3,$J1074=itrep!C$3),MAX($A$3:$A1073)+1,"")</f>
        <v/>
      </c>
      <c r="B1074" s="12" t="str">
        <f t="shared" si="50"/>
        <v/>
      </c>
      <c r="C1074" s="13"/>
      <c r="D1074" s="7"/>
      <c r="E1074" s="7"/>
      <c r="F1074" s="7"/>
      <c r="G1074" s="7"/>
      <c r="H1074" s="7"/>
      <c r="I1074" s="7"/>
      <c r="J1074" s="7"/>
      <c r="K1074" s="7" t="str">
        <f t="shared" si="51"/>
        <v/>
      </c>
      <c r="L1074" s="7" t="str">
        <f t="shared" si="52"/>
        <v/>
      </c>
      <c r="M1074" s="7"/>
      <c r="N1074" s="7"/>
      <c r="O1074" s="7"/>
      <c r="P1074" s="7"/>
      <c r="Q1074" s="7"/>
    </row>
    <row r="1075" spans="1:17" x14ac:dyDescent="0.25">
      <c r="A1075" s="12" t="str">
        <f>IF(AND($C1075&gt;=itrep!G$3,$C1075&lt;=itrep!H$3,$J1075=itrep!C$3),MAX($A$3:$A1074)+1,"")</f>
        <v/>
      </c>
      <c r="B1075" s="12" t="str">
        <f t="shared" si="50"/>
        <v/>
      </c>
      <c r="C1075" s="13"/>
      <c r="D1075" s="7"/>
      <c r="E1075" s="7"/>
      <c r="F1075" s="7"/>
      <c r="G1075" s="7"/>
      <c r="H1075" s="7"/>
      <c r="I1075" s="7"/>
      <c r="J1075" s="7"/>
      <c r="K1075" s="7" t="str">
        <f t="shared" si="51"/>
        <v/>
      </c>
      <c r="L1075" s="7" t="str">
        <f t="shared" si="52"/>
        <v/>
      </c>
      <c r="M1075" s="7"/>
      <c r="N1075" s="7"/>
      <c r="O1075" s="7"/>
      <c r="P1075" s="7"/>
      <c r="Q1075" s="7"/>
    </row>
    <row r="1076" spans="1:17" x14ac:dyDescent="0.25">
      <c r="A1076" s="12" t="str">
        <f>IF(AND($C1076&gt;=itrep!G$3,$C1076&lt;=itrep!H$3,$J1076=itrep!C$3),MAX($A$3:$A1075)+1,"")</f>
        <v/>
      </c>
      <c r="B1076" s="12" t="str">
        <f t="shared" si="50"/>
        <v/>
      </c>
      <c r="C1076" s="13"/>
      <c r="D1076" s="7"/>
      <c r="E1076" s="7"/>
      <c r="F1076" s="7"/>
      <c r="G1076" s="7"/>
      <c r="H1076" s="7"/>
      <c r="I1076" s="7"/>
      <c r="J1076" s="7"/>
      <c r="K1076" s="7" t="str">
        <f t="shared" si="51"/>
        <v/>
      </c>
      <c r="L1076" s="7" t="str">
        <f t="shared" si="52"/>
        <v/>
      </c>
      <c r="M1076" s="7"/>
      <c r="N1076" s="7"/>
      <c r="O1076" s="7"/>
      <c r="P1076" s="7"/>
      <c r="Q1076" s="7"/>
    </row>
    <row r="1077" spans="1:17" x14ac:dyDescent="0.25">
      <c r="A1077" s="12" t="str">
        <f>IF(AND($C1077&gt;=itrep!G$3,$C1077&lt;=itrep!H$3,$J1077=itrep!C$3),MAX($A$3:$A1076)+1,"")</f>
        <v/>
      </c>
      <c r="B1077" s="12" t="str">
        <f t="shared" si="50"/>
        <v/>
      </c>
      <c r="C1077" s="13"/>
      <c r="D1077" s="7"/>
      <c r="E1077" s="7"/>
      <c r="F1077" s="7"/>
      <c r="G1077" s="7"/>
      <c r="H1077" s="7"/>
      <c r="I1077" s="7"/>
      <c r="J1077" s="7"/>
      <c r="K1077" s="7" t="str">
        <f t="shared" si="51"/>
        <v/>
      </c>
      <c r="L1077" s="7" t="str">
        <f t="shared" si="52"/>
        <v/>
      </c>
      <c r="M1077" s="7"/>
      <c r="N1077" s="7"/>
      <c r="O1077" s="7"/>
      <c r="P1077" s="7"/>
      <c r="Q1077" s="7"/>
    </row>
    <row r="1078" spans="1:17" x14ac:dyDescent="0.25">
      <c r="A1078" s="12" t="str">
        <f>IF(AND($C1078&gt;=itrep!G$3,$C1078&lt;=itrep!H$3,$J1078=itrep!C$3),MAX($A$3:$A1077)+1,"")</f>
        <v/>
      </c>
      <c r="B1078" s="12" t="str">
        <f t="shared" si="50"/>
        <v/>
      </c>
      <c r="C1078" s="13"/>
      <c r="D1078" s="7"/>
      <c r="E1078" s="7"/>
      <c r="F1078" s="7"/>
      <c r="G1078" s="7"/>
      <c r="H1078" s="7"/>
      <c r="I1078" s="7"/>
      <c r="J1078" s="7"/>
      <c r="K1078" s="7" t="str">
        <f t="shared" si="51"/>
        <v/>
      </c>
      <c r="L1078" s="7" t="str">
        <f t="shared" si="52"/>
        <v/>
      </c>
      <c r="M1078" s="7"/>
      <c r="N1078" s="7"/>
      <c r="O1078" s="7"/>
      <c r="P1078" s="7"/>
      <c r="Q1078" s="7"/>
    </row>
    <row r="1079" spans="1:17" x14ac:dyDescent="0.25">
      <c r="A1079" s="12" t="str">
        <f>IF(AND($C1079&gt;=itrep!G$3,$C1079&lt;=itrep!H$3,$J1079=itrep!C$3),MAX($A$3:$A1078)+1,"")</f>
        <v/>
      </c>
      <c r="B1079" s="12" t="str">
        <f t="shared" si="50"/>
        <v/>
      </c>
      <c r="C1079" s="13"/>
      <c r="D1079" s="7"/>
      <c r="E1079" s="7"/>
      <c r="F1079" s="7"/>
      <c r="G1079" s="7"/>
      <c r="H1079" s="7"/>
      <c r="I1079" s="7"/>
      <c r="J1079" s="7"/>
      <c r="K1079" s="7" t="str">
        <f t="shared" si="51"/>
        <v/>
      </c>
      <c r="L1079" s="7" t="str">
        <f t="shared" si="52"/>
        <v/>
      </c>
      <c r="M1079" s="7"/>
      <c r="N1079" s="7"/>
      <c r="O1079" s="7"/>
      <c r="P1079" s="7"/>
      <c r="Q1079" s="7"/>
    </row>
    <row r="1080" spans="1:17" x14ac:dyDescent="0.25">
      <c r="A1080" s="12" t="str">
        <f>IF(AND($C1080&gt;=itrep!G$3,$C1080&lt;=itrep!H$3,$J1080=itrep!C$3),MAX($A$3:$A1079)+1,"")</f>
        <v/>
      </c>
      <c r="B1080" s="12" t="str">
        <f t="shared" si="50"/>
        <v/>
      </c>
      <c r="C1080" s="13"/>
      <c r="D1080" s="7"/>
      <c r="E1080" s="7"/>
      <c r="F1080" s="7"/>
      <c r="G1080" s="7"/>
      <c r="H1080" s="7"/>
      <c r="I1080" s="7"/>
      <c r="J1080" s="7"/>
      <c r="K1080" s="7" t="str">
        <f t="shared" si="51"/>
        <v/>
      </c>
      <c r="L1080" s="7" t="str">
        <f t="shared" si="52"/>
        <v/>
      </c>
      <c r="M1080" s="7"/>
      <c r="N1080" s="7"/>
      <c r="O1080" s="7"/>
      <c r="P1080" s="7"/>
      <c r="Q1080" s="7"/>
    </row>
    <row r="1081" spans="1:17" x14ac:dyDescent="0.25">
      <c r="A1081" s="12" t="str">
        <f>IF(AND($C1081&gt;=itrep!G$3,$C1081&lt;=itrep!H$3,$J1081=itrep!C$3),MAX($A$3:$A1080)+1,"")</f>
        <v/>
      </c>
      <c r="B1081" s="12" t="str">
        <f t="shared" si="50"/>
        <v/>
      </c>
      <c r="C1081" s="13"/>
      <c r="D1081" s="7"/>
      <c r="E1081" s="7"/>
      <c r="F1081" s="7"/>
      <c r="G1081" s="7"/>
      <c r="H1081" s="7"/>
      <c r="I1081" s="7"/>
      <c r="J1081" s="7"/>
      <c r="K1081" s="7" t="str">
        <f t="shared" si="51"/>
        <v/>
      </c>
      <c r="L1081" s="7" t="str">
        <f t="shared" si="52"/>
        <v/>
      </c>
      <c r="M1081" s="7"/>
      <c r="N1081" s="7"/>
      <c r="O1081" s="7"/>
      <c r="P1081" s="7"/>
      <c r="Q1081" s="7"/>
    </row>
    <row r="1082" spans="1:17" x14ac:dyDescent="0.25">
      <c r="A1082" s="12" t="str">
        <f>IF(AND($C1082&gt;=itrep!G$3,$C1082&lt;=itrep!H$3,$J1082=itrep!C$3),MAX($A$3:$A1081)+1,"")</f>
        <v/>
      </c>
      <c r="B1082" s="12" t="str">
        <f t="shared" si="50"/>
        <v/>
      </c>
      <c r="C1082" s="13"/>
      <c r="D1082" s="7"/>
      <c r="E1082" s="7"/>
      <c r="F1082" s="7"/>
      <c r="G1082" s="7"/>
      <c r="H1082" s="7"/>
      <c r="I1082" s="7"/>
      <c r="J1082" s="7"/>
      <c r="K1082" s="7" t="str">
        <f t="shared" si="51"/>
        <v/>
      </c>
      <c r="L1082" s="7" t="str">
        <f t="shared" si="52"/>
        <v/>
      </c>
      <c r="M1082" s="7"/>
      <c r="N1082" s="7"/>
      <c r="O1082" s="7"/>
      <c r="P1082" s="7"/>
      <c r="Q1082" s="7"/>
    </row>
    <row r="1083" spans="1:17" x14ac:dyDescent="0.25">
      <c r="A1083" s="12" t="str">
        <f>IF(AND($C1083&gt;=itrep!G$3,$C1083&lt;=itrep!H$3,$J1083=itrep!C$3),MAX($A$3:$A1082)+1,"")</f>
        <v/>
      </c>
      <c r="B1083" s="12" t="str">
        <f t="shared" si="50"/>
        <v/>
      </c>
      <c r="C1083" s="13"/>
      <c r="D1083" s="7"/>
      <c r="E1083" s="7"/>
      <c r="F1083" s="7"/>
      <c r="G1083" s="7"/>
      <c r="H1083" s="7"/>
      <c r="I1083" s="7"/>
      <c r="J1083" s="7"/>
      <c r="K1083" s="7" t="str">
        <f t="shared" si="51"/>
        <v/>
      </c>
      <c r="L1083" s="7" t="str">
        <f t="shared" si="52"/>
        <v/>
      </c>
      <c r="M1083" s="7"/>
      <c r="N1083" s="7"/>
      <c r="O1083" s="7"/>
      <c r="P1083" s="7"/>
      <c r="Q1083" s="7"/>
    </row>
    <row r="1084" spans="1:17" x14ac:dyDescent="0.25">
      <c r="A1084" s="12" t="str">
        <f>IF(AND($C1084&gt;=itrep!G$3,$C1084&lt;=itrep!H$3,$J1084=itrep!C$3),MAX($A$3:$A1083)+1,"")</f>
        <v/>
      </c>
      <c r="B1084" s="12" t="str">
        <f t="shared" si="50"/>
        <v/>
      </c>
      <c r="C1084" s="13"/>
      <c r="D1084" s="7"/>
      <c r="E1084" s="7"/>
      <c r="F1084" s="7"/>
      <c r="G1084" s="7"/>
      <c r="H1084" s="7"/>
      <c r="I1084" s="7"/>
      <c r="J1084" s="7"/>
      <c r="K1084" s="7" t="str">
        <f t="shared" si="51"/>
        <v/>
      </c>
      <c r="L1084" s="7" t="str">
        <f t="shared" si="52"/>
        <v/>
      </c>
      <c r="M1084" s="7"/>
      <c r="N1084" s="7"/>
      <c r="O1084" s="7"/>
      <c r="P1084" s="7"/>
      <c r="Q1084" s="7"/>
    </row>
    <row r="1085" spans="1:17" x14ac:dyDescent="0.25">
      <c r="A1085" s="12" t="str">
        <f>IF(AND($C1085&gt;=itrep!G$3,$C1085&lt;=itrep!H$3,$J1085=itrep!C$3),MAX($A$3:$A1084)+1,"")</f>
        <v/>
      </c>
      <c r="B1085" s="12" t="str">
        <f t="shared" si="50"/>
        <v/>
      </c>
      <c r="C1085" s="13"/>
      <c r="D1085" s="7"/>
      <c r="E1085" s="7"/>
      <c r="F1085" s="7"/>
      <c r="G1085" s="7"/>
      <c r="H1085" s="7"/>
      <c r="I1085" s="7"/>
      <c r="J1085" s="7"/>
      <c r="K1085" s="7" t="str">
        <f t="shared" si="51"/>
        <v/>
      </c>
      <c r="L1085" s="7" t="str">
        <f t="shared" si="52"/>
        <v/>
      </c>
      <c r="M1085" s="7"/>
      <c r="N1085" s="7"/>
      <c r="O1085" s="7"/>
      <c r="P1085" s="7"/>
      <c r="Q1085" s="7"/>
    </row>
    <row r="1086" spans="1:17" x14ac:dyDescent="0.25">
      <c r="A1086" s="12" t="str">
        <f>IF(AND($C1086&gt;=itrep!G$3,$C1086&lt;=itrep!H$3,$J1086=itrep!C$3),MAX($A$3:$A1085)+1,"")</f>
        <v/>
      </c>
      <c r="B1086" s="12" t="str">
        <f t="shared" si="50"/>
        <v/>
      </c>
      <c r="C1086" s="13"/>
      <c r="D1086" s="7"/>
      <c r="E1086" s="7"/>
      <c r="F1086" s="7"/>
      <c r="G1086" s="7"/>
      <c r="H1086" s="7"/>
      <c r="I1086" s="7"/>
      <c r="J1086" s="7"/>
      <c r="K1086" s="7" t="str">
        <f t="shared" si="51"/>
        <v/>
      </c>
      <c r="L1086" s="7" t="str">
        <f t="shared" si="52"/>
        <v/>
      </c>
      <c r="M1086" s="7"/>
      <c r="N1086" s="7"/>
      <c r="O1086" s="7"/>
      <c r="P1086" s="7"/>
      <c r="Q1086" s="7"/>
    </row>
    <row r="1087" spans="1:17" x14ac:dyDescent="0.25">
      <c r="A1087" s="12" t="str">
        <f>IF(AND($C1087&gt;=itrep!G$3,$C1087&lt;=itrep!H$3,$J1087=itrep!C$3),MAX($A$3:$A1086)+1,"")</f>
        <v/>
      </c>
      <c r="B1087" s="12" t="str">
        <f t="shared" si="50"/>
        <v/>
      </c>
      <c r="C1087" s="13"/>
      <c r="D1087" s="7"/>
      <c r="E1087" s="7"/>
      <c r="F1087" s="7"/>
      <c r="G1087" s="7"/>
      <c r="H1087" s="7"/>
      <c r="I1087" s="7"/>
      <c r="J1087" s="7"/>
      <c r="K1087" s="7" t="str">
        <f t="shared" si="51"/>
        <v/>
      </c>
      <c r="L1087" s="7" t="str">
        <f t="shared" si="52"/>
        <v/>
      </c>
      <c r="M1087" s="7"/>
      <c r="N1087" s="7"/>
      <c r="O1087" s="7"/>
      <c r="P1087" s="7"/>
      <c r="Q1087" s="7"/>
    </row>
    <row r="1088" spans="1:17" x14ac:dyDescent="0.25">
      <c r="A1088" s="12" t="str">
        <f>IF(AND($C1088&gt;=itrep!G$3,$C1088&lt;=itrep!H$3,$J1088=itrep!C$3),MAX($A$3:$A1087)+1,"")</f>
        <v/>
      </c>
      <c r="B1088" s="12" t="str">
        <f t="shared" si="50"/>
        <v/>
      </c>
      <c r="C1088" s="13"/>
      <c r="D1088" s="7"/>
      <c r="E1088" s="7"/>
      <c r="F1088" s="7"/>
      <c r="G1088" s="7"/>
      <c r="H1088" s="7"/>
      <c r="I1088" s="7"/>
      <c r="J1088" s="7"/>
      <c r="K1088" s="7" t="str">
        <f t="shared" si="51"/>
        <v/>
      </c>
      <c r="L1088" s="7" t="str">
        <f t="shared" si="52"/>
        <v/>
      </c>
      <c r="M1088" s="7"/>
      <c r="N1088" s="7"/>
      <c r="O1088" s="7"/>
      <c r="P1088" s="7"/>
      <c r="Q1088" s="7"/>
    </row>
    <row r="1089" spans="1:17" x14ac:dyDescent="0.25">
      <c r="A1089" s="12" t="str">
        <f>IF(AND($C1089&gt;=itrep!G$3,$C1089&lt;=itrep!H$3,$J1089=itrep!C$3),MAX($A$3:$A1088)+1,"")</f>
        <v/>
      </c>
      <c r="B1089" s="12" t="str">
        <f t="shared" si="50"/>
        <v/>
      </c>
      <c r="C1089" s="13"/>
      <c r="D1089" s="7"/>
      <c r="E1089" s="7"/>
      <c r="F1089" s="7"/>
      <c r="G1089" s="7"/>
      <c r="H1089" s="7"/>
      <c r="I1089" s="7"/>
      <c r="J1089" s="7"/>
      <c r="K1089" s="7" t="str">
        <f t="shared" si="51"/>
        <v/>
      </c>
      <c r="L1089" s="7" t="str">
        <f t="shared" si="52"/>
        <v/>
      </c>
      <c r="M1089" s="7"/>
      <c r="N1089" s="7"/>
      <c r="O1089" s="7"/>
      <c r="P1089" s="7"/>
      <c r="Q1089" s="7"/>
    </row>
    <row r="1090" spans="1:17" x14ac:dyDescent="0.25">
      <c r="A1090" s="12" t="str">
        <f>IF(AND($C1090&gt;=itrep!G$3,$C1090&lt;=itrep!H$3,$J1090=itrep!C$3),MAX($A$3:$A1089)+1,"")</f>
        <v/>
      </c>
      <c r="B1090" s="12" t="str">
        <f t="shared" si="50"/>
        <v/>
      </c>
      <c r="C1090" s="13"/>
      <c r="D1090" s="7"/>
      <c r="E1090" s="7"/>
      <c r="F1090" s="7"/>
      <c r="G1090" s="7"/>
      <c r="H1090" s="7"/>
      <c r="I1090" s="7"/>
      <c r="J1090" s="7"/>
      <c r="K1090" s="7" t="str">
        <f t="shared" si="51"/>
        <v/>
      </c>
      <c r="L1090" s="7" t="str">
        <f t="shared" si="52"/>
        <v/>
      </c>
      <c r="M1090" s="7"/>
      <c r="N1090" s="7"/>
      <c r="O1090" s="7"/>
      <c r="P1090" s="7"/>
      <c r="Q1090" s="7"/>
    </row>
    <row r="1091" spans="1:17" x14ac:dyDescent="0.25">
      <c r="A1091" s="12" t="str">
        <f>IF(AND($C1091&gt;=itrep!G$3,$C1091&lt;=itrep!H$3,$J1091=itrep!C$3),MAX($A$3:$A1090)+1,"")</f>
        <v/>
      </c>
      <c r="B1091" s="12" t="str">
        <f t="shared" si="50"/>
        <v/>
      </c>
      <c r="C1091" s="13"/>
      <c r="D1091" s="7"/>
      <c r="E1091" s="7"/>
      <c r="F1091" s="7"/>
      <c r="G1091" s="7"/>
      <c r="H1091" s="7"/>
      <c r="I1091" s="7"/>
      <c r="J1091" s="7"/>
      <c r="K1091" s="7" t="str">
        <f t="shared" si="51"/>
        <v/>
      </c>
      <c r="L1091" s="7" t="str">
        <f t="shared" si="52"/>
        <v/>
      </c>
      <c r="M1091" s="7"/>
      <c r="N1091" s="7"/>
      <c r="O1091" s="7"/>
      <c r="P1091" s="7"/>
      <c r="Q1091" s="7"/>
    </row>
    <row r="1092" spans="1:17" x14ac:dyDescent="0.25">
      <c r="A1092" s="12" t="str">
        <f>IF(AND($C1092&gt;=itrep!G$3,$C1092&lt;=itrep!H$3,$J1092=itrep!C$3),MAX($A$3:$A1091)+1,"")</f>
        <v/>
      </c>
      <c r="B1092" s="12" t="str">
        <f t="shared" si="50"/>
        <v/>
      </c>
      <c r="C1092" s="13"/>
      <c r="D1092" s="7"/>
      <c r="E1092" s="7"/>
      <c r="F1092" s="7"/>
      <c r="G1092" s="7"/>
      <c r="H1092" s="7"/>
      <c r="I1092" s="7"/>
      <c r="J1092" s="7"/>
      <c r="K1092" s="7" t="str">
        <f t="shared" si="51"/>
        <v/>
      </c>
      <c r="L1092" s="7" t="str">
        <f t="shared" si="52"/>
        <v/>
      </c>
      <c r="M1092" s="7"/>
      <c r="N1092" s="7"/>
      <c r="O1092" s="7"/>
      <c r="P1092" s="7"/>
      <c r="Q1092" s="7"/>
    </row>
    <row r="1093" spans="1:17" x14ac:dyDescent="0.25">
      <c r="A1093" s="12" t="str">
        <f>IF(AND($C1093&gt;=itrep!G$3,$C1093&lt;=itrep!H$3,$J1093=itrep!C$3),MAX($A$3:$A1092)+1,"")</f>
        <v/>
      </c>
      <c r="B1093" s="12" t="str">
        <f t="shared" ref="B1093:B1156" si="53">IF(C1093="","",TEXT(C1093,"MMMM"))</f>
        <v/>
      </c>
      <c r="C1093" s="13"/>
      <c r="D1093" s="7"/>
      <c r="E1093" s="7"/>
      <c r="F1093" s="7"/>
      <c r="G1093" s="7"/>
      <c r="H1093" s="7"/>
      <c r="I1093" s="7"/>
      <c r="J1093" s="7"/>
      <c r="K1093" s="7" t="str">
        <f t="shared" si="51"/>
        <v/>
      </c>
      <c r="L1093" s="7" t="str">
        <f t="shared" si="52"/>
        <v/>
      </c>
      <c r="M1093" s="7"/>
      <c r="N1093" s="7"/>
      <c r="O1093" s="7"/>
      <c r="P1093" s="7"/>
      <c r="Q1093" s="7"/>
    </row>
    <row r="1094" spans="1:17" x14ac:dyDescent="0.25">
      <c r="A1094" s="12" t="str">
        <f>IF(AND($C1094&gt;=itrep!G$3,$C1094&lt;=itrep!H$3,$J1094=itrep!C$3),MAX($A$3:$A1093)+1,"")</f>
        <v/>
      </c>
      <c r="B1094" s="12" t="str">
        <f t="shared" si="53"/>
        <v/>
      </c>
      <c r="C1094" s="13"/>
      <c r="D1094" s="7"/>
      <c r="E1094" s="7"/>
      <c r="F1094" s="7"/>
      <c r="G1094" s="7"/>
      <c r="H1094" s="7"/>
      <c r="I1094" s="7"/>
      <c r="J1094" s="7"/>
      <c r="K1094" s="7" t="str">
        <f t="shared" si="51"/>
        <v/>
      </c>
      <c r="L1094" s="7" t="str">
        <f t="shared" si="52"/>
        <v/>
      </c>
      <c r="M1094" s="7"/>
      <c r="N1094" s="7"/>
      <c r="O1094" s="7"/>
      <c r="P1094" s="7"/>
      <c r="Q1094" s="7"/>
    </row>
    <row r="1095" spans="1:17" x14ac:dyDescent="0.25">
      <c r="A1095" s="12" t="str">
        <f>IF(AND($C1095&gt;=itrep!G$3,$C1095&lt;=itrep!H$3,$J1095=itrep!C$3),MAX($A$3:$A1094)+1,"")</f>
        <v/>
      </c>
      <c r="B1095" s="12" t="str">
        <f t="shared" si="53"/>
        <v/>
      </c>
      <c r="C1095" s="13"/>
      <c r="D1095" s="7"/>
      <c r="E1095" s="7"/>
      <c r="F1095" s="7"/>
      <c r="G1095" s="7"/>
      <c r="H1095" s="7"/>
      <c r="I1095" s="7"/>
      <c r="J1095" s="7"/>
      <c r="K1095" s="7" t="str">
        <f t="shared" si="51"/>
        <v/>
      </c>
      <c r="L1095" s="7" t="str">
        <f t="shared" si="52"/>
        <v/>
      </c>
      <c r="M1095" s="7"/>
      <c r="N1095" s="7"/>
      <c r="O1095" s="7"/>
      <c r="P1095" s="7"/>
      <c r="Q1095" s="7"/>
    </row>
    <row r="1096" spans="1:17" x14ac:dyDescent="0.25">
      <c r="A1096" s="12" t="str">
        <f>IF(AND($C1096&gt;=itrep!G$3,$C1096&lt;=itrep!H$3,$J1096=itrep!C$3),MAX($A$3:$A1095)+1,"")</f>
        <v/>
      </c>
      <c r="B1096" s="12" t="str">
        <f t="shared" si="53"/>
        <v/>
      </c>
      <c r="C1096" s="13"/>
      <c r="D1096" s="7"/>
      <c r="E1096" s="7"/>
      <c r="F1096" s="7"/>
      <c r="G1096" s="7"/>
      <c r="H1096" s="7"/>
      <c r="I1096" s="7"/>
      <c r="J1096" s="7"/>
      <c r="K1096" s="7" t="str">
        <f t="shared" si="51"/>
        <v/>
      </c>
      <c r="L1096" s="7" t="str">
        <f t="shared" si="52"/>
        <v/>
      </c>
      <c r="M1096" s="7"/>
      <c r="N1096" s="7"/>
      <c r="O1096" s="7"/>
      <c r="P1096" s="7"/>
      <c r="Q1096" s="7"/>
    </row>
    <row r="1097" spans="1:17" x14ac:dyDescent="0.25">
      <c r="A1097" s="12" t="str">
        <f>IF(AND($C1097&gt;=itrep!G$3,$C1097&lt;=itrep!H$3,$J1097=itrep!C$3),MAX($A$3:$A1096)+1,"")</f>
        <v/>
      </c>
      <c r="B1097" s="12" t="str">
        <f t="shared" si="53"/>
        <v/>
      </c>
      <c r="C1097" s="13"/>
      <c r="D1097" s="7"/>
      <c r="E1097" s="7"/>
      <c r="F1097" s="7"/>
      <c r="G1097" s="7"/>
      <c r="H1097" s="7"/>
      <c r="I1097" s="7"/>
      <c r="J1097" s="7"/>
      <c r="K1097" s="7" t="str">
        <f t="shared" si="51"/>
        <v/>
      </c>
      <c r="L1097" s="7" t="str">
        <f t="shared" si="52"/>
        <v/>
      </c>
      <c r="M1097" s="7"/>
      <c r="N1097" s="7"/>
      <c r="O1097" s="7"/>
      <c r="P1097" s="7"/>
      <c r="Q1097" s="7"/>
    </row>
    <row r="1098" spans="1:17" x14ac:dyDescent="0.25">
      <c r="A1098" s="12" t="str">
        <f>IF(AND($C1098&gt;=itrep!G$3,$C1098&lt;=itrep!H$3,$J1098=itrep!C$3),MAX($A$3:$A1097)+1,"")</f>
        <v/>
      </c>
      <c r="B1098" s="12" t="str">
        <f t="shared" si="53"/>
        <v/>
      </c>
      <c r="C1098" s="13"/>
      <c r="D1098" s="7"/>
      <c r="E1098" s="7"/>
      <c r="F1098" s="7"/>
      <c r="G1098" s="7"/>
      <c r="H1098" s="7"/>
      <c r="I1098" s="7"/>
      <c r="J1098" s="7"/>
      <c r="K1098" s="7" t="str">
        <f t="shared" si="51"/>
        <v/>
      </c>
      <c r="L1098" s="7" t="str">
        <f t="shared" si="52"/>
        <v/>
      </c>
      <c r="M1098" s="7"/>
      <c r="N1098" s="7"/>
      <c r="O1098" s="7"/>
      <c r="P1098" s="7"/>
      <c r="Q1098" s="7"/>
    </row>
    <row r="1099" spans="1:17" x14ac:dyDescent="0.25">
      <c r="A1099" s="12" t="str">
        <f>IF(AND($C1099&gt;=itrep!G$3,$C1099&lt;=itrep!H$3,$J1099=itrep!C$3),MAX($A$3:$A1098)+1,"")</f>
        <v/>
      </c>
      <c r="B1099" s="12" t="str">
        <f t="shared" si="53"/>
        <v/>
      </c>
      <c r="C1099" s="13"/>
      <c r="D1099" s="7"/>
      <c r="E1099" s="7"/>
      <c r="F1099" s="7"/>
      <c r="G1099" s="7"/>
      <c r="H1099" s="7"/>
      <c r="I1099" s="7"/>
      <c r="J1099" s="7"/>
      <c r="K1099" s="7" t="str">
        <f t="shared" si="51"/>
        <v/>
      </c>
      <c r="L1099" s="7" t="str">
        <f t="shared" si="52"/>
        <v/>
      </c>
      <c r="M1099" s="7"/>
      <c r="N1099" s="7"/>
      <c r="O1099" s="7"/>
      <c r="P1099" s="7"/>
      <c r="Q1099" s="7"/>
    </row>
    <row r="1100" spans="1:17" x14ac:dyDescent="0.25">
      <c r="A1100" s="12" t="str">
        <f>IF(AND($C1100&gt;=itrep!G$3,$C1100&lt;=itrep!H$3,$J1100=itrep!C$3),MAX($A$3:$A1099)+1,"")</f>
        <v/>
      </c>
      <c r="B1100" s="12" t="str">
        <f t="shared" si="53"/>
        <v/>
      </c>
      <c r="C1100" s="13"/>
      <c r="D1100" s="7"/>
      <c r="E1100" s="7"/>
      <c r="F1100" s="7"/>
      <c r="G1100" s="7"/>
      <c r="H1100" s="7"/>
      <c r="I1100" s="7"/>
      <c r="J1100" s="7"/>
      <c r="K1100" s="7" t="str">
        <f t="shared" si="51"/>
        <v/>
      </c>
      <c r="L1100" s="7" t="str">
        <f t="shared" si="52"/>
        <v/>
      </c>
      <c r="M1100" s="7"/>
      <c r="N1100" s="7"/>
      <c r="O1100" s="7"/>
      <c r="P1100" s="7"/>
      <c r="Q1100" s="7"/>
    </row>
    <row r="1101" spans="1:17" x14ac:dyDescent="0.25">
      <c r="A1101" s="12" t="str">
        <f>IF(AND($C1101&gt;=itrep!G$3,$C1101&lt;=itrep!H$3,$J1101=itrep!C$3),MAX($A$3:$A1100)+1,"")</f>
        <v/>
      </c>
      <c r="B1101" s="12" t="str">
        <f t="shared" si="53"/>
        <v/>
      </c>
      <c r="C1101" s="13"/>
      <c r="D1101" s="7"/>
      <c r="E1101" s="7"/>
      <c r="F1101" s="7"/>
      <c r="G1101" s="7"/>
      <c r="H1101" s="7"/>
      <c r="I1101" s="7"/>
      <c r="J1101" s="7"/>
      <c r="K1101" s="7" t="str">
        <f t="shared" si="51"/>
        <v/>
      </c>
      <c r="L1101" s="7" t="str">
        <f t="shared" si="52"/>
        <v/>
      </c>
      <c r="M1101" s="7"/>
      <c r="N1101" s="7"/>
      <c r="O1101" s="7"/>
      <c r="P1101" s="7"/>
      <c r="Q1101" s="7"/>
    </row>
    <row r="1102" spans="1:17" x14ac:dyDescent="0.25">
      <c r="A1102" s="12" t="str">
        <f>IF(AND($C1102&gt;=itrep!G$3,$C1102&lt;=itrep!H$3,$J1102=itrep!C$3),MAX($A$3:$A1101)+1,"")</f>
        <v/>
      </c>
      <c r="B1102" s="12" t="str">
        <f t="shared" si="53"/>
        <v/>
      </c>
      <c r="C1102" s="13"/>
      <c r="D1102" s="7"/>
      <c r="E1102" s="7"/>
      <c r="F1102" s="7"/>
      <c r="G1102" s="7"/>
      <c r="H1102" s="7"/>
      <c r="I1102" s="7"/>
      <c r="J1102" s="7"/>
      <c r="K1102" s="7" t="str">
        <f t="shared" si="51"/>
        <v/>
      </c>
      <c r="L1102" s="7" t="str">
        <f t="shared" si="52"/>
        <v/>
      </c>
      <c r="M1102" s="7"/>
      <c r="N1102" s="7"/>
      <c r="O1102" s="7"/>
      <c r="P1102" s="7"/>
      <c r="Q1102" s="7"/>
    </row>
    <row r="1103" spans="1:17" x14ac:dyDescent="0.25">
      <c r="A1103" s="12" t="str">
        <f>IF(AND($C1103&gt;=itrep!G$3,$C1103&lt;=itrep!H$3,$J1103=itrep!C$3),MAX($A$3:$A1102)+1,"")</f>
        <v/>
      </c>
      <c r="B1103" s="12" t="str">
        <f t="shared" si="53"/>
        <v/>
      </c>
      <c r="C1103" s="13"/>
      <c r="D1103" s="7"/>
      <c r="E1103" s="7"/>
      <c r="F1103" s="7"/>
      <c r="G1103" s="7"/>
      <c r="H1103" s="7"/>
      <c r="I1103" s="7"/>
      <c r="J1103" s="7"/>
      <c r="K1103" s="7" t="str">
        <f t="shared" si="51"/>
        <v/>
      </c>
      <c r="L1103" s="7" t="str">
        <f t="shared" si="52"/>
        <v/>
      </c>
      <c r="M1103" s="7"/>
      <c r="N1103" s="7"/>
      <c r="O1103" s="7"/>
      <c r="P1103" s="7"/>
      <c r="Q1103" s="7"/>
    </row>
    <row r="1104" spans="1:17" x14ac:dyDescent="0.25">
      <c r="A1104" s="12" t="str">
        <f>IF(AND($C1104&gt;=itrep!G$3,$C1104&lt;=itrep!H$3,$J1104=itrep!C$3),MAX($A$3:$A1103)+1,"")</f>
        <v/>
      </c>
      <c r="B1104" s="12" t="str">
        <f t="shared" si="53"/>
        <v/>
      </c>
      <c r="C1104" s="13"/>
      <c r="D1104" s="7"/>
      <c r="E1104" s="7"/>
      <c r="F1104" s="7"/>
      <c r="G1104" s="7"/>
      <c r="H1104" s="7"/>
      <c r="I1104" s="7"/>
      <c r="J1104" s="7"/>
      <c r="K1104" s="7" t="str">
        <f t="shared" si="51"/>
        <v/>
      </c>
      <c r="L1104" s="7" t="str">
        <f t="shared" si="52"/>
        <v/>
      </c>
      <c r="M1104" s="7"/>
      <c r="N1104" s="7"/>
      <c r="O1104" s="7"/>
      <c r="P1104" s="7"/>
      <c r="Q1104" s="7"/>
    </row>
    <row r="1105" spans="1:17" x14ac:dyDescent="0.25">
      <c r="A1105" s="12" t="str">
        <f>IF(AND($C1105&gt;=itrep!G$3,$C1105&lt;=itrep!H$3,$J1105=itrep!C$3),MAX($A$3:$A1104)+1,"")</f>
        <v/>
      </c>
      <c r="B1105" s="12" t="str">
        <f t="shared" si="53"/>
        <v/>
      </c>
      <c r="C1105" s="13"/>
      <c r="D1105" s="7"/>
      <c r="E1105" s="7"/>
      <c r="F1105" s="7"/>
      <c r="G1105" s="7"/>
      <c r="H1105" s="7"/>
      <c r="I1105" s="7"/>
      <c r="J1105" s="7"/>
      <c r="K1105" s="7" t="str">
        <f t="shared" si="51"/>
        <v/>
      </c>
      <c r="L1105" s="7" t="str">
        <f t="shared" si="52"/>
        <v/>
      </c>
      <c r="M1105" s="7"/>
      <c r="N1105" s="7"/>
      <c r="O1105" s="7"/>
      <c r="P1105" s="7"/>
      <c r="Q1105" s="7"/>
    </row>
    <row r="1106" spans="1:17" x14ac:dyDescent="0.25">
      <c r="A1106" s="12" t="str">
        <f>IF(AND($C1106&gt;=itrep!G$3,$C1106&lt;=itrep!H$3,$J1106=itrep!C$3),MAX($A$3:$A1105)+1,"")</f>
        <v/>
      </c>
      <c r="B1106" s="12" t="str">
        <f t="shared" si="53"/>
        <v/>
      </c>
      <c r="C1106" s="13"/>
      <c r="D1106" s="7"/>
      <c r="E1106" s="7"/>
      <c r="F1106" s="7"/>
      <c r="G1106" s="7"/>
      <c r="H1106" s="7"/>
      <c r="I1106" s="7"/>
      <c r="J1106" s="7"/>
      <c r="K1106" s="7" t="str">
        <f t="shared" si="51"/>
        <v/>
      </c>
      <c r="L1106" s="7" t="str">
        <f t="shared" si="52"/>
        <v/>
      </c>
      <c r="M1106" s="7"/>
      <c r="N1106" s="7"/>
      <c r="O1106" s="7"/>
      <c r="P1106" s="7"/>
      <c r="Q1106" s="7"/>
    </row>
    <row r="1107" spans="1:17" x14ac:dyDescent="0.25">
      <c r="A1107" s="12" t="str">
        <f>IF(AND($C1107&gt;=itrep!G$3,$C1107&lt;=itrep!H$3,$J1107=itrep!C$3),MAX($A$3:$A1106)+1,"")</f>
        <v/>
      </c>
      <c r="B1107" s="12" t="str">
        <f t="shared" si="53"/>
        <v/>
      </c>
      <c r="C1107" s="13"/>
      <c r="D1107" s="7"/>
      <c r="E1107" s="7"/>
      <c r="F1107" s="7"/>
      <c r="G1107" s="7"/>
      <c r="H1107" s="7"/>
      <c r="I1107" s="7"/>
      <c r="J1107" s="7"/>
      <c r="K1107" s="7" t="str">
        <f t="shared" si="51"/>
        <v/>
      </c>
      <c r="L1107" s="7" t="str">
        <f t="shared" si="52"/>
        <v/>
      </c>
      <c r="M1107" s="7"/>
      <c r="N1107" s="7"/>
      <c r="O1107" s="7"/>
      <c r="P1107" s="7"/>
      <c r="Q1107" s="7"/>
    </row>
    <row r="1108" spans="1:17" x14ac:dyDescent="0.25">
      <c r="A1108" s="12" t="str">
        <f>IF(AND($C1108&gt;=itrep!G$3,$C1108&lt;=itrep!H$3,$J1108=itrep!C$3),MAX($A$3:$A1107)+1,"")</f>
        <v/>
      </c>
      <c r="B1108" s="12" t="str">
        <f t="shared" si="53"/>
        <v/>
      </c>
      <c r="C1108" s="13"/>
      <c r="D1108" s="7"/>
      <c r="E1108" s="7"/>
      <c r="F1108" s="7"/>
      <c r="G1108" s="7"/>
      <c r="H1108" s="7"/>
      <c r="I1108" s="7"/>
      <c r="J1108" s="7"/>
      <c r="K1108" s="7" t="str">
        <f t="shared" si="51"/>
        <v/>
      </c>
      <c r="L1108" s="7" t="str">
        <f t="shared" si="52"/>
        <v/>
      </c>
      <c r="M1108" s="7"/>
      <c r="N1108" s="7"/>
      <c r="O1108" s="7"/>
      <c r="P1108" s="7"/>
      <c r="Q1108" s="7"/>
    </row>
    <row r="1109" spans="1:17" x14ac:dyDescent="0.25">
      <c r="A1109" s="12" t="str">
        <f>IF(AND($C1109&gt;=itrep!G$3,$C1109&lt;=itrep!H$3,$J1109=itrep!C$3),MAX($A$3:$A1108)+1,"")</f>
        <v/>
      </c>
      <c r="B1109" s="12" t="str">
        <f t="shared" si="53"/>
        <v/>
      </c>
      <c r="C1109" s="13"/>
      <c r="D1109" s="7"/>
      <c r="E1109" s="7"/>
      <c r="F1109" s="7"/>
      <c r="G1109" s="7"/>
      <c r="H1109" s="7"/>
      <c r="I1109" s="7"/>
      <c r="J1109" s="7"/>
      <c r="K1109" s="7" t="str">
        <f t="shared" si="51"/>
        <v/>
      </c>
      <c r="L1109" s="7" t="str">
        <f t="shared" si="52"/>
        <v/>
      </c>
      <c r="M1109" s="7"/>
      <c r="N1109" s="7"/>
      <c r="O1109" s="7"/>
      <c r="P1109" s="7"/>
      <c r="Q1109" s="7"/>
    </row>
    <row r="1110" spans="1:17" x14ac:dyDescent="0.25">
      <c r="A1110" s="12" t="str">
        <f>IF(AND($C1110&gt;=itrep!G$3,$C1110&lt;=itrep!H$3,$J1110=itrep!C$3),MAX($A$3:$A1109)+1,"")</f>
        <v/>
      </c>
      <c r="B1110" s="12" t="str">
        <f t="shared" si="53"/>
        <v/>
      </c>
      <c r="C1110" s="13"/>
      <c r="D1110" s="7"/>
      <c r="E1110" s="7"/>
      <c r="F1110" s="7"/>
      <c r="G1110" s="7"/>
      <c r="H1110" s="7"/>
      <c r="I1110" s="7"/>
      <c r="J1110" s="7"/>
      <c r="K1110" s="7" t="str">
        <f t="shared" si="51"/>
        <v/>
      </c>
      <c r="L1110" s="7" t="str">
        <f t="shared" si="52"/>
        <v/>
      </c>
      <c r="M1110" s="7"/>
      <c r="N1110" s="7"/>
      <c r="O1110" s="7"/>
      <c r="P1110" s="7"/>
      <c r="Q1110" s="7"/>
    </row>
    <row r="1111" spans="1:17" x14ac:dyDescent="0.25">
      <c r="A1111" s="12" t="str">
        <f>IF(AND($C1111&gt;=itrep!G$3,$C1111&lt;=itrep!H$3,$J1111=itrep!C$3),MAX($A$3:$A1110)+1,"")</f>
        <v/>
      </c>
      <c r="B1111" s="12" t="str">
        <f t="shared" si="53"/>
        <v/>
      </c>
      <c r="C1111" s="13"/>
      <c r="D1111" s="7"/>
      <c r="E1111" s="7"/>
      <c r="F1111" s="7"/>
      <c r="G1111" s="7"/>
      <c r="H1111" s="7"/>
      <c r="I1111" s="7"/>
      <c r="J1111" s="7"/>
      <c r="K1111" s="7" t="str">
        <f t="shared" si="51"/>
        <v/>
      </c>
      <c r="L1111" s="7" t="str">
        <f t="shared" si="52"/>
        <v/>
      </c>
      <c r="M1111" s="7"/>
      <c r="N1111" s="7"/>
      <c r="O1111" s="7"/>
      <c r="P1111" s="7"/>
      <c r="Q1111" s="7"/>
    </row>
    <row r="1112" spans="1:17" x14ac:dyDescent="0.25">
      <c r="A1112" s="12" t="str">
        <f>IF(AND($C1112&gt;=itrep!G$3,$C1112&lt;=itrep!H$3,$J1112=itrep!C$3),MAX($A$3:$A1111)+1,"")</f>
        <v/>
      </c>
      <c r="B1112" s="12" t="str">
        <f t="shared" si="53"/>
        <v/>
      </c>
      <c r="C1112" s="13"/>
      <c r="D1112" s="7"/>
      <c r="E1112" s="7"/>
      <c r="F1112" s="7"/>
      <c r="G1112" s="7"/>
      <c r="H1112" s="7"/>
      <c r="I1112" s="7"/>
      <c r="J1112" s="7"/>
      <c r="K1112" s="7" t="str">
        <f t="shared" si="51"/>
        <v/>
      </c>
      <c r="L1112" s="7" t="str">
        <f t="shared" si="52"/>
        <v/>
      </c>
      <c r="M1112" s="7"/>
      <c r="N1112" s="7"/>
      <c r="O1112" s="7"/>
      <c r="P1112" s="7"/>
      <c r="Q1112" s="7"/>
    </row>
    <row r="1113" spans="1:17" x14ac:dyDescent="0.25">
      <c r="A1113" s="12" t="str">
        <f>IF(AND($C1113&gt;=itrep!G$3,$C1113&lt;=itrep!H$3,$J1113=itrep!C$3),MAX($A$3:$A1112)+1,"")</f>
        <v/>
      </c>
      <c r="B1113" s="12" t="str">
        <f t="shared" si="53"/>
        <v/>
      </c>
      <c r="C1113" s="13"/>
      <c r="D1113" s="7"/>
      <c r="E1113" s="7"/>
      <c r="F1113" s="7"/>
      <c r="G1113" s="7"/>
      <c r="H1113" s="7"/>
      <c r="I1113" s="7"/>
      <c r="J1113" s="7"/>
      <c r="K1113" s="7" t="str">
        <f t="shared" si="51"/>
        <v/>
      </c>
      <c r="L1113" s="7" t="str">
        <f t="shared" si="52"/>
        <v/>
      </c>
      <c r="M1113" s="7"/>
      <c r="N1113" s="7"/>
      <c r="O1113" s="7"/>
      <c r="P1113" s="7"/>
      <c r="Q1113" s="7"/>
    </row>
    <row r="1114" spans="1:17" x14ac:dyDescent="0.25">
      <c r="A1114" s="12" t="str">
        <f>IF(AND($C1114&gt;=itrep!G$3,$C1114&lt;=itrep!H$3,$J1114=itrep!C$3),MAX($A$3:$A1113)+1,"")</f>
        <v/>
      </c>
      <c r="B1114" s="12" t="str">
        <f t="shared" si="53"/>
        <v/>
      </c>
      <c r="C1114" s="13"/>
      <c r="D1114" s="7"/>
      <c r="E1114" s="7"/>
      <c r="F1114" s="7"/>
      <c r="G1114" s="7"/>
      <c r="H1114" s="7"/>
      <c r="I1114" s="7"/>
      <c r="J1114" s="7"/>
      <c r="K1114" s="7" t="str">
        <f t="shared" si="51"/>
        <v/>
      </c>
      <c r="L1114" s="7" t="str">
        <f t="shared" si="52"/>
        <v/>
      </c>
      <c r="M1114" s="7"/>
      <c r="N1114" s="7"/>
      <c r="O1114" s="7"/>
      <c r="P1114" s="7"/>
      <c r="Q1114" s="7"/>
    </row>
    <row r="1115" spans="1:17" x14ac:dyDescent="0.25">
      <c r="A1115" s="12" t="str">
        <f>IF(AND($C1115&gt;=itrep!G$3,$C1115&lt;=itrep!H$3,$J1115=itrep!C$3),MAX($A$3:$A1114)+1,"")</f>
        <v/>
      </c>
      <c r="B1115" s="12" t="str">
        <f t="shared" si="53"/>
        <v/>
      </c>
      <c r="C1115" s="13"/>
      <c r="D1115" s="7"/>
      <c r="E1115" s="7"/>
      <c r="F1115" s="7"/>
      <c r="G1115" s="7"/>
      <c r="H1115" s="7"/>
      <c r="I1115" s="7"/>
      <c r="J1115" s="7"/>
      <c r="K1115" s="7" t="str">
        <f t="shared" si="51"/>
        <v/>
      </c>
      <c r="L1115" s="7" t="str">
        <f t="shared" si="52"/>
        <v/>
      </c>
      <c r="M1115" s="7"/>
      <c r="N1115" s="7"/>
      <c r="O1115" s="7"/>
      <c r="P1115" s="7"/>
      <c r="Q1115" s="7"/>
    </row>
    <row r="1116" spans="1:17" x14ac:dyDescent="0.25">
      <c r="A1116" s="12" t="str">
        <f>IF(AND($C1116&gt;=itrep!G$3,$C1116&lt;=itrep!H$3,$J1116=itrep!C$3),MAX($A$3:$A1115)+1,"")</f>
        <v/>
      </c>
      <c r="B1116" s="12" t="str">
        <f t="shared" si="53"/>
        <v/>
      </c>
      <c r="C1116" s="13"/>
      <c r="D1116" s="7"/>
      <c r="E1116" s="7"/>
      <c r="F1116" s="7"/>
      <c r="G1116" s="7"/>
      <c r="H1116" s="7"/>
      <c r="I1116" s="7"/>
      <c r="J1116" s="7"/>
      <c r="K1116" s="7" t="str">
        <f t="shared" si="51"/>
        <v/>
      </c>
      <c r="L1116" s="7" t="str">
        <f t="shared" si="52"/>
        <v/>
      </c>
      <c r="M1116" s="7"/>
      <c r="N1116" s="7"/>
      <c r="O1116" s="7"/>
      <c r="P1116" s="7"/>
      <c r="Q1116" s="7"/>
    </row>
    <row r="1117" spans="1:17" x14ac:dyDescent="0.25">
      <c r="A1117" s="12" t="str">
        <f>IF(AND($C1117&gt;=itrep!G$3,$C1117&lt;=itrep!H$3,$J1117=itrep!C$3),MAX($A$3:$A1116)+1,"")</f>
        <v/>
      </c>
      <c r="B1117" s="12" t="str">
        <f t="shared" si="53"/>
        <v/>
      </c>
      <c r="C1117" s="13"/>
      <c r="D1117" s="7"/>
      <c r="E1117" s="7"/>
      <c r="F1117" s="7"/>
      <c r="G1117" s="7"/>
      <c r="H1117" s="7"/>
      <c r="I1117" s="7"/>
      <c r="J1117" s="7"/>
      <c r="K1117" s="7" t="str">
        <f t="shared" si="51"/>
        <v/>
      </c>
      <c r="L1117" s="7" t="str">
        <f t="shared" si="52"/>
        <v/>
      </c>
      <c r="M1117" s="7"/>
      <c r="N1117" s="7"/>
      <c r="O1117" s="7"/>
      <c r="P1117" s="7"/>
      <c r="Q1117" s="7"/>
    </row>
    <row r="1118" spans="1:17" x14ac:dyDescent="0.25">
      <c r="A1118" s="12" t="str">
        <f>IF(AND($C1118&gt;=itrep!G$3,$C1118&lt;=itrep!H$3,$J1118=itrep!C$3),MAX($A$3:$A1117)+1,"")</f>
        <v/>
      </c>
      <c r="B1118" s="12" t="str">
        <f t="shared" si="53"/>
        <v/>
      </c>
      <c r="C1118" s="13"/>
      <c r="D1118" s="7"/>
      <c r="E1118" s="7"/>
      <c r="F1118" s="7"/>
      <c r="G1118" s="7"/>
      <c r="H1118" s="7"/>
      <c r="I1118" s="7"/>
      <c r="J1118" s="7"/>
      <c r="K1118" s="7" t="str">
        <f t="shared" si="51"/>
        <v/>
      </c>
      <c r="L1118" s="7" t="str">
        <f t="shared" si="52"/>
        <v/>
      </c>
      <c r="M1118" s="7"/>
      <c r="N1118" s="7"/>
      <c r="O1118" s="7"/>
      <c r="P1118" s="7"/>
      <c r="Q1118" s="7"/>
    </row>
    <row r="1119" spans="1:17" x14ac:dyDescent="0.25">
      <c r="A1119" s="12" t="str">
        <f>IF(AND($C1119&gt;=itrep!G$3,$C1119&lt;=itrep!H$3,$J1119=itrep!C$3),MAX($A$3:$A1118)+1,"")</f>
        <v/>
      </c>
      <c r="B1119" s="12" t="str">
        <f t="shared" si="53"/>
        <v/>
      </c>
      <c r="C1119" s="13"/>
      <c r="D1119" s="7"/>
      <c r="E1119" s="7"/>
      <c r="F1119" s="7"/>
      <c r="G1119" s="7"/>
      <c r="H1119" s="7"/>
      <c r="I1119" s="7"/>
      <c r="J1119" s="7"/>
      <c r="K1119" s="7" t="str">
        <f t="shared" si="51"/>
        <v/>
      </c>
      <c r="L1119" s="7" t="str">
        <f t="shared" si="52"/>
        <v/>
      </c>
      <c r="M1119" s="7"/>
      <c r="N1119" s="7"/>
      <c r="O1119" s="7"/>
      <c r="P1119" s="7"/>
      <c r="Q1119" s="7"/>
    </row>
    <row r="1120" spans="1:17" x14ac:dyDescent="0.25">
      <c r="A1120" s="12" t="str">
        <f>IF(AND($C1120&gt;=itrep!G$3,$C1120&lt;=itrep!H$3,$J1120=itrep!C$3),MAX($A$3:$A1119)+1,"")</f>
        <v/>
      </c>
      <c r="B1120" s="12" t="str">
        <f t="shared" si="53"/>
        <v/>
      </c>
      <c r="C1120" s="13"/>
      <c r="D1120" s="7"/>
      <c r="E1120" s="7"/>
      <c r="F1120" s="7"/>
      <c r="G1120" s="7"/>
      <c r="H1120" s="7"/>
      <c r="I1120" s="7"/>
      <c r="J1120" s="7"/>
      <c r="K1120" s="7" t="str">
        <f t="shared" si="51"/>
        <v/>
      </c>
      <c r="L1120" s="7" t="str">
        <f t="shared" si="52"/>
        <v/>
      </c>
      <c r="M1120" s="7"/>
      <c r="N1120" s="7"/>
      <c r="O1120" s="7"/>
      <c r="P1120" s="7"/>
      <c r="Q1120" s="7"/>
    </row>
    <row r="1121" spans="1:17" x14ac:dyDescent="0.25">
      <c r="A1121" s="12" t="str">
        <f>IF(AND($C1121&gt;=itrep!G$3,$C1121&lt;=itrep!H$3,$J1121=itrep!C$3),MAX($A$3:$A1120)+1,"")</f>
        <v/>
      </c>
      <c r="B1121" s="12" t="str">
        <f t="shared" si="53"/>
        <v/>
      </c>
      <c r="C1121" s="13"/>
      <c r="D1121" s="7"/>
      <c r="E1121" s="7"/>
      <c r="F1121" s="7"/>
      <c r="G1121" s="7"/>
      <c r="H1121" s="7"/>
      <c r="I1121" s="7"/>
      <c r="J1121" s="7"/>
      <c r="K1121" s="7" t="str">
        <f t="shared" si="51"/>
        <v/>
      </c>
      <c r="L1121" s="7" t="str">
        <f t="shared" si="52"/>
        <v/>
      </c>
      <c r="M1121" s="7"/>
      <c r="N1121" s="7"/>
      <c r="O1121" s="7"/>
      <c r="P1121" s="7"/>
      <c r="Q1121" s="7"/>
    </row>
    <row r="1122" spans="1:17" x14ac:dyDescent="0.25">
      <c r="A1122" s="12" t="str">
        <f>IF(AND($C1122&gt;=itrep!G$3,$C1122&lt;=itrep!H$3,$J1122=itrep!C$3),MAX($A$3:$A1121)+1,"")</f>
        <v/>
      </c>
      <c r="B1122" s="12" t="str">
        <f t="shared" si="53"/>
        <v/>
      </c>
      <c r="C1122" s="13"/>
      <c r="D1122" s="7"/>
      <c r="E1122" s="7"/>
      <c r="F1122" s="7"/>
      <c r="G1122" s="7"/>
      <c r="H1122" s="7"/>
      <c r="I1122" s="7"/>
      <c r="J1122" s="7"/>
      <c r="K1122" s="7" t="str">
        <f t="shared" si="51"/>
        <v/>
      </c>
      <c r="L1122" s="7" t="str">
        <f t="shared" si="52"/>
        <v/>
      </c>
      <c r="M1122" s="7"/>
      <c r="N1122" s="7"/>
      <c r="O1122" s="7"/>
      <c r="P1122" s="7"/>
      <c r="Q1122" s="7"/>
    </row>
    <row r="1123" spans="1:17" x14ac:dyDescent="0.25">
      <c r="A1123" s="12" t="str">
        <f>IF(AND($C1123&gt;=itrep!G$3,$C1123&lt;=itrep!H$3,$J1123=itrep!C$3),MAX($A$3:$A1122)+1,"")</f>
        <v/>
      </c>
      <c r="B1123" s="12" t="str">
        <f t="shared" si="53"/>
        <v/>
      </c>
      <c r="C1123" s="13"/>
      <c r="D1123" s="7"/>
      <c r="E1123" s="7"/>
      <c r="F1123" s="7"/>
      <c r="G1123" s="7"/>
      <c r="H1123" s="7"/>
      <c r="I1123" s="7"/>
      <c r="J1123" s="7"/>
      <c r="K1123" s="7" t="str">
        <f t="shared" si="51"/>
        <v/>
      </c>
      <c r="L1123" s="7" t="str">
        <f t="shared" si="52"/>
        <v/>
      </c>
      <c r="M1123" s="7"/>
      <c r="N1123" s="7"/>
      <c r="O1123" s="7"/>
      <c r="P1123" s="7"/>
      <c r="Q1123" s="7"/>
    </row>
    <row r="1124" spans="1:17" x14ac:dyDescent="0.25">
      <c r="A1124" s="12" t="str">
        <f>IF(AND($C1124&gt;=itrep!G$3,$C1124&lt;=itrep!H$3,$J1124=itrep!C$3),MAX($A$3:$A1123)+1,"")</f>
        <v/>
      </c>
      <c r="B1124" s="12" t="str">
        <f t="shared" si="53"/>
        <v/>
      </c>
      <c r="C1124" s="13"/>
      <c r="D1124" s="7"/>
      <c r="E1124" s="7"/>
      <c r="F1124" s="7"/>
      <c r="G1124" s="7"/>
      <c r="H1124" s="7"/>
      <c r="I1124" s="7"/>
      <c r="J1124" s="7"/>
      <c r="K1124" s="7" t="str">
        <f t="shared" si="51"/>
        <v/>
      </c>
      <c r="L1124" s="7" t="str">
        <f t="shared" si="52"/>
        <v/>
      </c>
      <c r="M1124" s="7"/>
      <c r="N1124" s="7"/>
      <c r="O1124" s="7"/>
      <c r="P1124" s="7"/>
      <c r="Q1124" s="7"/>
    </row>
    <row r="1125" spans="1:17" x14ac:dyDescent="0.25">
      <c r="A1125" s="12" t="str">
        <f>IF(AND($C1125&gt;=itrep!G$3,$C1125&lt;=itrep!H$3,$J1125=itrep!C$3),MAX($A$3:$A1124)+1,"")</f>
        <v/>
      </c>
      <c r="B1125" s="12" t="str">
        <f t="shared" si="53"/>
        <v/>
      </c>
      <c r="C1125" s="13"/>
      <c r="D1125" s="7"/>
      <c r="E1125" s="7"/>
      <c r="F1125" s="7"/>
      <c r="G1125" s="7"/>
      <c r="H1125" s="7"/>
      <c r="I1125" s="7"/>
      <c r="J1125" s="7"/>
      <c r="K1125" s="7" t="str">
        <f t="shared" si="51"/>
        <v/>
      </c>
      <c r="L1125" s="7" t="str">
        <f t="shared" si="52"/>
        <v/>
      </c>
      <c r="M1125" s="7"/>
      <c r="N1125" s="7"/>
      <c r="O1125" s="7"/>
      <c r="P1125" s="7"/>
      <c r="Q1125" s="7"/>
    </row>
    <row r="1126" spans="1:17" x14ac:dyDescent="0.25">
      <c r="A1126" s="12" t="str">
        <f>IF(AND($C1126&gt;=itrep!G$3,$C1126&lt;=itrep!H$3,$J1126=itrep!C$3),MAX($A$3:$A1125)+1,"")</f>
        <v/>
      </c>
      <c r="B1126" s="12" t="str">
        <f t="shared" si="53"/>
        <v/>
      </c>
      <c r="C1126" s="13"/>
      <c r="D1126" s="7"/>
      <c r="E1126" s="7"/>
      <c r="F1126" s="7"/>
      <c r="G1126" s="7"/>
      <c r="H1126" s="7"/>
      <c r="I1126" s="7"/>
      <c r="J1126" s="7"/>
      <c r="K1126" s="7" t="str">
        <f t="shared" si="51"/>
        <v/>
      </c>
      <c r="L1126" s="7" t="str">
        <f t="shared" si="52"/>
        <v/>
      </c>
      <c r="M1126" s="7"/>
      <c r="N1126" s="7"/>
      <c r="O1126" s="7"/>
      <c r="P1126" s="7"/>
      <c r="Q1126" s="7"/>
    </row>
    <row r="1127" spans="1:17" x14ac:dyDescent="0.25">
      <c r="A1127" s="12" t="str">
        <f>IF(AND($C1127&gt;=itrep!G$3,$C1127&lt;=itrep!H$3,$J1127=itrep!C$3),MAX($A$3:$A1126)+1,"")</f>
        <v/>
      </c>
      <c r="B1127" s="12" t="str">
        <f t="shared" si="53"/>
        <v/>
      </c>
      <c r="C1127" s="13"/>
      <c r="D1127" s="7"/>
      <c r="E1127" s="7"/>
      <c r="F1127" s="7"/>
      <c r="G1127" s="7"/>
      <c r="H1127" s="7"/>
      <c r="I1127" s="7"/>
      <c r="J1127" s="7"/>
      <c r="K1127" s="7" t="str">
        <f t="shared" si="51"/>
        <v/>
      </c>
      <c r="L1127" s="7" t="str">
        <f t="shared" si="52"/>
        <v/>
      </c>
      <c r="M1127" s="7"/>
      <c r="N1127" s="7"/>
      <c r="O1127" s="7"/>
      <c r="P1127" s="7"/>
      <c r="Q1127" s="7"/>
    </row>
    <row r="1128" spans="1:17" x14ac:dyDescent="0.25">
      <c r="A1128" s="12" t="str">
        <f>IF(AND($C1128&gt;=itrep!G$3,$C1128&lt;=itrep!H$3,$J1128=itrep!C$3),MAX($A$3:$A1127)+1,"")</f>
        <v/>
      </c>
      <c r="B1128" s="12" t="str">
        <f t="shared" si="53"/>
        <v/>
      </c>
      <c r="C1128" s="13"/>
      <c r="D1128" s="7"/>
      <c r="E1128" s="7"/>
      <c r="F1128" s="7"/>
      <c r="G1128" s="7"/>
      <c r="H1128" s="7"/>
      <c r="I1128" s="7"/>
      <c r="J1128" s="7"/>
      <c r="K1128" s="7" t="str">
        <f t="shared" si="51"/>
        <v/>
      </c>
      <c r="L1128" s="7" t="str">
        <f t="shared" si="52"/>
        <v/>
      </c>
      <c r="M1128" s="7"/>
      <c r="N1128" s="7"/>
      <c r="O1128" s="7"/>
      <c r="P1128" s="7"/>
      <c r="Q1128" s="7"/>
    </row>
    <row r="1129" spans="1:17" x14ac:dyDescent="0.25">
      <c r="A1129" s="12" t="str">
        <f>IF(AND($C1129&gt;=itrep!G$3,$C1129&lt;=itrep!H$3,$J1129=itrep!C$3),MAX($A$3:$A1128)+1,"")</f>
        <v/>
      </c>
      <c r="B1129" s="12" t="str">
        <f t="shared" si="53"/>
        <v/>
      </c>
      <c r="C1129" s="13"/>
      <c r="D1129" s="7"/>
      <c r="E1129" s="7"/>
      <c r="F1129" s="7"/>
      <c r="G1129" s="7"/>
      <c r="H1129" s="7"/>
      <c r="I1129" s="7"/>
      <c r="J1129" s="7"/>
      <c r="K1129" s="7" t="str">
        <f t="shared" si="51"/>
        <v/>
      </c>
      <c r="L1129" s="7" t="str">
        <f t="shared" si="52"/>
        <v/>
      </c>
      <c r="M1129" s="7"/>
      <c r="N1129" s="7"/>
      <c r="O1129" s="7"/>
      <c r="P1129" s="7"/>
      <c r="Q1129" s="7"/>
    </row>
    <row r="1130" spans="1:17" x14ac:dyDescent="0.25">
      <c r="A1130" s="12" t="str">
        <f>IF(AND($C1130&gt;=itrep!G$3,$C1130&lt;=itrep!H$3,$J1130=itrep!C$3),MAX($A$3:$A1129)+1,"")</f>
        <v/>
      </c>
      <c r="B1130" s="12" t="str">
        <f t="shared" si="53"/>
        <v/>
      </c>
      <c r="C1130" s="13"/>
      <c r="D1130" s="7"/>
      <c r="E1130" s="7"/>
      <c r="F1130" s="7"/>
      <c r="G1130" s="7"/>
      <c r="H1130" s="7"/>
      <c r="I1130" s="7"/>
      <c r="J1130" s="7"/>
      <c r="K1130" s="7" t="str">
        <f t="shared" si="51"/>
        <v/>
      </c>
      <c r="L1130" s="7" t="str">
        <f t="shared" si="52"/>
        <v/>
      </c>
      <c r="M1130" s="7"/>
      <c r="N1130" s="7"/>
      <c r="O1130" s="7"/>
      <c r="P1130" s="7"/>
      <c r="Q1130" s="7"/>
    </row>
    <row r="1131" spans="1:17" x14ac:dyDescent="0.25">
      <c r="A1131" s="12" t="str">
        <f>IF(AND($C1131&gt;=itrep!G$3,$C1131&lt;=itrep!H$3,$J1131=itrep!C$3),MAX($A$3:$A1130)+1,"")</f>
        <v/>
      </c>
      <c r="B1131" s="12" t="str">
        <f t="shared" si="53"/>
        <v/>
      </c>
      <c r="C1131" s="13"/>
      <c r="D1131" s="7"/>
      <c r="E1131" s="7"/>
      <c r="F1131" s="7"/>
      <c r="G1131" s="7"/>
      <c r="H1131" s="7"/>
      <c r="I1131" s="7"/>
      <c r="J1131" s="7"/>
      <c r="K1131" s="7" t="str">
        <f t="shared" ref="K1131:K1194" si="54">IFERROR(INDEX(ITM,MATCH(J1131,ITMCO,0)),"")</f>
        <v/>
      </c>
      <c r="L1131" s="7" t="str">
        <f t="shared" ref="L1131:L1194" si="55">IFERROR(INDEX(UN,MATCH(J1131,ITMCO,0)),"")</f>
        <v/>
      </c>
      <c r="M1131" s="7"/>
      <c r="N1131" s="7"/>
      <c r="O1131" s="7"/>
      <c r="P1131" s="7"/>
      <c r="Q1131" s="7"/>
    </row>
    <row r="1132" spans="1:17" x14ac:dyDescent="0.25">
      <c r="A1132" s="12" t="str">
        <f>IF(AND($C1132&gt;=itrep!G$3,$C1132&lt;=itrep!H$3,$J1132=itrep!C$3),MAX($A$3:$A1131)+1,"")</f>
        <v/>
      </c>
      <c r="B1132" s="12" t="str">
        <f t="shared" si="53"/>
        <v/>
      </c>
      <c r="C1132" s="13"/>
      <c r="D1132" s="7"/>
      <c r="E1132" s="7"/>
      <c r="F1132" s="7"/>
      <c r="G1132" s="7"/>
      <c r="H1132" s="7"/>
      <c r="I1132" s="7"/>
      <c r="J1132" s="7"/>
      <c r="K1132" s="7" t="str">
        <f t="shared" si="54"/>
        <v/>
      </c>
      <c r="L1132" s="7" t="str">
        <f t="shared" si="55"/>
        <v/>
      </c>
      <c r="M1132" s="7"/>
      <c r="N1132" s="7"/>
      <c r="O1132" s="7"/>
      <c r="P1132" s="7"/>
      <c r="Q1132" s="7"/>
    </row>
    <row r="1133" spans="1:17" x14ac:dyDescent="0.25">
      <c r="A1133" s="12" t="str">
        <f>IF(AND($C1133&gt;=itrep!G$3,$C1133&lt;=itrep!H$3,$J1133=itrep!C$3),MAX($A$3:$A1132)+1,"")</f>
        <v/>
      </c>
      <c r="B1133" s="12" t="str">
        <f t="shared" si="53"/>
        <v/>
      </c>
      <c r="C1133" s="13"/>
      <c r="D1133" s="7"/>
      <c r="E1133" s="7"/>
      <c r="F1133" s="7"/>
      <c r="G1133" s="7"/>
      <c r="H1133" s="7"/>
      <c r="I1133" s="7"/>
      <c r="J1133" s="7"/>
      <c r="K1133" s="7" t="str">
        <f t="shared" si="54"/>
        <v/>
      </c>
      <c r="L1133" s="7" t="str">
        <f t="shared" si="55"/>
        <v/>
      </c>
      <c r="M1133" s="7"/>
      <c r="N1133" s="7"/>
      <c r="O1133" s="7"/>
      <c r="P1133" s="7"/>
      <c r="Q1133" s="7"/>
    </row>
    <row r="1134" spans="1:17" x14ac:dyDescent="0.25">
      <c r="A1134" s="12" t="str">
        <f>IF(AND($C1134&gt;=itrep!G$3,$C1134&lt;=itrep!H$3,$J1134=itrep!C$3),MAX($A$3:$A1133)+1,"")</f>
        <v/>
      </c>
      <c r="B1134" s="12" t="str">
        <f t="shared" si="53"/>
        <v/>
      </c>
      <c r="C1134" s="13"/>
      <c r="D1134" s="7"/>
      <c r="E1134" s="7"/>
      <c r="F1134" s="7"/>
      <c r="G1134" s="7"/>
      <c r="H1134" s="7"/>
      <c r="I1134" s="7"/>
      <c r="J1134" s="7"/>
      <c r="K1134" s="7" t="str">
        <f t="shared" si="54"/>
        <v/>
      </c>
      <c r="L1134" s="7" t="str">
        <f t="shared" si="55"/>
        <v/>
      </c>
      <c r="M1134" s="7"/>
      <c r="N1134" s="7"/>
      <c r="O1134" s="7"/>
      <c r="P1134" s="7"/>
      <c r="Q1134" s="7"/>
    </row>
    <row r="1135" spans="1:17" x14ac:dyDescent="0.25">
      <c r="A1135" s="12" t="str">
        <f>IF(AND($C1135&gt;=itrep!G$3,$C1135&lt;=itrep!H$3,$J1135=itrep!C$3),MAX($A$3:$A1134)+1,"")</f>
        <v/>
      </c>
      <c r="B1135" s="12" t="str">
        <f t="shared" si="53"/>
        <v/>
      </c>
      <c r="C1135" s="13"/>
      <c r="D1135" s="7"/>
      <c r="E1135" s="7"/>
      <c r="F1135" s="7"/>
      <c r="G1135" s="7"/>
      <c r="H1135" s="7"/>
      <c r="I1135" s="7"/>
      <c r="J1135" s="7"/>
      <c r="K1135" s="7" t="str">
        <f t="shared" si="54"/>
        <v/>
      </c>
      <c r="L1135" s="7" t="str">
        <f t="shared" si="55"/>
        <v/>
      </c>
      <c r="M1135" s="7"/>
      <c r="N1135" s="7"/>
      <c r="O1135" s="7"/>
      <c r="P1135" s="7"/>
      <c r="Q1135" s="7"/>
    </row>
    <row r="1136" spans="1:17" x14ac:dyDescent="0.25">
      <c r="A1136" s="12" t="str">
        <f>IF(AND($C1136&gt;=itrep!G$3,$C1136&lt;=itrep!H$3,$J1136=itrep!C$3),MAX($A$3:$A1135)+1,"")</f>
        <v/>
      </c>
      <c r="B1136" s="12" t="str">
        <f t="shared" si="53"/>
        <v/>
      </c>
      <c r="C1136" s="13"/>
      <c r="D1136" s="7"/>
      <c r="E1136" s="7"/>
      <c r="F1136" s="7"/>
      <c r="G1136" s="7"/>
      <c r="H1136" s="7"/>
      <c r="I1136" s="7"/>
      <c r="J1136" s="7"/>
      <c r="K1136" s="7" t="str">
        <f t="shared" si="54"/>
        <v/>
      </c>
      <c r="L1136" s="7" t="str">
        <f t="shared" si="55"/>
        <v/>
      </c>
      <c r="M1136" s="7"/>
      <c r="N1136" s="7"/>
      <c r="O1136" s="7"/>
      <c r="P1136" s="7"/>
      <c r="Q1136" s="7"/>
    </row>
    <row r="1137" spans="1:17" x14ac:dyDescent="0.25">
      <c r="A1137" s="12" t="str">
        <f>IF(AND($C1137&gt;=itrep!G$3,$C1137&lt;=itrep!H$3,$J1137=itrep!C$3),MAX($A$3:$A1136)+1,"")</f>
        <v/>
      </c>
      <c r="B1137" s="12" t="str">
        <f t="shared" si="53"/>
        <v/>
      </c>
      <c r="C1137" s="13"/>
      <c r="D1137" s="7"/>
      <c r="E1137" s="7"/>
      <c r="F1137" s="7"/>
      <c r="G1137" s="7"/>
      <c r="H1137" s="7"/>
      <c r="I1137" s="7"/>
      <c r="J1137" s="7"/>
      <c r="K1137" s="7" t="str">
        <f t="shared" si="54"/>
        <v/>
      </c>
      <c r="L1137" s="7" t="str">
        <f t="shared" si="55"/>
        <v/>
      </c>
      <c r="M1137" s="7"/>
      <c r="N1137" s="7"/>
      <c r="O1137" s="7"/>
      <c r="P1137" s="7"/>
      <c r="Q1137" s="7"/>
    </row>
    <row r="1138" spans="1:17" x14ac:dyDescent="0.25">
      <c r="A1138" s="12" t="str">
        <f>IF(AND($C1138&gt;=itrep!G$3,$C1138&lt;=itrep!H$3,$J1138=itrep!C$3),MAX($A$3:$A1137)+1,"")</f>
        <v/>
      </c>
      <c r="B1138" s="12" t="str">
        <f t="shared" si="53"/>
        <v/>
      </c>
      <c r="C1138" s="13"/>
      <c r="D1138" s="7"/>
      <c r="E1138" s="7"/>
      <c r="F1138" s="7"/>
      <c r="G1138" s="7"/>
      <c r="H1138" s="7"/>
      <c r="I1138" s="7"/>
      <c r="J1138" s="7"/>
      <c r="K1138" s="7" t="str">
        <f t="shared" si="54"/>
        <v/>
      </c>
      <c r="L1138" s="7" t="str">
        <f t="shared" si="55"/>
        <v/>
      </c>
      <c r="M1138" s="7"/>
      <c r="N1138" s="7"/>
      <c r="O1138" s="7"/>
      <c r="P1138" s="7"/>
      <c r="Q1138" s="7"/>
    </row>
    <row r="1139" spans="1:17" x14ac:dyDescent="0.25">
      <c r="A1139" s="12" t="str">
        <f>IF(AND($C1139&gt;=itrep!G$3,$C1139&lt;=itrep!H$3,$J1139=itrep!C$3),MAX($A$3:$A1138)+1,"")</f>
        <v/>
      </c>
      <c r="B1139" s="12" t="str">
        <f t="shared" si="53"/>
        <v/>
      </c>
      <c r="C1139" s="13"/>
      <c r="D1139" s="7"/>
      <c r="E1139" s="7"/>
      <c r="F1139" s="7"/>
      <c r="G1139" s="7"/>
      <c r="H1139" s="7"/>
      <c r="I1139" s="7"/>
      <c r="J1139" s="7"/>
      <c r="K1139" s="7" t="str">
        <f t="shared" si="54"/>
        <v/>
      </c>
      <c r="L1139" s="7" t="str">
        <f t="shared" si="55"/>
        <v/>
      </c>
      <c r="M1139" s="7"/>
      <c r="N1139" s="7"/>
      <c r="O1139" s="7"/>
      <c r="P1139" s="7"/>
      <c r="Q1139" s="7"/>
    </row>
    <row r="1140" spans="1:17" x14ac:dyDescent="0.25">
      <c r="A1140" s="12" t="str">
        <f>IF(AND($C1140&gt;=itrep!G$3,$C1140&lt;=itrep!H$3,$J1140=itrep!C$3),MAX($A$3:$A1139)+1,"")</f>
        <v/>
      </c>
      <c r="B1140" s="12" t="str">
        <f t="shared" si="53"/>
        <v/>
      </c>
      <c r="C1140" s="13"/>
      <c r="D1140" s="7"/>
      <c r="E1140" s="7"/>
      <c r="F1140" s="7"/>
      <c r="G1140" s="7"/>
      <c r="H1140" s="7"/>
      <c r="I1140" s="7"/>
      <c r="J1140" s="7"/>
      <c r="K1140" s="7" t="str">
        <f t="shared" si="54"/>
        <v/>
      </c>
      <c r="L1140" s="7" t="str">
        <f t="shared" si="55"/>
        <v/>
      </c>
      <c r="M1140" s="7"/>
      <c r="N1140" s="7"/>
      <c r="O1140" s="7"/>
      <c r="P1140" s="7"/>
      <c r="Q1140" s="7"/>
    </row>
    <row r="1141" spans="1:17" x14ac:dyDescent="0.25">
      <c r="A1141" s="12" t="str">
        <f>IF(AND($C1141&gt;=itrep!G$3,$C1141&lt;=itrep!H$3,$J1141=itrep!C$3),MAX($A$3:$A1140)+1,"")</f>
        <v/>
      </c>
      <c r="B1141" s="12" t="str">
        <f t="shared" si="53"/>
        <v/>
      </c>
      <c r="C1141" s="13"/>
      <c r="D1141" s="7"/>
      <c r="E1141" s="7"/>
      <c r="F1141" s="7"/>
      <c r="G1141" s="7"/>
      <c r="H1141" s="7"/>
      <c r="I1141" s="7"/>
      <c r="J1141" s="7"/>
      <c r="K1141" s="7" t="str">
        <f t="shared" si="54"/>
        <v/>
      </c>
      <c r="L1141" s="7" t="str">
        <f t="shared" si="55"/>
        <v/>
      </c>
      <c r="M1141" s="7"/>
      <c r="N1141" s="7"/>
      <c r="O1141" s="7"/>
      <c r="P1141" s="7"/>
      <c r="Q1141" s="7"/>
    </row>
    <row r="1142" spans="1:17" x14ac:dyDescent="0.25">
      <c r="A1142" s="12" t="str">
        <f>IF(AND($C1142&gt;=itrep!G$3,$C1142&lt;=itrep!H$3,$J1142=itrep!C$3),MAX($A$3:$A1141)+1,"")</f>
        <v/>
      </c>
      <c r="B1142" s="12" t="str">
        <f t="shared" si="53"/>
        <v/>
      </c>
      <c r="C1142" s="13"/>
      <c r="D1142" s="7"/>
      <c r="E1142" s="7"/>
      <c r="F1142" s="7"/>
      <c r="G1142" s="7"/>
      <c r="H1142" s="7"/>
      <c r="I1142" s="7"/>
      <c r="J1142" s="7"/>
      <c r="K1142" s="7" t="str">
        <f t="shared" si="54"/>
        <v/>
      </c>
      <c r="L1142" s="7" t="str">
        <f t="shared" si="55"/>
        <v/>
      </c>
      <c r="M1142" s="7"/>
      <c r="N1142" s="7"/>
      <c r="O1142" s="7"/>
      <c r="P1142" s="7"/>
      <c r="Q1142" s="7"/>
    </row>
    <row r="1143" spans="1:17" x14ac:dyDescent="0.25">
      <c r="A1143" s="12" t="str">
        <f>IF(AND($C1143&gt;=itrep!G$3,$C1143&lt;=itrep!H$3,$J1143=itrep!C$3),MAX($A$3:$A1142)+1,"")</f>
        <v/>
      </c>
      <c r="B1143" s="12" t="str">
        <f t="shared" si="53"/>
        <v/>
      </c>
      <c r="C1143" s="13"/>
      <c r="D1143" s="7"/>
      <c r="E1143" s="7"/>
      <c r="F1143" s="7"/>
      <c r="G1143" s="7"/>
      <c r="H1143" s="7"/>
      <c r="I1143" s="7"/>
      <c r="J1143" s="7"/>
      <c r="K1143" s="7" t="str">
        <f t="shared" si="54"/>
        <v/>
      </c>
      <c r="L1143" s="7" t="str">
        <f t="shared" si="55"/>
        <v/>
      </c>
      <c r="M1143" s="7"/>
      <c r="N1143" s="7"/>
      <c r="O1143" s="7"/>
      <c r="P1143" s="7"/>
      <c r="Q1143" s="7"/>
    </row>
    <row r="1144" spans="1:17" x14ac:dyDescent="0.25">
      <c r="A1144" s="12" t="str">
        <f>IF(AND($C1144&gt;=itrep!G$3,$C1144&lt;=itrep!H$3,$J1144=itrep!C$3),MAX($A$3:$A1143)+1,"")</f>
        <v/>
      </c>
      <c r="B1144" s="12" t="str">
        <f t="shared" si="53"/>
        <v/>
      </c>
      <c r="C1144" s="13"/>
      <c r="D1144" s="7"/>
      <c r="E1144" s="7"/>
      <c r="F1144" s="7"/>
      <c r="G1144" s="7"/>
      <c r="H1144" s="7"/>
      <c r="I1144" s="7"/>
      <c r="J1144" s="7"/>
      <c r="K1144" s="7" t="str">
        <f t="shared" si="54"/>
        <v/>
      </c>
      <c r="L1144" s="7" t="str">
        <f t="shared" si="55"/>
        <v/>
      </c>
      <c r="M1144" s="7"/>
      <c r="N1144" s="7"/>
      <c r="O1144" s="7"/>
      <c r="P1144" s="7"/>
      <c r="Q1144" s="7"/>
    </row>
    <row r="1145" spans="1:17" x14ac:dyDescent="0.25">
      <c r="A1145" s="12" t="str">
        <f>IF(AND($C1145&gt;=itrep!G$3,$C1145&lt;=itrep!H$3,$J1145=itrep!C$3),MAX($A$3:$A1144)+1,"")</f>
        <v/>
      </c>
      <c r="B1145" s="12" t="str">
        <f t="shared" si="53"/>
        <v/>
      </c>
      <c r="C1145" s="13"/>
      <c r="D1145" s="7"/>
      <c r="E1145" s="7"/>
      <c r="F1145" s="7"/>
      <c r="G1145" s="7"/>
      <c r="H1145" s="7"/>
      <c r="I1145" s="7"/>
      <c r="J1145" s="7"/>
      <c r="K1145" s="7" t="str">
        <f t="shared" si="54"/>
        <v/>
      </c>
      <c r="L1145" s="7" t="str">
        <f t="shared" si="55"/>
        <v/>
      </c>
      <c r="M1145" s="7"/>
      <c r="N1145" s="7"/>
      <c r="O1145" s="7"/>
      <c r="P1145" s="7"/>
      <c r="Q1145" s="7"/>
    </row>
    <row r="1146" spans="1:17" x14ac:dyDescent="0.25">
      <c r="A1146" s="12" t="str">
        <f>IF(AND($C1146&gt;=itrep!G$3,$C1146&lt;=itrep!H$3,$J1146=itrep!C$3),MAX($A$3:$A1145)+1,"")</f>
        <v/>
      </c>
      <c r="B1146" s="12" t="str">
        <f t="shared" si="53"/>
        <v/>
      </c>
      <c r="C1146" s="13"/>
      <c r="D1146" s="7"/>
      <c r="E1146" s="7"/>
      <c r="F1146" s="7"/>
      <c r="G1146" s="7"/>
      <c r="H1146" s="7"/>
      <c r="I1146" s="7"/>
      <c r="J1146" s="7"/>
      <c r="K1146" s="7" t="str">
        <f t="shared" si="54"/>
        <v/>
      </c>
      <c r="L1146" s="7" t="str">
        <f t="shared" si="55"/>
        <v/>
      </c>
      <c r="M1146" s="7"/>
      <c r="N1146" s="7"/>
      <c r="O1146" s="7"/>
      <c r="P1146" s="7"/>
      <c r="Q1146" s="7"/>
    </row>
    <row r="1147" spans="1:17" x14ac:dyDescent="0.25">
      <c r="A1147" s="12" t="str">
        <f>IF(AND($C1147&gt;=itrep!G$3,$C1147&lt;=itrep!H$3,$J1147=itrep!C$3),MAX($A$3:$A1146)+1,"")</f>
        <v/>
      </c>
      <c r="B1147" s="12" t="str">
        <f t="shared" si="53"/>
        <v/>
      </c>
      <c r="C1147" s="13"/>
      <c r="D1147" s="7"/>
      <c r="E1147" s="7"/>
      <c r="F1147" s="7"/>
      <c r="G1147" s="7"/>
      <c r="H1147" s="7"/>
      <c r="I1147" s="7"/>
      <c r="J1147" s="7"/>
      <c r="K1147" s="7" t="str">
        <f t="shared" si="54"/>
        <v/>
      </c>
      <c r="L1147" s="7" t="str">
        <f t="shared" si="55"/>
        <v/>
      </c>
      <c r="M1147" s="7"/>
      <c r="N1147" s="7"/>
      <c r="O1147" s="7"/>
      <c r="P1147" s="7"/>
      <c r="Q1147" s="7"/>
    </row>
    <row r="1148" spans="1:17" x14ac:dyDescent="0.25">
      <c r="A1148" s="12" t="str">
        <f>IF(AND($C1148&gt;=itrep!G$3,$C1148&lt;=itrep!H$3,$J1148=itrep!C$3),MAX($A$3:$A1147)+1,"")</f>
        <v/>
      </c>
      <c r="B1148" s="12" t="str">
        <f t="shared" si="53"/>
        <v/>
      </c>
      <c r="C1148" s="13"/>
      <c r="D1148" s="7"/>
      <c r="E1148" s="7"/>
      <c r="F1148" s="7"/>
      <c r="G1148" s="7"/>
      <c r="H1148" s="7"/>
      <c r="I1148" s="7"/>
      <c r="J1148" s="7"/>
      <c r="K1148" s="7" t="str">
        <f t="shared" si="54"/>
        <v/>
      </c>
      <c r="L1148" s="7" t="str">
        <f t="shared" si="55"/>
        <v/>
      </c>
      <c r="M1148" s="7"/>
      <c r="N1148" s="7"/>
      <c r="O1148" s="7"/>
      <c r="P1148" s="7"/>
      <c r="Q1148" s="7"/>
    </row>
    <row r="1149" spans="1:17" x14ac:dyDescent="0.25">
      <c r="A1149" s="12" t="str">
        <f>IF(AND($C1149&gt;=itrep!G$3,$C1149&lt;=itrep!H$3,$J1149=itrep!C$3),MAX($A$3:$A1148)+1,"")</f>
        <v/>
      </c>
      <c r="B1149" s="12" t="str">
        <f t="shared" si="53"/>
        <v/>
      </c>
      <c r="C1149" s="13"/>
      <c r="D1149" s="7"/>
      <c r="E1149" s="7"/>
      <c r="F1149" s="7"/>
      <c r="G1149" s="7"/>
      <c r="H1149" s="7"/>
      <c r="I1149" s="7"/>
      <c r="J1149" s="7"/>
      <c r="K1149" s="7" t="str">
        <f t="shared" si="54"/>
        <v/>
      </c>
      <c r="L1149" s="7" t="str">
        <f t="shared" si="55"/>
        <v/>
      </c>
      <c r="M1149" s="7"/>
      <c r="N1149" s="7"/>
      <c r="O1149" s="7"/>
      <c r="P1149" s="7"/>
      <c r="Q1149" s="7"/>
    </row>
    <row r="1150" spans="1:17" x14ac:dyDescent="0.25">
      <c r="A1150" s="12" t="str">
        <f>IF(AND($C1150&gt;=itrep!G$3,$C1150&lt;=itrep!H$3,$J1150=itrep!C$3),MAX($A$3:$A1149)+1,"")</f>
        <v/>
      </c>
      <c r="B1150" s="12" t="str">
        <f t="shared" si="53"/>
        <v/>
      </c>
      <c r="C1150" s="13"/>
      <c r="D1150" s="7"/>
      <c r="E1150" s="7"/>
      <c r="F1150" s="7"/>
      <c r="G1150" s="7"/>
      <c r="H1150" s="7"/>
      <c r="I1150" s="7"/>
      <c r="J1150" s="7"/>
      <c r="K1150" s="7" t="str">
        <f t="shared" si="54"/>
        <v/>
      </c>
      <c r="L1150" s="7" t="str">
        <f t="shared" si="55"/>
        <v/>
      </c>
      <c r="M1150" s="7"/>
      <c r="N1150" s="7"/>
      <c r="O1150" s="7"/>
      <c r="P1150" s="7"/>
      <c r="Q1150" s="7"/>
    </row>
    <row r="1151" spans="1:17" x14ac:dyDescent="0.25">
      <c r="A1151" s="12" t="str">
        <f>IF(AND($C1151&gt;=itrep!G$3,$C1151&lt;=itrep!H$3,$J1151=itrep!C$3),MAX($A$3:$A1150)+1,"")</f>
        <v/>
      </c>
      <c r="B1151" s="12" t="str">
        <f t="shared" si="53"/>
        <v/>
      </c>
      <c r="C1151" s="13"/>
      <c r="D1151" s="7"/>
      <c r="E1151" s="7"/>
      <c r="F1151" s="7"/>
      <c r="G1151" s="7"/>
      <c r="H1151" s="7"/>
      <c r="I1151" s="7"/>
      <c r="J1151" s="7"/>
      <c r="K1151" s="7" t="str">
        <f t="shared" si="54"/>
        <v/>
      </c>
      <c r="L1151" s="7" t="str">
        <f t="shared" si="55"/>
        <v/>
      </c>
      <c r="M1151" s="7"/>
      <c r="N1151" s="7"/>
      <c r="O1151" s="7"/>
      <c r="P1151" s="7"/>
      <c r="Q1151" s="7"/>
    </row>
    <row r="1152" spans="1:17" x14ac:dyDescent="0.25">
      <c r="A1152" s="12" t="str">
        <f>IF(AND($C1152&gt;=itrep!G$3,$C1152&lt;=itrep!H$3,$J1152=itrep!C$3),MAX($A$3:$A1151)+1,"")</f>
        <v/>
      </c>
      <c r="B1152" s="12" t="str">
        <f t="shared" si="53"/>
        <v/>
      </c>
      <c r="C1152" s="13"/>
      <c r="D1152" s="7"/>
      <c r="E1152" s="7"/>
      <c r="F1152" s="7"/>
      <c r="G1152" s="7"/>
      <c r="H1152" s="7"/>
      <c r="I1152" s="7"/>
      <c r="J1152" s="7"/>
      <c r="K1152" s="7" t="str">
        <f t="shared" si="54"/>
        <v/>
      </c>
      <c r="L1152" s="7" t="str">
        <f t="shared" si="55"/>
        <v/>
      </c>
      <c r="M1152" s="7"/>
      <c r="N1152" s="7"/>
      <c r="O1152" s="7"/>
      <c r="P1152" s="7"/>
      <c r="Q1152" s="7"/>
    </row>
    <row r="1153" spans="1:17" x14ac:dyDescent="0.25">
      <c r="A1153" s="12" t="str">
        <f>IF(AND($C1153&gt;=itrep!G$3,$C1153&lt;=itrep!H$3,$J1153=itrep!C$3),MAX($A$3:$A1152)+1,"")</f>
        <v/>
      </c>
      <c r="B1153" s="12" t="str">
        <f t="shared" si="53"/>
        <v/>
      </c>
      <c r="C1153" s="13"/>
      <c r="D1153" s="7"/>
      <c r="E1153" s="7"/>
      <c r="F1153" s="7"/>
      <c r="G1153" s="7"/>
      <c r="H1153" s="7"/>
      <c r="I1153" s="7"/>
      <c r="J1153" s="7"/>
      <c r="K1153" s="7" t="str">
        <f t="shared" si="54"/>
        <v/>
      </c>
      <c r="L1153" s="7" t="str">
        <f t="shared" si="55"/>
        <v/>
      </c>
      <c r="M1153" s="7"/>
      <c r="N1153" s="7"/>
      <c r="O1153" s="7"/>
      <c r="P1153" s="7"/>
      <c r="Q1153" s="7"/>
    </row>
    <row r="1154" spans="1:17" x14ac:dyDescent="0.25">
      <c r="A1154" s="12" t="str">
        <f>IF(AND($C1154&gt;=itrep!G$3,$C1154&lt;=itrep!H$3,$J1154=itrep!C$3),MAX($A$3:$A1153)+1,"")</f>
        <v/>
      </c>
      <c r="B1154" s="12" t="str">
        <f t="shared" si="53"/>
        <v/>
      </c>
      <c r="C1154" s="13"/>
      <c r="D1154" s="7"/>
      <c r="E1154" s="7"/>
      <c r="F1154" s="7"/>
      <c r="G1154" s="7"/>
      <c r="H1154" s="7"/>
      <c r="I1154" s="7"/>
      <c r="J1154" s="7"/>
      <c r="K1154" s="7" t="str">
        <f t="shared" si="54"/>
        <v/>
      </c>
      <c r="L1154" s="7" t="str">
        <f t="shared" si="55"/>
        <v/>
      </c>
      <c r="M1154" s="7"/>
      <c r="N1154" s="7"/>
      <c r="O1154" s="7"/>
      <c r="P1154" s="7"/>
      <c r="Q1154" s="7"/>
    </row>
    <row r="1155" spans="1:17" x14ac:dyDescent="0.25">
      <c r="A1155" s="12" t="str">
        <f>IF(AND($C1155&gt;=itrep!G$3,$C1155&lt;=itrep!H$3,$J1155=itrep!C$3),MAX($A$3:$A1154)+1,"")</f>
        <v/>
      </c>
      <c r="B1155" s="12" t="str">
        <f t="shared" si="53"/>
        <v/>
      </c>
      <c r="C1155" s="13"/>
      <c r="D1155" s="7"/>
      <c r="E1155" s="7"/>
      <c r="F1155" s="7"/>
      <c r="G1155" s="7"/>
      <c r="H1155" s="7"/>
      <c r="I1155" s="7"/>
      <c r="J1155" s="7"/>
      <c r="K1155" s="7" t="str">
        <f t="shared" si="54"/>
        <v/>
      </c>
      <c r="L1155" s="7" t="str">
        <f t="shared" si="55"/>
        <v/>
      </c>
      <c r="M1155" s="7"/>
      <c r="N1155" s="7"/>
      <c r="O1155" s="7"/>
      <c r="P1155" s="7"/>
      <c r="Q1155" s="7"/>
    </row>
    <row r="1156" spans="1:17" x14ac:dyDescent="0.25">
      <c r="A1156" s="12" t="str">
        <f>IF(AND($C1156&gt;=itrep!G$3,$C1156&lt;=itrep!H$3,$J1156=itrep!C$3),MAX($A$3:$A1155)+1,"")</f>
        <v/>
      </c>
      <c r="B1156" s="12" t="str">
        <f t="shared" si="53"/>
        <v/>
      </c>
      <c r="C1156" s="13"/>
      <c r="D1156" s="7"/>
      <c r="E1156" s="7"/>
      <c r="F1156" s="7"/>
      <c r="G1156" s="7"/>
      <c r="H1156" s="7"/>
      <c r="I1156" s="7"/>
      <c r="J1156" s="7"/>
      <c r="K1156" s="7" t="str">
        <f t="shared" si="54"/>
        <v/>
      </c>
      <c r="L1156" s="7" t="str">
        <f t="shared" si="55"/>
        <v/>
      </c>
      <c r="M1156" s="7"/>
      <c r="N1156" s="7"/>
      <c r="O1156" s="7"/>
      <c r="P1156" s="7"/>
      <c r="Q1156" s="7"/>
    </row>
    <row r="1157" spans="1:17" x14ac:dyDescent="0.25">
      <c r="A1157" s="12" t="str">
        <f>IF(AND($C1157&gt;=itrep!G$3,$C1157&lt;=itrep!H$3,$J1157=itrep!C$3),MAX($A$3:$A1156)+1,"")</f>
        <v/>
      </c>
      <c r="B1157" s="12" t="str">
        <f t="shared" ref="B1157:B1220" si="56">IF(C1157="","",TEXT(C1157,"MMMM"))</f>
        <v/>
      </c>
      <c r="C1157" s="13"/>
      <c r="D1157" s="7"/>
      <c r="E1157" s="7"/>
      <c r="F1157" s="7"/>
      <c r="G1157" s="7"/>
      <c r="H1157" s="7"/>
      <c r="I1157" s="7"/>
      <c r="J1157" s="7"/>
      <c r="K1157" s="7" t="str">
        <f t="shared" si="54"/>
        <v/>
      </c>
      <c r="L1157" s="7" t="str">
        <f t="shared" si="55"/>
        <v/>
      </c>
      <c r="M1157" s="7"/>
      <c r="N1157" s="7"/>
      <c r="O1157" s="7"/>
      <c r="P1157" s="7"/>
      <c r="Q1157" s="7"/>
    </row>
    <row r="1158" spans="1:17" x14ac:dyDescent="0.25">
      <c r="A1158" s="12" t="str">
        <f>IF(AND($C1158&gt;=itrep!G$3,$C1158&lt;=itrep!H$3,$J1158=itrep!C$3),MAX($A$3:$A1157)+1,"")</f>
        <v/>
      </c>
      <c r="B1158" s="12" t="str">
        <f t="shared" si="56"/>
        <v/>
      </c>
      <c r="C1158" s="13"/>
      <c r="D1158" s="7"/>
      <c r="E1158" s="7"/>
      <c r="F1158" s="7"/>
      <c r="G1158" s="7"/>
      <c r="H1158" s="7"/>
      <c r="I1158" s="7"/>
      <c r="J1158" s="7"/>
      <c r="K1158" s="7" t="str">
        <f t="shared" si="54"/>
        <v/>
      </c>
      <c r="L1158" s="7" t="str">
        <f t="shared" si="55"/>
        <v/>
      </c>
      <c r="M1158" s="7"/>
      <c r="N1158" s="7"/>
      <c r="O1158" s="7"/>
      <c r="P1158" s="7"/>
      <c r="Q1158" s="7"/>
    </row>
    <row r="1159" spans="1:17" x14ac:dyDescent="0.25">
      <c r="A1159" s="12" t="str">
        <f>IF(AND($C1159&gt;=itrep!G$3,$C1159&lt;=itrep!H$3,$J1159=itrep!C$3),MAX($A$3:$A1158)+1,"")</f>
        <v/>
      </c>
      <c r="B1159" s="12" t="str">
        <f t="shared" si="56"/>
        <v/>
      </c>
      <c r="C1159" s="13"/>
      <c r="D1159" s="7"/>
      <c r="E1159" s="7"/>
      <c r="F1159" s="7"/>
      <c r="G1159" s="7"/>
      <c r="H1159" s="7"/>
      <c r="I1159" s="7"/>
      <c r="J1159" s="7"/>
      <c r="K1159" s="7" t="str">
        <f t="shared" si="54"/>
        <v/>
      </c>
      <c r="L1159" s="7" t="str">
        <f t="shared" si="55"/>
        <v/>
      </c>
      <c r="M1159" s="7"/>
      <c r="N1159" s="7"/>
      <c r="O1159" s="7"/>
      <c r="P1159" s="7"/>
      <c r="Q1159" s="7"/>
    </row>
    <row r="1160" spans="1:17" x14ac:dyDescent="0.25">
      <c r="A1160" s="12" t="str">
        <f>IF(AND($C1160&gt;=itrep!G$3,$C1160&lt;=itrep!H$3,$J1160=itrep!C$3),MAX($A$3:$A1159)+1,"")</f>
        <v/>
      </c>
      <c r="B1160" s="12" t="str">
        <f t="shared" si="56"/>
        <v/>
      </c>
      <c r="C1160" s="13"/>
      <c r="D1160" s="7"/>
      <c r="E1160" s="7"/>
      <c r="F1160" s="7"/>
      <c r="G1160" s="7"/>
      <c r="H1160" s="7"/>
      <c r="I1160" s="7"/>
      <c r="J1160" s="7"/>
      <c r="K1160" s="7" t="str">
        <f t="shared" si="54"/>
        <v/>
      </c>
      <c r="L1160" s="7" t="str">
        <f t="shared" si="55"/>
        <v/>
      </c>
      <c r="M1160" s="7"/>
      <c r="N1160" s="7"/>
      <c r="O1160" s="7"/>
      <c r="P1160" s="7"/>
      <c r="Q1160" s="7"/>
    </row>
    <row r="1161" spans="1:17" x14ac:dyDescent="0.25">
      <c r="A1161" s="12" t="str">
        <f>IF(AND($C1161&gt;=itrep!G$3,$C1161&lt;=itrep!H$3,$J1161=itrep!C$3),MAX($A$3:$A1160)+1,"")</f>
        <v/>
      </c>
      <c r="B1161" s="12" t="str">
        <f t="shared" si="56"/>
        <v/>
      </c>
      <c r="C1161" s="13"/>
      <c r="D1161" s="7"/>
      <c r="E1161" s="7"/>
      <c r="F1161" s="7"/>
      <c r="G1161" s="7"/>
      <c r="H1161" s="7"/>
      <c r="I1161" s="7"/>
      <c r="J1161" s="7"/>
      <c r="K1161" s="7" t="str">
        <f t="shared" si="54"/>
        <v/>
      </c>
      <c r="L1161" s="7" t="str">
        <f t="shared" si="55"/>
        <v/>
      </c>
      <c r="M1161" s="7"/>
      <c r="N1161" s="7"/>
      <c r="O1161" s="7"/>
      <c r="P1161" s="7"/>
      <c r="Q1161" s="7"/>
    </row>
    <row r="1162" spans="1:17" x14ac:dyDescent="0.25">
      <c r="A1162" s="12" t="str">
        <f>IF(AND($C1162&gt;=itrep!G$3,$C1162&lt;=itrep!H$3,$J1162=itrep!C$3),MAX($A$3:$A1161)+1,"")</f>
        <v/>
      </c>
      <c r="B1162" s="12" t="str">
        <f t="shared" si="56"/>
        <v/>
      </c>
      <c r="C1162" s="13"/>
      <c r="D1162" s="7"/>
      <c r="E1162" s="7"/>
      <c r="F1162" s="7"/>
      <c r="G1162" s="7"/>
      <c r="H1162" s="7"/>
      <c r="I1162" s="7"/>
      <c r="J1162" s="7"/>
      <c r="K1162" s="7" t="str">
        <f t="shared" si="54"/>
        <v/>
      </c>
      <c r="L1162" s="7" t="str">
        <f t="shared" si="55"/>
        <v/>
      </c>
      <c r="M1162" s="7"/>
      <c r="N1162" s="7"/>
      <c r="O1162" s="7"/>
      <c r="P1162" s="7"/>
      <c r="Q1162" s="7"/>
    </row>
    <row r="1163" spans="1:17" x14ac:dyDescent="0.25">
      <c r="A1163" s="12" t="str">
        <f>IF(AND($C1163&gt;=itrep!G$3,$C1163&lt;=itrep!H$3,$J1163=itrep!C$3),MAX($A$3:$A1162)+1,"")</f>
        <v/>
      </c>
      <c r="B1163" s="12" t="str">
        <f t="shared" si="56"/>
        <v/>
      </c>
      <c r="C1163" s="13"/>
      <c r="D1163" s="7"/>
      <c r="E1163" s="7"/>
      <c r="F1163" s="7"/>
      <c r="G1163" s="7"/>
      <c r="H1163" s="7"/>
      <c r="I1163" s="7"/>
      <c r="J1163" s="7"/>
      <c r="K1163" s="7" t="str">
        <f t="shared" si="54"/>
        <v/>
      </c>
      <c r="L1163" s="7" t="str">
        <f t="shared" si="55"/>
        <v/>
      </c>
      <c r="M1163" s="7"/>
      <c r="N1163" s="7"/>
      <c r="O1163" s="7"/>
      <c r="P1163" s="7"/>
      <c r="Q1163" s="7"/>
    </row>
    <row r="1164" spans="1:17" x14ac:dyDescent="0.25">
      <c r="A1164" s="12" t="str">
        <f>IF(AND($C1164&gt;=itrep!G$3,$C1164&lt;=itrep!H$3,$J1164=itrep!C$3),MAX($A$3:$A1163)+1,"")</f>
        <v/>
      </c>
      <c r="B1164" s="12" t="str">
        <f t="shared" si="56"/>
        <v/>
      </c>
      <c r="C1164" s="13"/>
      <c r="D1164" s="7"/>
      <c r="E1164" s="7"/>
      <c r="F1164" s="7"/>
      <c r="G1164" s="7"/>
      <c r="H1164" s="7"/>
      <c r="I1164" s="7"/>
      <c r="J1164" s="7"/>
      <c r="K1164" s="7" t="str">
        <f t="shared" si="54"/>
        <v/>
      </c>
      <c r="L1164" s="7" t="str">
        <f t="shared" si="55"/>
        <v/>
      </c>
      <c r="M1164" s="7"/>
      <c r="N1164" s="7"/>
      <c r="O1164" s="7"/>
      <c r="P1164" s="7"/>
      <c r="Q1164" s="7"/>
    </row>
    <row r="1165" spans="1:17" x14ac:dyDescent="0.25">
      <c r="A1165" s="12" t="str">
        <f>IF(AND($C1165&gt;=itrep!G$3,$C1165&lt;=itrep!H$3,$J1165=itrep!C$3),MAX($A$3:$A1164)+1,"")</f>
        <v/>
      </c>
      <c r="B1165" s="12" t="str">
        <f t="shared" si="56"/>
        <v/>
      </c>
      <c r="C1165" s="13"/>
      <c r="D1165" s="7"/>
      <c r="E1165" s="7"/>
      <c r="F1165" s="7"/>
      <c r="G1165" s="7"/>
      <c r="H1165" s="7"/>
      <c r="I1165" s="7"/>
      <c r="J1165" s="7"/>
      <c r="K1165" s="7" t="str">
        <f t="shared" si="54"/>
        <v/>
      </c>
      <c r="L1165" s="7" t="str">
        <f t="shared" si="55"/>
        <v/>
      </c>
      <c r="M1165" s="7"/>
      <c r="N1165" s="7"/>
      <c r="O1165" s="7"/>
      <c r="P1165" s="7"/>
      <c r="Q1165" s="7"/>
    </row>
    <row r="1166" spans="1:17" x14ac:dyDescent="0.25">
      <c r="A1166" s="12" t="str">
        <f>IF(AND($C1166&gt;=itrep!G$3,$C1166&lt;=itrep!H$3,$J1166=itrep!C$3),MAX($A$3:$A1165)+1,"")</f>
        <v/>
      </c>
      <c r="B1166" s="12" t="str">
        <f t="shared" si="56"/>
        <v/>
      </c>
      <c r="C1166" s="13"/>
      <c r="D1166" s="7"/>
      <c r="E1166" s="7"/>
      <c r="F1166" s="7"/>
      <c r="G1166" s="7"/>
      <c r="H1166" s="7"/>
      <c r="I1166" s="7"/>
      <c r="J1166" s="7"/>
      <c r="K1166" s="7" t="str">
        <f t="shared" si="54"/>
        <v/>
      </c>
      <c r="L1166" s="7" t="str">
        <f t="shared" si="55"/>
        <v/>
      </c>
      <c r="M1166" s="7"/>
      <c r="N1166" s="7"/>
      <c r="O1166" s="7"/>
      <c r="P1166" s="7"/>
      <c r="Q1166" s="7"/>
    </row>
    <row r="1167" spans="1:17" x14ac:dyDescent="0.25">
      <c r="A1167" s="12" t="str">
        <f>IF(AND($C1167&gt;=itrep!G$3,$C1167&lt;=itrep!H$3,$J1167=itrep!C$3),MAX($A$3:$A1166)+1,"")</f>
        <v/>
      </c>
      <c r="B1167" s="12" t="str">
        <f t="shared" si="56"/>
        <v/>
      </c>
      <c r="C1167" s="13"/>
      <c r="D1167" s="7"/>
      <c r="E1167" s="7"/>
      <c r="F1167" s="7"/>
      <c r="G1167" s="7"/>
      <c r="H1167" s="7"/>
      <c r="I1167" s="7"/>
      <c r="J1167" s="7"/>
      <c r="K1167" s="7" t="str">
        <f t="shared" si="54"/>
        <v/>
      </c>
      <c r="L1167" s="7" t="str">
        <f t="shared" si="55"/>
        <v/>
      </c>
      <c r="M1167" s="7"/>
      <c r="N1167" s="7"/>
      <c r="O1167" s="7"/>
      <c r="P1167" s="7"/>
      <c r="Q1167" s="7"/>
    </row>
    <row r="1168" spans="1:17" x14ac:dyDescent="0.25">
      <c r="A1168" s="12" t="str">
        <f>IF(AND($C1168&gt;=itrep!G$3,$C1168&lt;=itrep!H$3,$J1168=itrep!C$3),MAX($A$3:$A1167)+1,"")</f>
        <v/>
      </c>
      <c r="B1168" s="12" t="str">
        <f t="shared" si="56"/>
        <v/>
      </c>
      <c r="C1168" s="13"/>
      <c r="D1168" s="7"/>
      <c r="E1168" s="7"/>
      <c r="F1168" s="7"/>
      <c r="G1168" s="7"/>
      <c r="H1168" s="7"/>
      <c r="I1168" s="7"/>
      <c r="J1168" s="7"/>
      <c r="K1168" s="7" t="str">
        <f t="shared" si="54"/>
        <v/>
      </c>
      <c r="L1168" s="7" t="str">
        <f t="shared" si="55"/>
        <v/>
      </c>
      <c r="M1168" s="7"/>
      <c r="N1168" s="7"/>
      <c r="O1168" s="7"/>
      <c r="P1168" s="7"/>
      <c r="Q1168" s="7"/>
    </row>
    <row r="1169" spans="1:17" x14ac:dyDescent="0.25">
      <c r="A1169" s="12" t="str">
        <f>IF(AND($C1169&gt;=itrep!G$3,$C1169&lt;=itrep!H$3,$J1169=itrep!C$3),MAX($A$3:$A1168)+1,"")</f>
        <v/>
      </c>
      <c r="B1169" s="12" t="str">
        <f t="shared" si="56"/>
        <v/>
      </c>
      <c r="C1169" s="13"/>
      <c r="D1169" s="7"/>
      <c r="E1169" s="7"/>
      <c r="F1169" s="7"/>
      <c r="G1169" s="7"/>
      <c r="H1169" s="7"/>
      <c r="I1169" s="7"/>
      <c r="J1169" s="7"/>
      <c r="K1169" s="7" t="str">
        <f t="shared" si="54"/>
        <v/>
      </c>
      <c r="L1169" s="7" t="str">
        <f t="shared" si="55"/>
        <v/>
      </c>
      <c r="M1169" s="7"/>
      <c r="N1169" s="7"/>
      <c r="O1169" s="7"/>
      <c r="P1169" s="7"/>
      <c r="Q1169" s="7"/>
    </row>
    <row r="1170" spans="1:17" x14ac:dyDescent="0.25">
      <c r="A1170" s="12" t="str">
        <f>IF(AND($C1170&gt;=itrep!G$3,$C1170&lt;=itrep!H$3,$J1170=itrep!C$3),MAX($A$3:$A1169)+1,"")</f>
        <v/>
      </c>
      <c r="B1170" s="12" t="str">
        <f t="shared" si="56"/>
        <v/>
      </c>
      <c r="C1170" s="13"/>
      <c r="D1170" s="7"/>
      <c r="E1170" s="7"/>
      <c r="F1170" s="7"/>
      <c r="G1170" s="7"/>
      <c r="H1170" s="7"/>
      <c r="I1170" s="7"/>
      <c r="J1170" s="7"/>
      <c r="K1170" s="7" t="str">
        <f t="shared" si="54"/>
        <v/>
      </c>
      <c r="L1170" s="7" t="str">
        <f t="shared" si="55"/>
        <v/>
      </c>
      <c r="M1170" s="7"/>
      <c r="N1170" s="7"/>
      <c r="O1170" s="7"/>
      <c r="P1170" s="7"/>
      <c r="Q1170" s="7"/>
    </row>
    <row r="1171" spans="1:17" x14ac:dyDescent="0.25">
      <c r="A1171" s="12" t="str">
        <f>IF(AND($C1171&gt;=itrep!G$3,$C1171&lt;=itrep!H$3,$J1171=itrep!C$3),MAX($A$3:$A1170)+1,"")</f>
        <v/>
      </c>
      <c r="B1171" s="12" t="str">
        <f t="shared" si="56"/>
        <v/>
      </c>
      <c r="C1171" s="13"/>
      <c r="D1171" s="7"/>
      <c r="E1171" s="7"/>
      <c r="F1171" s="7"/>
      <c r="G1171" s="7"/>
      <c r="H1171" s="7"/>
      <c r="I1171" s="7"/>
      <c r="J1171" s="7"/>
      <c r="K1171" s="7" t="str">
        <f t="shared" si="54"/>
        <v/>
      </c>
      <c r="L1171" s="7" t="str">
        <f t="shared" si="55"/>
        <v/>
      </c>
      <c r="M1171" s="7"/>
      <c r="N1171" s="7"/>
      <c r="O1171" s="7"/>
      <c r="P1171" s="7"/>
      <c r="Q1171" s="7"/>
    </row>
    <row r="1172" spans="1:17" x14ac:dyDescent="0.25">
      <c r="A1172" s="12" t="str">
        <f>IF(AND($C1172&gt;=itrep!G$3,$C1172&lt;=itrep!H$3,$J1172=itrep!C$3),MAX($A$3:$A1171)+1,"")</f>
        <v/>
      </c>
      <c r="B1172" s="12" t="str">
        <f t="shared" si="56"/>
        <v/>
      </c>
      <c r="C1172" s="13"/>
      <c r="D1172" s="7"/>
      <c r="E1172" s="7"/>
      <c r="F1172" s="7"/>
      <c r="G1172" s="7"/>
      <c r="H1172" s="7"/>
      <c r="I1172" s="7"/>
      <c r="J1172" s="7"/>
      <c r="K1172" s="7" t="str">
        <f t="shared" si="54"/>
        <v/>
      </c>
      <c r="L1172" s="7" t="str">
        <f t="shared" si="55"/>
        <v/>
      </c>
      <c r="M1172" s="7"/>
      <c r="N1172" s="7"/>
      <c r="O1172" s="7"/>
      <c r="P1172" s="7"/>
      <c r="Q1172" s="7"/>
    </row>
    <row r="1173" spans="1:17" x14ac:dyDescent="0.25">
      <c r="A1173" s="12" t="str">
        <f>IF(AND($C1173&gt;=itrep!G$3,$C1173&lt;=itrep!H$3,$J1173=itrep!C$3),MAX($A$3:$A1172)+1,"")</f>
        <v/>
      </c>
      <c r="B1173" s="12" t="str">
        <f t="shared" si="56"/>
        <v/>
      </c>
      <c r="C1173" s="13"/>
      <c r="D1173" s="7"/>
      <c r="E1173" s="7"/>
      <c r="F1173" s="7"/>
      <c r="G1173" s="7"/>
      <c r="H1173" s="7"/>
      <c r="I1173" s="7"/>
      <c r="J1173" s="7"/>
      <c r="K1173" s="7" t="str">
        <f t="shared" si="54"/>
        <v/>
      </c>
      <c r="L1173" s="7" t="str">
        <f t="shared" si="55"/>
        <v/>
      </c>
      <c r="M1173" s="7"/>
      <c r="N1173" s="7"/>
      <c r="O1173" s="7"/>
      <c r="P1173" s="7"/>
      <c r="Q1173" s="7"/>
    </row>
    <row r="1174" spans="1:17" x14ac:dyDescent="0.25">
      <c r="A1174" s="12" t="str">
        <f>IF(AND($C1174&gt;=itrep!G$3,$C1174&lt;=itrep!H$3,$J1174=itrep!C$3),MAX($A$3:$A1173)+1,"")</f>
        <v/>
      </c>
      <c r="B1174" s="12" t="str">
        <f t="shared" si="56"/>
        <v/>
      </c>
      <c r="C1174" s="13"/>
      <c r="D1174" s="7"/>
      <c r="E1174" s="7"/>
      <c r="F1174" s="7"/>
      <c r="G1174" s="7"/>
      <c r="H1174" s="7"/>
      <c r="I1174" s="7"/>
      <c r="J1174" s="7"/>
      <c r="K1174" s="7" t="str">
        <f t="shared" si="54"/>
        <v/>
      </c>
      <c r="L1174" s="7" t="str">
        <f t="shared" si="55"/>
        <v/>
      </c>
      <c r="M1174" s="7"/>
      <c r="N1174" s="7"/>
      <c r="O1174" s="7"/>
      <c r="P1174" s="7"/>
      <c r="Q1174" s="7"/>
    </row>
    <row r="1175" spans="1:17" x14ac:dyDescent="0.25">
      <c r="A1175" s="12" t="str">
        <f>IF(AND($C1175&gt;=itrep!G$3,$C1175&lt;=itrep!H$3,$J1175=itrep!C$3),MAX($A$3:$A1174)+1,"")</f>
        <v/>
      </c>
      <c r="B1175" s="12" t="str">
        <f t="shared" si="56"/>
        <v/>
      </c>
      <c r="C1175" s="13"/>
      <c r="D1175" s="7"/>
      <c r="E1175" s="7"/>
      <c r="F1175" s="7"/>
      <c r="G1175" s="7"/>
      <c r="H1175" s="7"/>
      <c r="I1175" s="7"/>
      <c r="J1175" s="7"/>
      <c r="K1175" s="7" t="str">
        <f t="shared" si="54"/>
        <v/>
      </c>
      <c r="L1175" s="7" t="str">
        <f t="shared" si="55"/>
        <v/>
      </c>
      <c r="M1175" s="7"/>
      <c r="N1175" s="7"/>
      <c r="O1175" s="7"/>
      <c r="P1175" s="7"/>
      <c r="Q1175" s="7"/>
    </row>
    <row r="1176" spans="1:17" x14ac:dyDescent="0.25">
      <c r="A1176" s="12" t="str">
        <f>IF(AND($C1176&gt;=itrep!G$3,$C1176&lt;=itrep!H$3,$J1176=itrep!C$3),MAX($A$3:$A1175)+1,"")</f>
        <v/>
      </c>
      <c r="B1176" s="12" t="str">
        <f t="shared" si="56"/>
        <v/>
      </c>
      <c r="C1176" s="13"/>
      <c r="D1176" s="7"/>
      <c r="E1176" s="7"/>
      <c r="F1176" s="7"/>
      <c r="G1176" s="7"/>
      <c r="H1176" s="7"/>
      <c r="I1176" s="7"/>
      <c r="J1176" s="7"/>
      <c r="K1176" s="7" t="str">
        <f t="shared" si="54"/>
        <v/>
      </c>
      <c r="L1176" s="7" t="str">
        <f t="shared" si="55"/>
        <v/>
      </c>
      <c r="M1176" s="7"/>
      <c r="N1176" s="7"/>
      <c r="O1176" s="7"/>
      <c r="P1176" s="7"/>
      <c r="Q1176" s="7"/>
    </row>
    <row r="1177" spans="1:17" x14ac:dyDescent="0.25">
      <c r="A1177" s="12" t="str">
        <f>IF(AND($C1177&gt;=itrep!G$3,$C1177&lt;=itrep!H$3,$J1177=itrep!C$3),MAX($A$3:$A1176)+1,"")</f>
        <v/>
      </c>
      <c r="B1177" s="12" t="str">
        <f t="shared" si="56"/>
        <v/>
      </c>
      <c r="C1177" s="13"/>
      <c r="D1177" s="7"/>
      <c r="E1177" s="7"/>
      <c r="F1177" s="7"/>
      <c r="G1177" s="7"/>
      <c r="H1177" s="7"/>
      <c r="I1177" s="7"/>
      <c r="J1177" s="7"/>
      <c r="K1177" s="7" t="str">
        <f t="shared" si="54"/>
        <v/>
      </c>
      <c r="L1177" s="7" t="str">
        <f t="shared" si="55"/>
        <v/>
      </c>
      <c r="M1177" s="7"/>
      <c r="N1177" s="7"/>
      <c r="O1177" s="7"/>
      <c r="P1177" s="7"/>
      <c r="Q1177" s="7"/>
    </row>
    <row r="1178" spans="1:17" x14ac:dyDescent="0.25">
      <c r="A1178" s="12" t="str">
        <f>IF(AND($C1178&gt;=itrep!G$3,$C1178&lt;=itrep!H$3,$J1178=itrep!C$3),MAX($A$3:$A1177)+1,"")</f>
        <v/>
      </c>
      <c r="B1178" s="12" t="str">
        <f t="shared" si="56"/>
        <v/>
      </c>
      <c r="C1178" s="13"/>
      <c r="D1178" s="7"/>
      <c r="E1178" s="7"/>
      <c r="F1178" s="7"/>
      <c r="G1178" s="7"/>
      <c r="H1178" s="7"/>
      <c r="I1178" s="7"/>
      <c r="J1178" s="7"/>
      <c r="K1178" s="7" t="str">
        <f t="shared" si="54"/>
        <v/>
      </c>
      <c r="L1178" s="7" t="str">
        <f t="shared" si="55"/>
        <v/>
      </c>
      <c r="M1178" s="7"/>
      <c r="N1178" s="7"/>
      <c r="O1178" s="7"/>
      <c r="P1178" s="7"/>
      <c r="Q1178" s="7"/>
    </row>
    <row r="1179" spans="1:17" x14ac:dyDescent="0.25">
      <c r="A1179" s="12" t="str">
        <f>IF(AND($C1179&gt;=itrep!G$3,$C1179&lt;=itrep!H$3,$J1179=itrep!C$3),MAX($A$3:$A1178)+1,"")</f>
        <v/>
      </c>
      <c r="B1179" s="12" t="str">
        <f t="shared" si="56"/>
        <v/>
      </c>
      <c r="C1179" s="13"/>
      <c r="D1179" s="7"/>
      <c r="E1179" s="7"/>
      <c r="F1179" s="7"/>
      <c r="G1179" s="7"/>
      <c r="H1179" s="7"/>
      <c r="I1179" s="7"/>
      <c r="J1179" s="7"/>
      <c r="K1179" s="7" t="str">
        <f t="shared" si="54"/>
        <v/>
      </c>
      <c r="L1179" s="7" t="str">
        <f t="shared" si="55"/>
        <v/>
      </c>
      <c r="M1179" s="7"/>
      <c r="N1179" s="7"/>
      <c r="O1179" s="7"/>
      <c r="P1179" s="7"/>
      <c r="Q1179" s="7"/>
    </row>
    <row r="1180" spans="1:17" x14ac:dyDescent="0.25">
      <c r="A1180" s="12" t="str">
        <f>IF(AND($C1180&gt;=itrep!G$3,$C1180&lt;=itrep!H$3,$J1180=itrep!C$3),MAX($A$3:$A1179)+1,"")</f>
        <v/>
      </c>
      <c r="B1180" s="12" t="str">
        <f t="shared" si="56"/>
        <v/>
      </c>
      <c r="C1180" s="13"/>
      <c r="D1180" s="7"/>
      <c r="E1180" s="7"/>
      <c r="F1180" s="7"/>
      <c r="G1180" s="7"/>
      <c r="H1180" s="7"/>
      <c r="I1180" s="7"/>
      <c r="J1180" s="7"/>
      <c r="K1180" s="7" t="str">
        <f t="shared" si="54"/>
        <v/>
      </c>
      <c r="L1180" s="7" t="str">
        <f t="shared" si="55"/>
        <v/>
      </c>
      <c r="M1180" s="7"/>
      <c r="N1180" s="7"/>
      <c r="O1180" s="7"/>
      <c r="P1180" s="7"/>
      <c r="Q1180" s="7"/>
    </row>
    <row r="1181" spans="1:17" x14ac:dyDescent="0.25">
      <c r="A1181" s="12" t="str">
        <f>IF(AND($C1181&gt;=itrep!G$3,$C1181&lt;=itrep!H$3,$J1181=itrep!C$3),MAX($A$3:$A1180)+1,"")</f>
        <v/>
      </c>
      <c r="B1181" s="12" t="str">
        <f t="shared" si="56"/>
        <v/>
      </c>
      <c r="C1181" s="13"/>
      <c r="D1181" s="7"/>
      <c r="E1181" s="7"/>
      <c r="F1181" s="7"/>
      <c r="G1181" s="7"/>
      <c r="H1181" s="7"/>
      <c r="I1181" s="7"/>
      <c r="J1181" s="7"/>
      <c r="K1181" s="7" t="str">
        <f t="shared" si="54"/>
        <v/>
      </c>
      <c r="L1181" s="7" t="str">
        <f t="shared" si="55"/>
        <v/>
      </c>
      <c r="M1181" s="7"/>
      <c r="N1181" s="7"/>
      <c r="O1181" s="7"/>
      <c r="P1181" s="7"/>
      <c r="Q1181" s="7"/>
    </row>
    <row r="1182" spans="1:17" x14ac:dyDescent="0.25">
      <c r="A1182" s="12" t="str">
        <f>IF(AND($C1182&gt;=itrep!G$3,$C1182&lt;=itrep!H$3,$J1182=itrep!C$3),MAX($A$3:$A1181)+1,"")</f>
        <v/>
      </c>
      <c r="B1182" s="12" t="str">
        <f t="shared" si="56"/>
        <v/>
      </c>
      <c r="C1182" s="13"/>
      <c r="D1182" s="7"/>
      <c r="E1182" s="7"/>
      <c r="F1182" s="7"/>
      <c r="G1182" s="7"/>
      <c r="H1182" s="7"/>
      <c r="I1182" s="7"/>
      <c r="J1182" s="7"/>
      <c r="K1182" s="7" t="str">
        <f t="shared" si="54"/>
        <v/>
      </c>
      <c r="L1182" s="7" t="str">
        <f t="shared" si="55"/>
        <v/>
      </c>
      <c r="M1182" s="7"/>
      <c r="N1182" s="7"/>
      <c r="O1182" s="7"/>
      <c r="P1182" s="7"/>
      <c r="Q1182" s="7"/>
    </row>
    <row r="1183" spans="1:17" x14ac:dyDescent="0.25">
      <c r="A1183" s="12" t="str">
        <f>IF(AND($C1183&gt;=itrep!G$3,$C1183&lt;=itrep!H$3,$J1183=itrep!C$3),MAX($A$3:$A1182)+1,"")</f>
        <v/>
      </c>
      <c r="B1183" s="12" t="str">
        <f t="shared" si="56"/>
        <v/>
      </c>
      <c r="C1183" s="13"/>
      <c r="D1183" s="7"/>
      <c r="E1183" s="7"/>
      <c r="F1183" s="7"/>
      <c r="G1183" s="7"/>
      <c r="H1183" s="7"/>
      <c r="I1183" s="7"/>
      <c r="J1183" s="7"/>
      <c r="K1183" s="7" t="str">
        <f t="shared" si="54"/>
        <v/>
      </c>
      <c r="L1183" s="7" t="str">
        <f t="shared" si="55"/>
        <v/>
      </c>
      <c r="M1183" s="7"/>
      <c r="N1183" s="7"/>
      <c r="O1183" s="7"/>
      <c r="P1183" s="7"/>
      <c r="Q1183" s="7"/>
    </row>
    <row r="1184" spans="1:17" x14ac:dyDescent="0.25">
      <c r="A1184" s="12" t="str">
        <f>IF(AND($C1184&gt;=itrep!G$3,$C1184&lt;=itrep!H$3,$J1184=itrep!C$3),MAX($A$3:$A1183)+1,"")</f>
        <v/>
      </c>
      <c r="B1184" s="12" t="str">
        <f t="shared" si="56"/>
        <v/>
      </c>
      <c r="C1184" s="13"/>
      <c r="D1184" s="7"/>
      <c r="E1184" s="7"/>
      <c r="F1184" s="7"/>
      <c r="G1184" s="7"/>
      <c r="H1184" s="7"/>
      <c r="I1184" s="7"/>
      <c r="J1184" s="7"/>
      <c r="K1184" s="7" t="str">
        <f t="shared" si="54"/>
        <v/>
      </c>
      <c r="L1184" s="7" t="str">
        <f t="shared" si="55"/>
        <v/>
      </c>
      <c r="M1184" s="7"/>
      <c r="N1184" s="7"/>
      <c r="O1184" s="7"/>
      <c r="P1184" s="7"/>
      <c r="Q1184" s="7"/>
    </row>
    <row r="1185" spans="1:17" x14ac:dyDescent="0.25">
      <c r="A1185" s="12" t="str">
        <f>IF(AND($C1185&gt;=itrep!G$3,$C1185&lt;=itrep!H$3,$J1185=itrep!C$3),MAX($A$3:$A1184)+1,"")</f>
        <v/>
      </c>
      <c r="B1185" s="12" t="str">
        <f t="shared" si="56"/>
        <v/>
      </c>
      <c r="C1185" s="13"/>
      <c r="D1185" s="7"/>
      <c r="E1185" s="7"/>
      <c r="F1185" s="7"/>
      <c r="G1185" s="7"/>
      <c r="H1185" s="7"/>
      <c r="I1185" s="7"/>
      <c r="J1185" s="7"/>
      <c r="K1185" s="7" t="str">
        <f t="shared" si="54"/>
        <v/>
      </c>
      <c r="L1185" s="7" t="str">
        <f t="shared" si="55"/>
        <v/>
      </c>
      <c r="M1185" s="7"/>
      <c r="N1185" s="7"/>
      <c r="O1185" s="7"/>
      <c r="P1185" s="7"/>
      <c r="Q1185" s="7"/>
    </row>
    <row r="1186" spans="1:17" x14ac:dyDescent="0.25">
      <c r="A1186" s="12" t="str">
        <f>IF(AND($C1186&gt;=itrep!G$3,$C1186&lt;=itrep!H$3,$J1186=itrep!C$3),MAX($A$3:$A1185)+1,"")</f>
        <v/>
      </c>
      <c r="B1186" s="12" t="str">
        <f t="shared" si="56"/>
        <v/>
      </c>
      <c r="C1186" s="13"/>
      <c r="D1186" s="7"/>
      <c r="E1186" s="7"/>
      <c r="F1186" s="7"/>
      <c r="G1186" s="7"/>
      <c r="H1186" s="7"/>
      <c r="I1186" s="7"/>
      <c r="J1186" s="7"/>
      <c r="K1186" s="7" t="str">
        <f t="shared" si="54"/>
        <v/>
      </c>
      <c r="L1186" s="7" t="str">
        <f t="shared" si="55"/>
        <v/>
      </c>
      <c r="M1186" s="7"/>
      <c r="N1186" s="7"/>
      <c r="O1186" s="7"/>
      <c r="P1186" s="7"/>
      <c r="Q1186" s="7"/>
    </row>
    <row r="1187" spans="1:17" x14ac:dyDescent="0.25">
      <c r="A1187" s="12" t="str">
        <f>IF(AND($C1187&gt;=itrep!G$3,$C1187&lt;=itrep!H$3,$J1187=itrep!C$3),MAX($A$3:$A1186)+1,"")</f>
        <v/>
      </c>
      <c r="B1187" s="12" t="str">
        <f t="shared" si="56"/>
        <v/>
      </c>
      <c r="C1187" s="13"/>
      <c r="D1187" s="7"/>
      <c r="E1187" s="7"/>
      <c r="F1187" s="7"/>
      <c r="G1187" s="7"/>
      <c r="H1187" s="7"/>
      <c r="I1187" s="7"/>
      <c r="J1187" s="7"/>
      <c r="K1187" s="7" t="str">
        <f t="shared" si="54"/>
        <v/>
      </c>
      <c r="L1187" s="7" t="str">
        <f t="shared" si="55"/>
        <v/>
      </c>
      <c r="M1187" s="7"/>
      <c r="N1187" s="7"/>
      <c r="O1187" s="7"/>
      <c r="P1187" s="7"/>
      <c r="Q1187" s="7"/>
    </row>
    <row r="1188" spans="1:17" x14ac:dyDescent="0.25">
      <c r="A1188" s="12" t="str">
        <f>IF(AND($C1188&gt;=itrep!G$3,$C1188&lt;=itrep!H$3,$J1188=itrep!C$3),MAX($A$3:$A1187)+1,"")</f>
        <v/>
      </c>
      <c r="B1188" s="12" t="str">
        <f t="shared" si="56"/>
        <v/>
      </c>
      <c r="C1188" s="13"/>
      <c r="D1188" s="7"/>
      <c r="E1188" s="7"/>
      <c r="F1188" s="7"/>
      <c r="G1188" s="7"/>
      <c r="H1188" s="7"/>
      <c r="I1188" s="7"/>
      <c r="J1188" s="7"/>
      <c r="K1188" s="7" t="str">
        <f t="shared" si="54"/>
        <v/>
      </c>
      <c r="L1188" s="7" t="str">
        <f t="shared" si="55"/>
        <v/>
      </c>
      <c r="M1188" s="7"/>
      <c r="N1188" s="7"/>
      <c r="O1188" s="7"/>
      <c r="P1188" s="7"/>
      <c r="Q1188" s="7"/>
    </row>
    <row r="1189" spans="1:17" x14ac:dyDescent="0.25">
      <c r="A1189" s="12" t="str">
        <f>IF(AND($C1189&gt;=itrep!G$3,$C1189&lt;=itrep!H$3,$J1189=itrep!C$3),MAX($A$3:$A1188)+1,"")</f>
        <v/>
      </c>
      <c r="B1189" s="12" t="str">
        <f t="shared" si="56"/>
        <v/>
      </c>
      <c r="C1189" s="13"/>
      <c r="D1189" s="7"/>
      <c r="E1189" s="7"/>
      <c r="F1189" s="7"/>
      <c r="G1189" s="7"/>
      <c r="H1189" s="7"/>
      <c r="I1189" s="7"/>
      <c r="J1189" s="7"/>
      <c r="K1189" s="7" t="str">
        <f t="shared" si="54"/>
        <v/>
      </c>
      <c r="L1189" s="7" t="str">
        <f t="shared" si="55"/>
        <v/>
      </c>
      <c r="M1189" s="7"/>
      <c r="N1189" s="7"/>
      <c r="O1189" s="7"/>
      <c r="P1189" s="7"/>
      <c r="Q1189" s="7"/>
    </row>
    <row r="1190" spans="1:17" x14ac:dyDescent="0.25">
      <c r="A1190" s="12" t="str">
        <f>IF(AND($C1190&gt;=itrep!G$3,$C1190&lt;=itrep!H$3,$J1190=itrep!C$3),MAX($A$3:$A1189)+1,"")</f>
        <v/>
      </c>
      <c r="B1190" s="12" t="str">
        <f t="shared" si="56"/>
        <v/>
      </c>
      <c r="C1190" s="13"/>
      <c r="D1190" s="7"/>
      <c r="E1190" s="7"/>
      <c r="F1190" s="7"/>
      <c r="G1190" s="7"/>
      <c r="H1190" s="7"/>
      <c r="I1190" s="7"/>
      <c r="J1190" s="7"/>
      <c r="K1190" s="7" t="str">
        <f t="shared" si="54"/>
        <v/>
      </c>
      <c r="L1190" s="7" t="str">
        <f t="shared" si="55"/>
        <v/>
      </c>
      <c r="M1190" s="7"/>
      <c r="N1190" s="7"/>
      <c r="O1190" s="7"/>
      <c r="P1190" s="7"/>
      <c r="Q1190" s="7"/>
    </row>
    <row r="1191" spans="1:17" x14ac:dyDescent="0.25">
      <c r="A1191" s="12" t="str">
        <f>IF(AND($C1191&gt;=itrep!G$3,$C1191&lt;=itrep!H$3,$J1191=itrep!C$3),MAX($A$3:$A1190)+1,"")</f>
        <v/>
      </c>
      <c r="B1191" s="12" t="str">
        <f t="shared" si="56"/>
        <v/>
      </c>
      <c r="C1191" s="13"/>
      <c r="D1191" s="7"/>
      <c r="E1191" s="7"/>
      <c r="F1191" s="7"/>
      <c r="G1191" s="7"/>
      <c r="H1191" s="7"/>
      <c r="I1191" s="7"/>
      <c r="J1191" s="7"/>
      <c r="K1191" s="7" t="str">
        <f t="shared" si="54"/>
        <v/>
      </c>
      <c r="L1191" s="7" t="str">
        <f t="shared" si="55"/>
        <v/>
      </c>
      <c r="M1191" s="7"/>
      <c r="N1191" s="7"/>
      <c r="O1191" s="7"/>
      <c r="P1191" s="7"/>
      <c r="Q1191" s="7"/>
    </row>
    <row r="1192" spans="1:17" x14ac:dyDescent="0.25">
      <c r="A1192" s="12" t="str">
        <f>IF(AND($C1192&gt;=itrep!G$3,$C1192&lt;=itrep!H$3,$J1192=itrep!C$3),MAX($A$3:$A1191)+1,"")</f>
        <v/>
      </c>
      <c r="B1192" s="12" t="str">
        <f t="shared" si="56"/>
        <v/>
      </c>
      <c r="C1192" s="13"/>
      <c r="D1192" s="7"/>
      <c r="E1192" s="7"/>
      <c r="F1192" s="7"/>
      <c r="G1192" s="7"/>
      <c r="H1192" s="7"/>
      <c r="I1192" s="7"/>
      <c r="J1192" s="7"/>
      <c r="K1192" s="7" t="str">
        <f t="shared" si="54"/>
        <v/>
      </c>
      <c r="L1192" s="7" t="str">
        <f t="shared" si="55"/>
        <v/>
      </c>
      <c r="M1192" s="7"/>
      <c r="N1192" s="7"/>
      <c r="O1192" s="7"/>
      <c r="P1192" s="7"/>
      <c r="Q1192" s="7"/>
    </row>
    <row r="1193" spans="1:17" x14ac:dyDescent="0.25">
      <c r="A1193" s="12" t="str">
        <f>IF(AND($C1193&gt;=itrep!G$3,$C1193&lt;=itrep!H$3,$J1193=itrep!C$3),MAX($A$3:$A1192)+1,"")</f>
        <v/>
      </c>
      <c r="B1193" s="12" t="str">
        <f t="shared" si="56"/>
        <v/>
      </c>
      <c r="C1193" s="13"/>
      <c r="D1193" s="7"/>
      <c r="E1193" s="7"/>
      <c r="F1193" s="7"/>
      <c r="G1193" s="7"/>
      <c r="H1193" s="7"/>
      <c r="I1193" s="7"/>
      <c r="J1193" s="7"/>
      <c r="K1193" s="7" t="str">
        <f t="shared" si="54"/>
        <v/>
      </c>
      <c r="L1193" s="7" t="str">
        <f t="shared" si="55"/>
        <v/>
      </c>
      <c r="M1193" s="7"/>
      <c r="N1193" s="7"/>
      <c r="O1193" s="7"/>
      <c r="P1193" s="7"/>
      <c r="Q1193" s="7"/>
    </row>
    <row r="1194" spans="1:17" x14ac:dyDescent="0.25">
      <c r="A1194" s="12" t="str">
        <f>IF(AND($C1194&gt;=itrep!G$3,$C1194&lt;=itrep!H$3,$J1194=itrep!C$3),MAX($A$3:$A1193)+1,"")</f>
        <v/>
      </c>
      <c r="B1194" s="12" t="str">
        <f t="shared" si="56"/>
        <v/>
      </c>
      <c r="C1194" s="13"/>
      <c r="D1194" s="7"/>
      <c r="E1194" s="7"/>
      <c r="F1194" s="7"/>
      <c r="G1194" s="7"/>
      <c r="H1194" s="7"/>
      <c r="I1194" s="7"/>
      <c r="J1194" s="7"/>
      <c r="K1194" s="7" t="str">
        <f t="shared" si="54"/>
        <v/>
      </c>
      <c r="L1194" s="7" t="str">
        <f t="shared" si="55"/>
        <v/>
      </c>
      <c r="M1194" s="7"/>
      <c r="N1194" s="7"/>
      <c r="O1194" s="7"/>
      <c r="P1194" s="7"/>
      <c r="Q1194" s="7"/>
    </row>
    <row r="1195" spans="1:17" x14ac:dyDescent="0.25">
      <c r="A1195" s="12" t="str">
        <f>IF(AND($C1195&gt;=itrep!G$3,$C1195&lt;=itrep!H$3,$J1195=itrep!C$3),MAX($A$3:$A1194)+1,"")</f>
        <v/>
      </c>
      <c r="B1195" s="12" t="str">
        <f t="shared" si="56"/>
        <v/>
      </c>
      <c r="C1195" s="13"/>
      <c r="D1195" s="7"/>
      <c r="E1195" s="7"/>
      <c r="F1195" s="7"/>
      <c r="G1195" s="7"/>
      <c r="H1195" s="7"/>
      <c r="I1195" s="7"/>
      <c r="J1195" s="7"/>
      <c r="K1195" s="7" t="str">
        <f t="shared" ref="K1195:K1258" si="57">IFERROR(INDEX(ITM,MATCH(J1195,ITMCO,0)),"")</f>
        <v/>
      </c>
      <c r="L1195" s="7" t="str">
        <f t="shared" ref="L1195:L1258" si="58">IFERROR(INDEX(UN,MATCH(J1195,ITMCO,0)),"")</f>
        <v/>
      </c>
      <c r="M1195" s="7"/>
      <c r="N1195" s="7"/>
      <c r="O1195" s="7"/>
      <c r="P1195" s="7"/>
      <c r="Q1195" s="7"/>
    </row>
    <row r="1196" spans="1:17" x14ac:dyDescent="0.25">
      <c r="A1196" s="12" t="str">
        <f>IF(AND($C1196&gt;=itrep!G$3,$C1196&lt;=itrep!H$3,$J1196=itrep!C$3),MAX($A$3:$A1195)+1,"")</f>
        <v/>
      </c>
      <c r="B1196" s="12" t="str">
        <f t="shared" si="56"/>
        <v/>
      </c>
      <c r="C1196" s="13"/>
      <c r="D1196" s="7"/>
      <c r="E1196" s="7"/>
      <c r="F1196" s="7"/>
      <c r="G1196" s="7"/>
      <c r="H1196" s="7"/>
      <c r="I1196" s="7"/>
      <c r="J1196" s="7"/>
      <c r="K1196" s="7" t="str">
        <f t="shared" si="57"/>
        <v/>
      </c>
      <c r="L1196" s="7" t="str">
        <f t="shared" si="58"/>
        <v/>
      </c>
      <c r="M1196" s="7"/>
      <c r="N1196" s="7"/>
      <c r="O1196" s="7"/>
      <c r="P1196" s="7"/>
      <c r="Q1196" s="7"/>
    </row>
    <row r="1197" spans="1:17" x14ac:dyDescent="0.25">
      <c r="A1197" s="12" t="str">
        <f>IF(AND($C1197&gt;=itrep!G$3,$C1197&lt;=itrep!H$3,$J1197=itrep!C$3),MAX($A$3:$A1196)+1,"")</f>
        <v/>
      </c>
      <c r="B1197" s="12" t="str">
        <f t="shared" si="56"/>
        <v/>
      </c>
      <c r="C1197" s="13"/>
      <c r="D1197" s="7"/>
      <c r="E1197" s="7"/>
      <c r="F1197" s="7"/>
      <c r="G1197" s="7"/>
      <c r="H1197" s="7"/>
      <c r="I1197" s="7"/>
      <c r="J1197" s="7"/>
      <c r="K1197" s="7" t="str">
        <f t="shared" si="57"/>
        <v/>
      </c>
      <c r="L1197" s="7" t="str">
        <f t="shared" si="58"/>
        <v/>
      </c>
      <c r="M1197" s="7"/>
      <c r="N1197" s="7"/>
      <c r="O1197" s="7"/>
      <c r="P1197" s="7"/>
      <c r="Q1197" s="7"/>
    </row>
    <row r="1198" spans="1:17" x14ac:dyDescent="0.25">
      <c r="A1198" s="12" t="str">
        <f>IF(AND($C1198&gt;=itrep!G$3,$C1198&lt;=itrep!H$3,$J1198=itrep!C$3),MAX($A$3:$A1197)+1,"")</f>
        <v/>
      </c>
      <c r="B1198" s="12" t="str">
        <f t="shared" si="56"/>
        <v/>
      </c>
      <c r="C1198" s="13"/>
      <c r="D1198" s="7"/>
      <c r="E1198" s="7"/>
      <c r="F1198" s="7"/>
      <c r="G1198" s="7"/>
      <c r="H1198" s="7"/>
      <c r="I1198" s="7"/>
      <c r="J1198" s="7"/>
      <c r="K1198" s="7" t="str">
        <f t="shared" si="57"/>
        <v/>
      </c>
      <c r="L1198" s="7" t="str">
        <f t="shared" si="58"/>
        <v/>
      </c>
      <c r="M1198" s="7"/>
      <c r="N1198" s="7"/>
      <c r="O1198" s="7"/>
      <c r="P1198" s="7"/>
      <c r="Q1198" s="7"/>
    </row>
    <row r="1199" spans="1:17" x14ac:dyDescent="0.25">
      <c r="A1199" s="12" t="str">
        <f>IF(AND($C1199&gt;=itrep!G$3,$C1199&lt;=itrep!H$3,$J1199=itrep!C$3),MAX($A$3:$A1198)+1,"")</f>
        <v/>
      </c>
      <c r="B1199" s="12" t="str">
        <f t="shared" si="56"/>
        <v/>
      </c>
      <c r="C1199" s="13"/>
      <c r="D1199" s="7"/>
      <c r="E1199" s="7"/>
      <c r="F1199" s="7"/>
      <c r="G1199" s="7"/>
      <c r="H1199" s="7"/>
      <c r="I1199" s="7"/>
      <c r="J1199" s="7"/>
      <c r="K1199" s="7" t="str">
        <f t="shared" si="57"/>
        <v/>
      </c>
      <c r="L1199" s="7" t="str">
        <f t="shared" si="58"/>
        <v/>
      </c>
      <c r="M1199" s="7"/>
      <c r="N1199" s="7"/>
      <c r="O1199" s="7"/>
      <c r="P1199" s="7"/>
      <c r="Q1199" s="7"/>
    </row>
    <row r="1200" spans="1:17" x14ac:dyDescent="0.25">
      <c r="A1200" s="12" t="str">
        <f>IF(AND($C1200&gt;=itrep!G$3,$C1200&lt;=itrep!H$3,$J1200=itrep!C$3),MAX($A$3:$A1199)+1,"")</f>
        <v/>
      </c>
      <c r="B1200" s="12" t="str">
        <f t="shared" si="56"/>
        <v/>
      </c>
      <c r="C1200" s="13"/>
      <c r="D1200" s="7"/>
      <c r="E1200" s="7"/>
      <c r="F1200" s="7"/>
      <c r="G1200" s="7"/>
      <c r="H1200" s="7"/>
      <c r="I1200" s="7"/>
      <c r="J1200" s="7"/>
      <c r="K1200" s="7" t="str">
        <f t="shared" si="57"/>
        <v/>
      </c>
      <c r="L1200" s="7" t="str">
        <f t="shared" si="58"/>
        <v/>
      </c>
      <c r="M1200" s="7"/>
      <c r="N1200" s="7"/>
      <c r="O1200" s="7"/>
      <c r="P1200" s="7"/>
      <c r="Q1200" s="7"/>
    </row>
    <row r="1201" spans="1:17" x14ac:dyDescent="0.25">
      <c r="A1201" s="12" t="str">
        <f>IF(AND($C1201&gt;=itrep!G$3,$C1201&lt;=itrep!H$3,$J1201=itrep!C$3),MAX($A$3:$A1200)+1,"")</f>
        <v/>
      </c>
      <c r="B1201" s="12" t="str">
        <f t="shared" si="56"/>
        <v/>
      </c>
      <c r="C1201" s="13"/>
      <c r="D1201" s="7"/>
      <c r="E1201" s="7"/>
      <c r="F1201" s="7"/>
      <c r="G1201" s="7"/>
      <c r="H1201" s="7"/>
      <c r="I1201" s="7"/>
      <c r="J1201" s="7"/>
      <c r="K1201" s="7" t="str">
        <f t="shared" si="57"/>
        <v/>
      </c>
      <c r="L1201" s="7" t="str">
        <f t="shared" si="58"/>
        <v/>
      </c>
      <c r="M1201" s="7"/>
      <c r="N1201" s="7"/>
      <c r="O1201" s="7"/>
      <c r="P1201" s="7"/>
      <c r="Q1201" s="7"/>
    </row>
    <row r="1202" spans="1:17" x14ac:dyDescent="0.25">
      <c r="A1202" s="12" t="str">
        <f>IF(AND($C1202&gt;=itrep!G$3,$C1202&lt;=itrep!H$3,$J1202=itrep!C$3),MAX($A$3:$A1201)+1,"")</f>
        <v/>
      </c>
      <c r="B1202" s="12" t="str">
        <f t="shared" si="56"/>
        <v/>
      </c>
      <c r="C1202" s="13"/>
      <c r="D1202" s="7"/>
      <c r="E1202" s="7"/>
      <c r="F1202" s="7"/>
      <c r="G1202" s="7"/>
      <c r="H1202" s="7"/>
      <c r="I1202" s="7"/>
      <c r="J1202" s="7"/>
      <c r="K1202" s="7" t="str">
        <f t="shared" si="57"/>
        <v/>
      </c>
      <c r="L1202" s="7" t="str">
        <f t="shared" si="58"/>
        <v/>
      </c>
      <c r="M1202" s="7"/>
      <c r="N1202" s="7"/>
      <c r="O1202" s="7"/>
      <c r="P1202" s="7"/>
      <c r="Q1202" s="7"/>
    </row>
    <row r="1203" spans="1:17" x14ac:dyDescent="0.25">
      <c r="A1203" s="12" t="str">
        <f>IF(AND($C1203&gt;=itrep!G$3,$C1203&lt;=itrep!H$3,$J1203=itrep!C$3),MAX($A$3:$A1202)+1,"")</f>
        <v/>
      </c>
      <c r="B1203" s="12" t="str">
        <f t="shared" si="56"/>
        <v/>
      </c>
      <c r="C1203" s="13"/>
      <c r="D1203" s="7"/>
      <c r="E1203" s="7"/>
      <c r="F1203" s="7"/>
      <c r="G1203" s="7"/>
      <c r="H1203" s="7"/>
      <c r="I1203" s="7"/>
      <c r="J1203" s="7"/>
      <c r="K1203" s="7" t="str">
        <f t="shared" si="57"/>
        <v/>
      </c>
      <c r="L1203" s="7" t="str">
        <f t="shared" si="58"/>
        <v/>
      </c>
      <c r="M1203" s="7"/>
      <c r="N1203" s="7"/>
      <c r="O1203" s="7"/>
      <c r="P1203" s="7"/>
      <c r="Q1203" s="7"/>
    </row>
    <row r="1204" spans="1:17" x14ac:dyDescent="0.25">
      <c r="A1204" s="12" t="str">
        <f>IF(AND($C1204&gt;=itrep!G$3,$C1204&lt;=itrep!H$3,$J1204=itrep!C$3),MAX($A$3:$A1203)+1,"")</f>
        <v/>
      </c>
      <c r="B1204" s="12" t="str">
        <f t="shared" si="56"/>
        <v/>
      </c>
      <c r="C1204" s="13"/>
      <c r="D1204" s="7"/>
      <c r="E1204" s="7"/>
      <c r="F1204" s="7"/>
      <c r="G1204" s="7"/>
      <c r="H1204" s="7"/>
      <c r="I1204" s="7"/>
      <c r="J1204" s="7"/>
      <c r="K1204" s="7" t="str">
        <f t="shared" si="57"/>
        <v/>
      </c>
      <c r="L1204" s="7" t="str">
        <f t="shared" si="58"/>
        <v/>
      </c>
      <c r="M1204" s="7"/>
      <c r="N1204" s="7"/>
      <c r="O1204" s="7"/>
      <c r="P1204" s="7"/>
      <c r="Q1204" s="7"/>
    </row>
    <row r="1205" spans="1:17" x14ac:dyDescent="0.25">
      <c r="A1205" s="12" t="str">
        <f>IF(AND($C1205&gt;=itrep!G$3,$C1205&lt;=itrep!H$3,$J1205=itrep!C$3),MAX($A$3:$A1204)+1,"")</f>
        <v/>
      </c>
      <c r="B1205" s="12" t="str">
        <f t="shared" si="56"/>
        <v/>
      </c>
      <c r="C1205" s="13"/>
      <c r="D1205" s="7"/>
      <c r="E1205" s="7"/>
      <c r="F1205" s="7"/>
      <c r="G1205" s="7"/>
      <c r="H1205" s="7"/>
      <c r="I1205" s="7"/>
      <c r="J1205" s="7"/>
      <c r="K1205" s="7" t="str">
        <f t="shared" si="57"/>
        <v/>
      </c>
      <c r="L1205" s="7" t="str">
        <f t="shared" si="58"/>
        <v/>
      </c>
      <c r="M1205" s="7"/>
      <c r="N1205" s="7"/>
      <c r="O1205" s="7"/>
      <c r="P1205" s="7"/>
      <c r="Q1205" s="7"/>
    </row>
    <row r="1206" spans="1:17" x14ac:dyDescent="0.25">
      <c r="A1206" s="12" t="str">
        <f>IF(AND($C1206&gt;=itrep!G$3,$C1206&lt;=itrep!H$3,$J1206=itrep!C$3),MAX($A$3:$A1205)+1,"")</f>
        <v/>
      </c>
      <c r="B1206" s="12" t="str">
        <f t="shared" si="56"/>
        <v/>
      </c>
      <c r="C1206" s="13"/>
      <c r="D1206" s="7"/>
      <c r="E1206" s="7"/>
      <c r="F1206" s="7"/>
      <c r="G1206" s="7"/>
      <c r="H1206" s="7"/>
      <c r="I1206" s="7"/>
      <c r="J1206" s="7"/>
      <c r="K1206" s="7" t="str">
        <f t="shared" si="57"/>
        <v/>
      </c>
      <c r="L1206" s="7" t="str">
        <f t="shared" si="58"/>
        <v/>
      </c>
      <c r="M1206" s="7"/>
      <c r="N1206" s="7"/>
      <c r="O1206" s="7"/>
      <c r="P1206" s="7"/>
      <c r="Q1206" s="7"/>
    </row>
    <row r="1207" spans="1:17" x14ac:dyDescent="0.25">
      <c r="A1207" s="12" t="str">
        <f>IF(AND($C1207&gt;=itrep!G$3,$C1207&lt;=itrep!H$3,$J1207=itrep!C$3),MAX($A$3:$A1206)+1,"")</f>
        <v/>
      </c>
      <c r="B1207" s="12" t="str">
        <f t="shared" si="56"/>
        <v/>
      </c>
      <c r="C1207" s="13"/>
      <c r="D1207" s="7"/>
      <c r="E1207" s="7"/>
      <c r="F1207" s="7"/>
      <c r="G1207" s="7"/>
      <c r="H1207" s="7"/>
      <c r="I1207" s="7"/>
      <c r="J1207" s="7"/>
      <c r="K1207" s="7" t="str">
        <f t="shared" si="57"/>
        <v/>
      </c>
      <c r="L1207" s="7" t="str">
        <f t="shared" si="58"/>
        <v/>
      </c>
      <c r="M1207" s="7"/>
      <c r="N1207" s="7"/>
      <c r="O1207" s="7"/>
      <c r="P1207" s="7"/>
      <c r="Q1207" s="7"/>
    </row>
    <row r="1208" spans="1:17" x14ac:dyDescent="0.25">
      <c r="A1208" s="12" t="str">
        <f>IF(AND($C1208&gt;=itrep!G$3,$C1208&lt;=itrep!H$3,$J1208=itrep!C$3),MAX($A$3:$A1207)+1,"")</f>
        <v/>
      </c>
      <c r="B1208" s="12" t="str">
        <f t="shared" si="56"/>
        <v/>
      </c>
      <c r="C1208" s="13"/>
      <c r="D1208" s="7"/>
      <c r="E1208" s="7"/>
      <c r="F1208" s="7"/>
      <c r="G1208" s="7"/>
      <c r="H1208" s="7"/>
      <c r="I1208" s="7"/>
      <c r="J1208" s="7"/>
      <c r="K1208" s="7" t="str">
        <f t="shared" si="57"/>
        <v/>
      </c>
      <c r="L1208" s="7" t="str">
        <f t="shared" si="58"/>
        <v/>
      </c>
      <c r="M1208" s="7"/>
      <c r="N1208" s="7"/>
      <c r="O1208" s="7"/>
      <c r="P1208" s="7"/>
      <c r="Q1208" s="7"/>
    </row>
    <row r="1209" spans="1:17" x14ac:dyDescent="0.25">
      <c r="A1209" s="12" t="str">
        <f>IF(AND($C1209&gt;=itrep!G$3,$C1209&lt;=itrep!H$3,$J1209=itrep!C$3),MAX($A$3:$A1208)+1,"")</f>
        <v/>
      </c>
      <c r="B1209" s="12" t="str">
        <f t="shared" si="56"/>
        <v/>
      </c>
      <c r="C1209" s="13"/>
      <c r="D1209" s="7"/>
      <c r="E1209" s="7"/>
      <c r="F1209" s="7"/>
      <c r="G1209" s="7"/>
      <c r="H1209" s="7"/>
      <c r="I1209" s="7"/>
      <c r="J1209" s="7"/>
      <c r="K1209" s="7" t="str">
        <f t="shared" si="57"/>
        <v/>
      </c>
      <c r="L1209" s="7" t="str">
        <f t="shared" si="58"/>
        <v/>
      </c>
      <c r="M1209" s="7"/>
      <c r="N1209" s="7"/>
      <c r="O1209" s="7"/>
      <c r="P1209" s="7"/>
      <c r="Q1209" s="7"/>
    </row>
    <row r="1210" spans="1:17" x14ac:dyDescent="0.25">
      <c r="A1210" s="12" t="str">
        <f>IF(AND($C1210&gt;=itrep!G$3,$C1210&lt;=itrep!H$3,$J1210=itrep!C$3),MAX($A$3:$A1209)+1,"")</f>
        <v/>
      </c>
      <c r="B1210" s="12" t="str">
        <f t="shared" si="56"/>
        <v/>
      </c>
      <c r="C1210" s="13"/>
      <c r="D1210" s="7"/>
      <c r="E1210" s="7"/>
      <c r="F1210" s="7"/>
      <c r="G1210" s="7"/>
      <c r="H1210" s="7"/>
      <c r="I1210" s="7"/>
      <c r="J1210" s="7"/>
      <c r="K1210" s="7" t="str">
        <f t="shared" si="57"/>
        <v/>
      </c>
      <c r="L1210" s="7" t="str">
        <f t="shared" si="58"/>
        <v/>
      </c>
      <c r="M1210" s="7"/>
      <c r="N1210" s="7"/>
      <c r="O1210" s="7"/>
      <c r="P1210" s="7"/>
      <c r="Q1210" s="7"/>
    </row>
    <row r="1211" spans="1:17" x14ac:dyDescent="0.25">
      <c r="A1211" s="12" t="str">
        <f>IF(AND($C1211&gt;=itrep!G$3,$C1211&lt;=itrep!H$3,$J1211=itrep!C$3),MAX($A$3:$A1210)+1,"")</f>
        <v/>
      </c>
      <c r="B1211" s="12" t="str">
        <f t="shared" si="56"/>
        <v/>
      </c>
      <c r="C1211" s="13"/>
      <c r="D1211" s="7"/>
      <c r="E1211" s="7"/>
      <c r="F1211" s="7"/>
      <c r="G1211" s="7"/>
      <c r="H1211" s="7"/>
      <c r="I1211" s="7"/>
      <c r="J1211" s="7"/>
      <c r="K1211" s="7" t="str">
        <f t="shared" si="57"/>
        <v/>
      </c>
      <c r="L1211" s="7" t="str">
        <f t="shared" si="58"/>
        <v/>
      </c>
      <c r="M1211" s="7"/>
      <c r="N1211" s="7"/>
      <c r="O1211" s="7"/>
      <c r="P1211" s="7"/>
      <c r="Q1211" s="7"/>
    </row>
    <row r="1212" spans="1:17" x14ac:dyDescent="0.25">
      <c r="A1212" s="12" t="str">
        <f>IF(AND($C1212&gt;=itrep!G$3,$C1212&lt;=itrep!H$3,$J1212=itrep!C$3),MAX($A$3:$A1211)+1,"")</f>
        <v/>
      </c>
      <c r="B1212" s="12" t="str">
        <f t="shared" si="56"/>
        <v/>
      </c>
      <c r="C1212" s="13"/>
      <c r="D1212" s="7"/>
      <c r="E1212" s="7"/>
      <c r="F1212" s="7"/>
      <c r="G1212" s="7"/>
      <c r="H1212" s="7"/>
      <c r="I1212" s="7"/>
      <c r="J1212" s="7"/>
      <c r="K1212" s="7" t="str">
        <f t="shared" si="57"/>
        <v/>
      </c>
      <c r="L1212" s="7" t="str">
        <f t="shared" si="58"/>
        <v/>
      </c>
      <c r="M1212" s="7"/>
      <c r="N1212" s="7"/>
      <c r="O1212" s="7"/>
      <c r="P1212" s="7"/>
      <c r="Q1212" s="7"/>
    </row>
    <row r="1213" spans="1:17" x14ac:dyDescent="0.25">
      <c r="A1213" s="12" t="str">
        <f>IF(AND($C1213&gt;=itrep!G$3,$C1213&lt;=itrep!H$3,$J1213=itrep!C$3),MAX($A$3:$A1212)+1,"")</f>
        <v/>
      </c>
      <c r="B1213" s="12" t="str">
        <f t="shared" si="56"/>
        <v/>
      </c>
      <c r="C1213" s="13"/>
      <c r="D1213" s="7"/>
      <c r="E1213" s="7"/>
      <c r="F1213" s="7"/>
      <c r="G1213" s="7"/>
      <c r="H1213" s="7"/>
      <c r="I1213" s="7"/>
      <c r="J1213" s="7"/>
      <c r="K1213" s="7" t="str">
        <f t="shared" si="57"/>
        <v/>
      </c>
      <c r="L1213" s="7" t="str">
        <f t="shared" si="58"/>
        <v/>
      </c>
      <c r="M1213" s="7"/>
      <c r="N1213" s="7"/>
      <c r="O1213" s="7"/>
      <c r="P1213" s="7"/>
      <c r="Q1213" s="7"/>
    </row>
    <row r="1214" spans="1:17" x14ac:dyDescent="0.25">
      <c r="A1214" s="12" t="str">
        <f>IF(AND($C1214&gt;=itrep!G$3,$C1214&lt;=itrep!H$3,$J1214=itrep!C$3),MAX($A$3:$A1213)+1,"")</f>
        <v/>
      </c>
      <c r="B1214" s="12" t="str">
        <f t="shared" si="56"/>
        <v/>
      </c>
      <c r="C1214" s="13"/>
      <c r="D1214" s="7"/>
      <c r="E1214" s="7"/>
      <c r="F1214" s="7"/>
      <c r="G1214" s="7"/>
      <c r="H1214" s="7"/>
      <c r="I1214" s="7"/>
      <c r="J1214" s="7"/>
      <c r="K1214" s="7" t="str">
        <f t="shared" si="57"/>
        <v/>
      </c>
      <c r="L1214" s="7" t="str">
        <f t="shared" si="58"/>
        <v/>
      </c>
      <c r="M1214" s="7"/>
      <c r="N1214" s="7"/>
      <c r="O1214" s="7"/>
      <c r="P1214" s="7"/>
      <c r="Q1214" s="7"/>
    </row>
    <row r="1215" spans="1:17" x14ac:dyDescent="0.25">
      <c r="A1215" s="12" t="str">
        <f>IF(AND($C1215&gt;=itrep!G$3,$C1215&lt;=itrep!H$3,$J1215=itrep!C$3),MAX($A$3:$A1214)+1,"")</f>
        <v/>
      </c>
      <c r="B1215" s="12" t="str">
        <f t="shared" si="56"/>
        <v/>
      </c>
      <c r="C1215" s="13"/>
      <c r="D1215" s="7"/>
      <c r="E1215" s="7"/>
      <c r="F1215" s="7"/>
      <c r="G1215" s="7"/>
      <c r="H1215" s="7"/>
      <c r="I1215" s="7"/>
      <c r="J1215" s="7"/>
      <c r="K1215" s="7" t="str">
        <f t="shared" si="57"/>
        <v/>
      </c>
      <c r="L1215" s="7" t="str">
        <f t="shared" si="58"/>
        <v/>
      </c>
      <c r="M1215" s="7"/>
      <c r="N1215" s="7"/>
      <c r="O1215" s="7"/>
      <c r="P1215" s="7"/>
      <c r="Q1215" s="7"/>
    </row>
    <row r="1216" spans="1:17" x14ac:dyDescent="0.25">
      <c r="A1216" s="12" t="str">
        <f>IF(AND($C1216&gt;=itrep!G$3,$C1216&lt;=itrep!H$3,$J1216=itrep!C$3),MAX($A$3:$A1215)+1,"")</f>
        <v/>
      </c>
      <c r="B1216" s="12" t="str">
        <f t="shared" si="56"/>
        <v/>
      </c>
      <c r="C1216" s="13"/>
      <c r="D1216" s="7"/>
      <c r="E1216" s="7"/>
      <c r="F1216" s="7"/>
      <c r="G1216" s="7"/>
      <c r="H1216" s="7"/>
      <c r="I1216" s="7"/>
      <c r="J1216" s="7"/>
      <c r="K1216" s="7" t="str">
        <f t="shared" si="57"/>
        <v/>
      </c>
      <c r="L1216" s="7" t="str">
        <f t="shared" si="58"/>
        <v/>
      </c>
      <c r="M1216" s="7"/>
      <c r="N1216" s="7"/>
      <c r="O1216" s="7"/>
      <c r="P1216" s="7"/>
      <c r="Q1216" s="7"/>
    </row>
    <row r="1217" spans="1:17" x14ac:dyDescent="0.25">
      <c r="A1217" s="12" t="str">
        <f>IF(AND($C1217&gt;=itrep!G$3,$C1217&lt;=itrep!H$3,$J1217=itrep!C$3),MAX($A$3:$A1216)+1,"")</f>
        <v/>
      </c>
      <c r="B1217" s="12" t="str">
        <f t="shared" si="56"/>
        <v/>
      </c>
      <c r="C1217" s="13"/>
      <c r="D1217" s="7"/>
      <c r="E1217" s="7"/>
      <c r="F1217" s="7"/>
      <c r="G1217" s="7"/>
      <c r="H1217" s="7"/>
      <c r="I1217" s="7"/>
      <c r="J1217" s="7"/>
      <c r="K1217" s="7" t="str">
        <f t="shared" si="57"/>
        <v/>
      </c>
      <c r="L1217" s="7" t="str">
        <f t="shared" si="58"/>
        <v/>
      </c>
      <c r="M1217" s="7"/>
      <c r="N1217" s="7"/>
      <c r="O1217" s="7"/>
      <c r="P1217" s="7"/>
      <c r="Q1217" s="7"/>
    </row>
    <row r="1218" spans="1:17" x14ac:dyDescent="0.25">
      <c r="A1218" s="12" t="str">
        <f>IF(AND($C1218&gt;=itrep!G$3,$C1218&lt;=itrep!H$3,$J1218=itrep!C$3),MAX($A$3:$A1217)+1,"")</f>
        <v/>
      </c>
      <c r="B1218" s="12" t="str">
        <f t="shared" si="56"/>
        <v/>
      </c>
      <c r="C1218" s="13"/>
      <c r="D1218" s="7"/>
      <c r="E1218" s="7"/>
      <c r="F1218" s="7"/>
      <c r="G1218" s="7"/>
      <c r="H1218" s="7"/>
      <c r="I1218" s="7"/>
      <c r="J1218" s="7"/>
      <c r="K1218" s="7" t="str">
        <f t="shared" si="57"/>
        <v/>
      </c>
      <c r="L1218" s="7" t="str">
        <f t="shared" si="58"/>
        <v/>
      </c>
      <c r="M1218" s="7"/>
      <c r="N1218" s="7"/>
      <c r="O1218" s="7"/>
      <c r="P1218" s="7"/>
      <c r="Q1218" s="7"/>
    </row>
    <row r="1219" spans="1:17" x14ac:dyDescent="0.25">
      <c r="A1219" s="12" t="str">
        <f>IF(AND($C1219&gt;=itrep!G$3,$C1219&lt;=itrep!H$3,$J1219=itrep!C$3),MAX($A$3:$A1218)+1,"")</f>
        <v/>
      </c>
      <c r="B1219" s="12" t="str">
        <f t="shared" si="56"/>
        <v/>
      </c>
      <c r="C1219" s="13"/>
      <c r="D1219" s="7"/>
      <c r="E1219" s="7"/>
      <c r="F1219" s="7"/>
      <c r="G1219" s="7"/>
      <c r="H1219" s="7"/>
      <c r="I1219" s="7"/>
      <c r="J1219" s="7"/>
      <c r="K1219" s="7" t="str">
        <f t="shared" si="57"/>
        <v/>
      </c>
      <c r="L1219" s="7" t="str">
        <f t="shared" si="58"/>
        <v/>
      </c>
      <c r="M1219" s="7"/>
      <c r="N1219" s="7"/>
      <c r="O1219" s="7"/>
      <c r="P1219" s="7"/>
      <c r="Q1219" s="7"/>
    </row>
    <row r="1220" spans="1:17" x14ac:dyDescent="0.25">
      <c r="A1220" s="12" t="str">
        <f>IF(AND($C1220&gt;=itrep!G$3,$C1220&lt;=itrep!H$3,$J1220=itrep!C$3),MAX($A$3:$A1219)+1,"")</f>
        <v/>
      </c>
      <c r="B1220" s="12" t="str">
        <f t="shared" si="56"/>
        <v/>
      </c>
      <c r="C1220" s="13"/>
      <c r="D1220" s="7"/>
      <c r="E1220" s="7"/>
      <c r="F1220" s="7"/>
      <c r="G1220" s="7"/>
      <c r="H1220" s="7"/>
      <c r="I1220" s="7"/>
      <c r="J1220" s="7"/>
      <c r="K1220" s="7" t="str">
        <f t="shared" si="57"/>
        <v/>
      </c>
      <c r="L1220" s="7" t="str">
        <f t="shared" si="58"/>
        <v/>
      </c>
      <c r="M1220" s="7"/>
      <c r="N1220" s="7"/>
      <c r="O1220" s="7"/>
      <c r="P1220" s="7"/>
      <c r="Q1220" s="7"/>
    </row>
    <row r="1221" spans="1:17" x14ac:dyDescent="0.25">
      <c r="A1221" s="12" t="str">
        <f>IF(AND($C1221&gt;=itrep!G$3,$C1221&lt;=itrep!H$3,$J1221=itrep!C$3),MAX($A$3:$A1220)+1,"")</f>
        <v/>
      </c>
      <c r="B1221" s="12" t="str">
        <f t="shared" ref="B1221:B1284" si="59">IF(C1221="","",TEXT(C1221,"MMMM"))</f>
        <v/>
      </c>
      <c r="C1221" s="13"/>
      <c r="D1221" s="7"/>
      <c r="E1221" s="7"/>
      <c r="F1221" s="7"/>
      <c r="G1221" s="7"/>
      <c r="H1221" s="7"/>
      <c r="I1221" s="7"/>
      <c r="J1221" s="7"/>
      <c r="K1221" s="7" t="str">
        <f t="shared" si="57"/>
        <v/>
      </c>
      <c r="L1221" s="7" t="str">
        <f t="shared" si="58"/>
        <v/>
      </c>
      <c r="M1221" s="7"/>
      <c r="N1221" s="7"/>
      <c r="O1221" s="7"/>
      <c r="P1221" s="7"/>
      <c r="Q1221" s="7"/>
    </row>
    <row r="1222" spans="1:17" x14ac:dyDescent="0.25">
      <c r="A1222" s="12" t="str">
        <f>IF(AND($C1222&gt;=itrep!G$3,$C1222&lt;=itrep!H$3,$J1222=itrep!C$3),MAX($A$3:$A1221)+1,"")</f>
        <v/>
      </c>
      <c r="B1222" s="12" t="str">
        <f t="shared" si="59"/>
        <v/>
      </c>
      <c r="C1222" s="13"/>
      <c r="D1222" s="7"/>
      <c r="E1222" s="7"/>
      <c r="F1222" s="7"/>
      <c r="G1222" s="7"/>
      <c r="H1222" s="7"/>
      <c r="I1222" s="7"/>
      <c r="J1222" s="7"/>
      <c r="K1222" s="7" t="str">
        <f t="shared" si="57"/>
        <v/>
      </c>
      <c r="L1222" s="7" t="str">
        <f t="shared" si="58"/>
        <v/>
      </c>
      <c r="M1222" s="7"/>
      <c r="N1222" s="7"/>
      <c r="O1222" s="7"/>
      <c r="P1222" s="7"/>
      <c r="Q1222" s="7"/>
    </row>
    <row r="1223" spans="1:17" x14ac:dyDescent="0.25">
      <c r="A1223" s="12" t="str">
        <f>IF(AND($C1223&gt;=itrep!G$3,$C1223&lt;=itrep!H$3,$J1223=itrep!C$3),MAX($A$3:$A1222)+1,"")</f>
        <v/>
      </c>
      <c r="B1223" s="12" t="str">
        <f t="shared" si="59"/>
        <v/>
      </c>
      <c r="C1223" s="13"/>
      <c r="D1223" s="7"/>
      <c r="E1223" s="7"/>
      <c r="F1223" s="7"/>
      <c r="G1223" s="7"/>
      <c r="H1223" s="7"/>
      <c r="I1223" s="7"/>
      <c r="J1223" s="7"/>
      <c r="K1223" s="7" t="str">
        <f t="shared" si="57"/>
        <v/>
      </c>
      <c r="L1223" s="7" t="str">
        <f t="shared" si="58"/>
        <v/>
      </c>
      <c r="M1223" s="7"/>
      <c r="N1223" s="7"/>
      <c r="O1223" s="7"/>
      <c r="P1223" s="7"/>
      <c r="Q1223" s="7"/>
    </row>
    <row r="1224" spans="1:17" x14ac:dyDescent="0.25">
      <c r="A1224" s="12" t="str">
        <f>IF(AND($C1224&gt;=itrep!G$3,$C1224&lt;=itrep!H$3,$J1224=itrep!C$3),MAX($A$3:$A1223)+1,"")</f>
        <v/>
      </c>
      <c r="B1224" s="12" t="str">
        <f t="shared" si="59"/>
        <v/>
      </c>
      <c r="C1224" s="13"/>
      <c r="D1224" s="7"/>
      <c r="E1224" s="7"/>
      <c r="F1224" s="7"/>
      <c r="G1224" s="7"/>
      <c r="H1224" s="7"/>
      <c r="I1224" s="7"/>
      <c r="J1224" s="7"/>
      <c r="K1224" s="7" t="str">
        <f t="shared" si="57"/>
        <v/>
      </c>
      <c r="L1224" s="7" t="str">
        <f t="shared" si="58"/>
        <v/>
      </c>
      <c r="M1224" s="7"/>
      <c r="N1224" s="7"/>
      <c r="O1224" s="7"/>
      <c r="P1224" s="7"/>
      <c r="Q1224" s="7"/>
    </row>
    <row r="1225" spans="1:17" x14ac:dyDescent="0.25">
      <c r="A1225" s="12" t="str">
        <f>IF(AND($C1225&gt;=itrep!G$3,$C1225&lt;=itrep!H$3,$J1225=itrep!C$3),MAX($A$3:$A1224)+1,"")</f>
        <v/>
      </c>
      <c r="B1225" s="12" t="str">
        <f t="shared" si="59"/>
        <v/>
      </c>
      <c r="C1225" s="13"/>
      <c r="D1225" s="7"/>
      <c r="E1225" s="7"/>
      <c r="F1225" s="7"/>
      <c r="G1225" s="7"/>
      <c r="H1225" s="7"/>
      <c r="I1225" s="7"/>
      <c r="J1225" s="7"/>
      <c r="K1225" s="7" t="str">
        <f t="shared" si="57"/>
        <v/>
      </c>
      <c r="L1225" s="7" t="str">
        <f t="shared" si="58"/>
        <v/>
      </c>
      <c r="M1225" s="7"/>
      <c r="N1225" s="7"/>
      <c r="O1225" s="7"/>
      <c r="P1225" s="7"/>
      <c r="Q1225" s="7"/>
    </row>
    <row r="1226" spans="1:17" x14ac:dyDescent="0.25">
      <c r="A1226" s="12" t="str">
        <f>IF(AND($C1226&gt;=itrep!G$3,$C1226&lt;=itrep!H$3,$J1226=itrep!C$3),MAX($A$3:$A1225)+1,"")</f>
        <v/>
      </c>
      <c r="B1226" s="12" t="str">
        <f t="shared" si="59"/>
        <v/>
      </c>
      <c r="C1226" s="13"/>
      <c r="D1226" s="7"/>
      <c r="E1226" s="7"/>
      <c r="F1226" s="7"/>
      <c r="G1226" s="7"/>
      <c r="H1226" s="7"/>
      <c r="I1226" s="7"/>
      <c r="J1226" s="7"/>
      <c r="K1226" s="7" t="str">
        <f t="shared" si="57"/>
        <v/>
      </c>
      <c r="L1226" s="7" t="str">
        <f t="shared" si="58"/>
        <v/>
      </c>
      <c r="M1226" s="7"/>
      <c r="N1226" s="7"/>
      <c r="O1226" s="7"/>
      <c r="P1226" s="7"/>
      <c r="Q1226" s="7"/>
    </row>
    <row r="1227" spans="1:17" x14ac:dyDescent="0.25">
      <c r="A1227" s="12" t="str">
        <f>IF(AND($C1227&gt;=itrep!G$3,$C1227&lt;=itrep!H$3,$J1227=itrep!C$3),MAX($A$3:$A1226)+1,"")</f>
        <v/>
      </c>
      <c r="B1227" s="12" t="str">
        <f t="shared" si="59"/>
        <v/>
      </c>
      <c r="C1227" s="13"/>
      <c r="D1227" s="7"/>
      <c r="E1227" s="7"/>
      <c r="F1227" s="7"/>
      <c r="G1227" s="7"/>
      <c r="H1227" s="7"/>
      <c r="I1227" s="7"/>
      <c r="J1227" s="7"/>
      <c r="K1227" s="7" t="str">
        <f t="shared" si="57"/>
        <v/>
      </c>
      <c r="L1227" s="7" t="str">
        <f t="shared" si="58"/>
        <v/>
      </c>
      <c r="M1227" s="7"/>
      <c r="N1227" s="7"/>
      <c r="O1227" s="7"/>
      <c r="P1227" s="7"/>
      <c r="Q1227" s="7"/>
    </row>
    <row r="1228" spans="1:17" x14ac:dyDescent="0.25">
      <c r="A1228" s="12" t="str">
        <f>IF(AND($C1228&gt;=itrep!G$3,$C1228&lt;=itrep!H$3,$J1228=itrep!C$3),MAX($A$3:$A1227)+1,"")</f>
        <v/>
      </c>
      <c r="B1228" s="12" t="str">
        <f t="shared" si="59"/>
        <v/>
      </c>
      <c r="C1228" s="13"/>
      <c r="D1228" s="7"/>
      <c r="E1228" s="7"/>
      <c r="F1228" s="7"/>
      <c r="G1228" s="7"/>
      <c r="H1228" s="7"/>
      <c r="I1228" s="7"/>
      <c r="J1228" s="7"/>
      <c r="K1228" s="7" t="str">
        <f t="shared" si="57"/>
        <v/>
      </c>
      <c r="L1228" s="7" t="str">
        <f t="shared" si="58"/>
        <v/>
      </c>
      <c r="M1228" s="7"/>
      <c r="N1228" s="7"/>
      <c r="O1228" s="7"/>
      <c r="P1228" s="7"/>
      <c r="Q1228" s="7"/>
    </row>
    <row r="1229" spans="1:17" x14ac:dyDescent="0.25">
      <c r="A1229" s="12" t="str">
        <f>IF(AND($C1229&gt;=itrep!G$3,$C1229&lt;=itrep!H$3,$J1229=itrep!C$3),MAX($A$3:$A1228)+1,"")</f>
        <v/>
      </c>
      <c r="B1229" s="12" t="str">
        <f t="shared" si="59"/>
        <v/>
      </c>
      <c r="C1229" s="13"/>
      <c r="D1229" s="7"/>
      <c r="E1229" s="7"/>
      <c r="F1229" s="7"/>
      <c r="G1229" s="7"/>
      <c r="H1229" s="7"/>
      <c r="I1229" s="7"/>
      <c r="J1229" s="7"/>
      <c r="K1229" s="7" t="str">
        <f t="shared" si="57"/>
        <v/>
      </c>
      <c r="L1229" s="7" t="str">
        <f t="shared" si="58"/>
        <v/>
      </c>
      <c r="M1229" s="7"/>
      <c r="N1229" s="7"/>
      <c r="O1229" s="7"/>
      <c r="P1229" s="7"/>
      <c r="Q1229" s="7"/>
    </row>
    <row r="1230" spans="1:17" x14ac:dyDescent="0.25">
      <c r="A1230" s="12" t="str">
        <f>IF(AND($C1230&gt;=itrep!G$3,$C1230&lt;=itrep!H$3,$J1230=itrep!C$3),MAX($A$3:$A1229)+1,"")</f>
        <v/>
      </c>
      <c r="B1230" s="12" t="str">
        <f t="shared" si="59"/>
        <v/>
      </c>
      <c r="C1230" s="13"/>
      <c r="D1230" s="7"/>
      <c r="E1230" s="7"/>
      <c r="F1230" s="7"/>
      <c r="G1230" s="7"/>
      <c r="H1230" s="7"/>
      <c r="I1230" s="7"/>
      <c r="J1230" s="7"/>
      <c r="K1230" s="7" t="str">
        <f t="shared" si="57"/>
        <v/>
      </c>
      <c r="L1230" s="7" t="str">
        <f t="shared" si="58"/>
        <v/>
      </c>
      <c r="M1230" s="7"/>
      <c r="N1230" s="7"/>
      <c r="O1230" s="7"/>
      <c r="P1230" s="7"/>
      <c r="Q1230" s="7"/>
    </row>
    <row r="1231" spans="1:17" x14ac:dyDescent="0.25">
      <c r="A1231" s="12" t="str">
        <f>IF(AND($C1231&gt;=itrep!G$3,$C1231&lt;=itrep!H$3,$J1231=itrep!C$3),MAX($A$3:$A1230)+1,"")</f>
        <v/>
      </c>
      <c r="B1231" s="12" t="str">
        <f t="shared" si="59"/>
        <v/>
      </c>
      <c r="C1231" s="13"/>
      <c r="D1231" s="7"/>
      <c r="E1231" s="7"/>
      <c r="F1231" s="7"/>
      <c r="G1231" s="7"/>
      <c r="H1231" s="7"/>
      <c r="I1231" s="7"/>
      <c r="J1231" s="7"/>
      <c r="K1231" s="7" t="str">
        <f t="shared" si="57"/>
        <v/>
      </c>
      <c r="L1231" s="7" t="str">
        <f t="shared" si="58"/>
        <v/>
      </c>
      <c r="M1231" s="7"/>
      <c r="N1231" s="7"/>
      <c r="O1231" s="7"/>
      <c r="P1231" s="7"/>
      <c r="Q1231" s="7"/>
    </row>
    <row r="1232" spans="1:17" x14ac:dyDescent="0.25">
      <c r="A1232" s="12" t="str">
        <f>IF(AND($C1232&gt;=itrep!G$3,$C1232&lt;=itrep!H$3,$J1232=itrep!C$3),MAX($A$3:$A1231)+1,"")</f>
        <v/>
      </c>
      <c r="B1232" s="12" t="str">
        <f t="shared" si="59"/>
        <v/>
      </c>
      <c r="C1232" s="13"/>
      <c r="D1232" s="7"/>
      <c r="E1232" s="7"/>
      <c r="F1232" s="7"/>
      <c r="G1232" s="7"/>
      <c r="H1232" s="7"/>
      <c r="I1232" s="7"/>
      <c r="J1232" s="7"/>
      <c r="K1232" s="7" t="str">
        <f t="shared" si="57"/>
        <v/>
      </c>
      <c r="L1232" s="7" t="str">
        <f t="shared" si="58"/>
        <v/>
      </c>
      <c r="M1232" s="7"/>
      <c r="N1232" s="7"/>
      <c r="O1232" s="7"/>
      <c r="P1232" s="7"/>
      <c r="Q1232" s="7"/>
    </row>
    <row r="1233" spans="1:17" x14ac:dyDescent="0.25">
      <c r="A1233" s="12" t="str">
        <f>IF(AND($C1233&gt;=itrep!G$3,$C1233&lt;=itrep!H$3,$J1233=itrep!C$3),MAX($A$3:$A1232)+1,"")</f>
        <v/>
      </c>
      <c r="B1233" s="12" t="str">
        <f t="shared" si="59"/>
        <v/>
      </c>
      <c r="C1233" s="13"/>
      <c r="D1233" s="7"/>
      <c r="E1233" s="7"/>
      <c r="F1233" s="7"/>
      <c r="G1233" s="7"/>
      <c r="H1233" s="7"/>
      <c r="I1233" s="7"/>
      <c r="J1233" s="7"/>
      <c r="K1233" s="7" t="str">
        <f t="shared" si="57"/>
        <v/>
      </c>
      <c r="L1233" s="7" t="str">
        <f t="shared" si="58"/>
        <v/>
      </c>
      <c r="M1233" s="7"/>
      <c r="N1233" s="7"/>
      <c r="O1233" s="7"/>
      <c r="P1233" s="7"/>
      <c r="Q1233" s="7"/>
    </row>
    <row r="1234" spans="1:17" x14ac:dyDescent="0.25">
      <c r="A1234" s="12" t="str">
        <f>IF(AND($C1234&gt;=itrep!G$3,$C1234&lt;=itrep!H$3,$J1234=itrep!C$3),MAX($A$3:$A1233)+1,"")</f>
        <v/>
      </c>
      <c r="B1234" s="12" t="str">
        <f t="shared" si="59"/>
        <v/>
      </c>
      <c r="C1234" s="13"/>
      <c r="D1234" s="7"/>
      <c r="E1234" s="7"/>
      <c r="F1234" s="7"/>
      <c r="G1234" s="7"/>
      <c r="H1234" s="7"/>
      <c r="I1234" s="7"/>
      <c r="J1234" s="7"/>
      <c r="K1234" s="7" t="str">
        <f t="shared" si="57"/>
        <v/>
      </c>
      <c r="L1234" s="7" t="str">
        <f t="shared" si="58"/>
        <v/>
      </c>
      <c r="M1234" s="7"/>
      <c r="N1234" s="7"/>
      <c r="O1234" s="7"/>
      <c r="P1234" s="7"/>
      <c r="Q1234" s="7"/>
    </row>
    <row r="1235" spans="1:17" x14ac:dyDescent="0.25">
      <c r="A1235" s="12" t="str">
        <f>IF(AND($C1235&gt;=itrep!G$3,$C1235&lt;=itrep!H$3,$J1235=itrep!C$3),MAX($A$3:$A1234)+1,"")</f>
        <v/>
      </c>
      <c r="B1235" s="12" t="str">
        <f t="shared" si="59"/>
        <v/>
      </c>
      <c r="C1235" s="13"/>
      <c r="D1235" s="7"/>
      <c r="E1235" s="7"/>
      <c r="F1235" s="7"/>
      <c r="G1235" s="7"/>
      <c r="H1235" s="7"/>
      <c r="I1235" s="7"/>
      <c r="J1235" s="7"/>
      <c r="K1235" s="7" t="str">
        <f t="shared" si="57"/>
        <v/>
      </c>
      <c r="L1235" s="7" t="str">
        <f t="shared" si="58"/>
        <v/>
      </c>
      <c r="M1235" s="7"/>
      <c r="N1235" s="7"/>
      <c r="O1235" s="7"/>
      <c r="P1235" s="7"/>
      <c r="Q1235" s="7"/>
    </row>
    <row r="1236" spans="1:17" x14ac:dyDescent="0.25">
      <c r="A1236" s="12" t="str">
        <f>IF(AND($C1236&gt;=itrep!G$3,$C1236&lt;=itrep!H$3,$J1236=itrep!C$3),MAX($A$3:$A1235)+1,"")</f>
        <v/>
      </c>
      <c r="B1236" s="12" t="str">
        <f t="shared" si="59"/>
        <v/>
      </c>
      <c r="C1236" s="13"/>
      <c r="D1236" s="7"/>
      <c r="E1236" s="7"/>
      <c r="F1236" s="7"/>
      <c r="G1236" s="7"/>
      <c r="H1236" s="7"/>
      <c r="I1236" s="7"/>
      <c r="J1236" s="7"/>
      <c r="K1236" s="7" t="str">
        <f t="shared" si="57"/>
        <v/>
      </c>
      <c r="L1236" s="7" t="str">
        <f t="shared" si="58"/>
        <v/>
      </c>
      <c r="M1236" s="7"/>
      <c r="N1236" s="7"/>
      <c r="O1236" s="7"/>
      <c r="P1236" s="7"/>
      <c r="Q1236" s="7"/>
    </row>
    <row r="1237" spans="1:17" x14ac:dyDescent="0.25">
      <c r="A1237" s="12" t="str">
        <f>IF(AND($C1237&gt;=itrep!G$3,$C1237&lt;=itrep!H$3,$J1237=itrep!C$3),MAX($A$3:$A1236)+1,"")</f>
        <v/>
      </c>
      <c r="B1237" s="12" t="str">
        <f t="shared" si="59"/>
        <v/>
      </c>
      <c r="C1237" s="13"/>
      <c r="D1237" s="7"/>
      <c r="E1237" s="7"/>
      <c r="F1237" s="7"/>
      <c r="G1237" s="7"/>
      <c r="H1237" s="7"/>
      <c r="I1237" s="7"/>
      <c r="J1237" s="7"/>
      <c r="K1237" s="7" t="str">
        <f t="shared" si="57"/>
        <v/>
      </c>
      <c r="L1237" s="7" t="str">
        <f t="shared" si="58"/>
        <v/>
      </c>
      <c r="M1237" s="7"/>
      <c r="N1237" s="7"/>
      <c r="O1237" s="7"/>
      <c r="P1237" s="7"/>
      <c r="Q1237" s="7"/>
    </row>
    <row r="1238" spans="1:17" x14ac:dyDescent="0.25">
      <c r="A1238" s="12" t="str">
        <f>IF(AND($C1238&gt;=itrep!G$3,$C1238&lt;=itrep!H$3,$J1238=itrep!C$3),MAX($A$3:$A1237)+1,"")</f>
        <v/>
      </c>
      <c r="B1238" s="12" t="str">
        <f t="shared" si="59"/>
        <v/>
      </c>
      <c r="C1238" s="13"/>
      <c r="D1238" s="7"/>
      <c r="E1238" s="7"/>
      <c r="F1238" s="7"/>
      <c r="G1238" s="7"/>
      <c r="H1238" s="7"/>
      <c r="I1238" s="7"/>
      <c r="J1238" s="7"/>
      <c r="K1238" s="7" t="str">
        <f t="shared" si="57"/>
        <v/>
      </c>
      <c r="L1238" s="7" t="str">
        <f t="shared" si="58"/>
        <v/>
      </c>
      <c r="M1238" s="7"/>
      <c r="N1238" s="7"/>
      <c r="O1238" s="7"/>
      <c r="P1238" s="7"/>
      <c r="Q1238" s="7"/>
    </row>
    <row r="1239" spans="1:17" x14ac:dyDescent="0.25">
      <c r="A1239" s="12" t="str">
        <f>IF(AND($C1239&gt;=itrep!G$3,$C1239&lt;=itrep!H$3,$J1239=itrep!C$3),MAX($A$3:$A1238)+1,"")</f>
        <v/>
      </c>
      <c r="B1239" s="12" t="str">
        <f t="shared" si="59"/>
        <v/>
      </c>
      <c r="C1239" s="13"/>
      <c r="D1239" s="7"/>
      <c r="E1239" s="7"/>
      <c r="F1239" s="7"/>
      <c r="G1239" s="7"/>
      <c r="H1239" s="7"/>
      <c r="I1239" s="7"/>
      <c r="J1239" s="7"/>
      <c r="K1239" s="7" t="str">
        <f t="shared" si="57"/>
        <v/>
      </c>
      <c r="L1239" s="7" t="str">
        <f t="shared" si="58"/>
        <v/>
      </c>
      <c r="M1239" s="7"/>
      <c r="N1239" s="7"/>
      <c r="O1239" s="7"/>
      <c r="P1239" s="7"/>
      <c r="Q1239" s="7"/>
    </row>
    <row r="1240" spans="1:17" x14ac:dyDescent="0.25">
      <c r="A1240" s="12" t="str">
        <f>IF(AND($C1240&gt;=itrep!G$3,$C1240&lt;=itrep!H$3,$J1240=itrep!C$3),MAX($A$3:$A1239)+1,"")</f>
        <v/>
      </c>
      <c r="B1240" s="12" t="str">
        <f t="shared" si="59"/>
        <v/>
      </c>
      <c r="C1240" s="13"/>
      <c r="D1240" s="7"/>
      <c r="E1240" s="7"/>
      <c r="F1240" s="7"/>
      <c r="G1240" s="7"/>
      <c r="H1240" s="7"/>
      <c r="I1240" s="7"/>
      <c r="J1240" s="7"/>
      <c r="K1240" s="7" t="str">
        <f t="shared" si="57"/>
        <v/>
      </c>
      <c r="L1240" s="7" t="str">
        <f t="shared" si="58"/>
        <v/>
      </c>
      <c r="M1240" s="7"/>
      <c r="N1240" s="7"/>
      <c r="O1240" s="7"/>
      <c r="P1240" s="7"/>
      <c r="Q1240" s="7"/>
    </row>
    <row r="1241" spans="1:17" x14ac:dyDescent="0.25">
      <c r="A1241" s="12" t="str">
        <f>IF(AND($C1241&gt;=itrep!G$3,$C1241&lt;=itrep!H$3,$J1241=itrep!C$3),MAX($A$3:$A1240)+1,"")</f>
        <v/>
      </c>
      <c r="B1241" s="12" t="str">
        <f t="shared" si="59"/>
        <v/>
      </c>
      <c r="C1241" s="13"/>
      <c r="D1241" s="7"/>
      <c r="E1241" s="7"/>
      <c r="F1241" s="7"/>
      <c r="G1241" s="7"/>
      <c r="H1241" s="7"/>
      <c r="I1241" s="7"/>
      <c r="J1241" s="7"/>
      <c r="K1241" s="7" t="str">
        <f t="shared" si="57"/>
        <v/>
      </c>
      <c r="L1241" s="7" t="str">
        <f t="shared" si="58"/>
        <v/>
      </c>
      <c r="M1241" s="7"/>
      <c r="N1241" s="7"/>
      <c r="O1241" s="7"/>
      <c r="P1241" s="7"/>
      <c r="Q1241" s="7"/>
    </row>
    <row r="1242" spans="1:17" x14ac:dyDescent="0.25">
      <c r="A1242" s="12" t="str">
        <f>IF(AND($C1242&gt;=itrep!G$3,$C1242&lt;=itrep!H$3,$J1242=itrep!C$3),MAX($A$3:$A1241)+1,"")</f>
        <v/>
      </c>
      <c r="B1242" s="12" t="str">
        <f t="shared" si="59"/>
        <v/>
      </c>
      <c r="C1242" s="13"/>
      <c r="D1242" s="7"/>
      <c r="E1242" s="7"/>
      <c r="F1242" s="7"/>
      <c r="G1242" s="7"/>
      <c r="H1242" s="7"/>
      <c r="I1242" s="7"/>
      <c r="J1242" s="7"/>
      <c r="K1242" s="7" t="str">
        <f t="shared" si="57"/>
        <v/>
      </c>
      <c r="L1242" s="7" t="str">
        <f t="shared" si="58"/>
        <v/>
      </c>
      <c r="M1242" s="7"/>
      <c r="N1242" s="7"/>
      <c r="O1242" s="7"/>
      <c r="P1242" s="7"/>
      <c r="Q1242" s="7"/>
    </row>
    <row r="1243" spans="1:17" x14ac:dyDescent="0.25">
      <c r="A1243" s="12" t="str">
        <f>IF(AND($C1243&gt;=itrep!G$3,$C1243&lt;=itrep!H$3,$J1243=itrep!C$3),MAX($A$3:$A1242)+1,"")</f>
        <v/>
      </c>
      <c r="B1243" s="12" t="str">
        <f t="shared" si="59"/>
        <v/>
      </c>
      <c r="C1243" s="13"/>
      <c r="D1243" s="7"/>
      <c r="E1243" s="7"/>
      <c r="F1243" s="7"/>
      <c r="G1243" s="7"/>
      <c r="H1243" s="7"/>
      <c r="I1243" s="7"/>
      <c r="J1243" s="7"/>
      <c r="K1243" s="7" t="str">
        <f t="shared" si="57"/>
        <v/>
      </c>
      <c r="L1243" s="7" t="str">
        <f t="shared" si="58"/>
        <v/>
      </c>
      <c r="M1243" s="7"/>
      <c r="N1243" s="7"/>
      <c r="O1243" s="7"/>
      <c r="P1243" s="7"/>
      <c r="Q1243" s="7"/>
    </row>
    <row r="1244" spans="1:17" x14ac:dyDescent="0.25">
      <c r="A1244" s="12" t="str">
        <f>IF(AND($C1244&gt;=itrep!G$3,$C1244&lt;=itrep!H$3,$J1244=itrep!C$3),MAX($A$3:$A1243)+1,"")</f>
        <v/>
      </c>
      <c r="B1244" s="12" t="str">
        <f t="shared" si="59"/>
        <v/>
      </c>
      <c r="C1244" s="13"/>
      <c r="D1244" s="7"/>
      <c r="E1244" s="7"/>
      <c r="F1244" s="7"/>
      <c r="G1244" s="7"/>
      <c r="H1244" s="7"/>
      <c r="I1244" s="7"/>
      <c r="J1244" s="7"/>
      <c r="K1244" s="7" t="str">
        <f t="shared" si="57"/>
        <v/>
      </c>
      <c r="L1244" s="7" t="str">
        <f t="shared" si="58"/>
        <v/>
      </c>
      <c r="M1244" s="7"/>
      <c r="N1244" s="7"/>
      <c r="O1244" s="7"/>
      <c r="P1244" s="7"/>
      <c r="Q1244" s="7"/>
    </row>
    <row r="1245" spans="1:17" x14ac:dyDescent="0.25">
      <c r="A1245" s="12" t="str">
        <f>IF(AND($C1245&gt;=itrep!G$3,$C1245&lt;=itrep!H$3,$J1245=itrep!C$3),MAX($A$3:$A1244)+1,"")</f>
        <v/>
      </c>
      <c r="B1245" s="12" t="str">
        <f t="shared" si="59"/>
        <v/>
      </c>
      <c r="C1245" s="13"/>
      <c r="D1245" s="7"/>
      <c r="E1245" s="7"/>
      <c r="F1245" s="7"/>
      <c r="G1245" s="7"/>
      <c r="H1245" s="7"/>
      <c r="I1245" s="7"/>
      <c r="J1245" s="7"/>
      <c r="K1245" s="7" t="str">
        <f t="shared" si="57"/>
        <v/>
      </c>
      <c r="L1245" s="7" t="str">
        <f t="shared" si="58"/>
        <v/>
      </c>
      <c r="M1245" s="7"/>
      <c r="N1245" s="7"/>
      <c r="O1245" s="7"/>
      <c r="P1245" s="7"/>
      <c r="Q1245" s="7"/>
    </row>
    <row r="1246" spans="1:17" x14ac:dyDescent="0.25">
      <c r="A1246" s="12" t="str">
        <f>IF(AND($C1246&gt;=itrep!G$3,$C1246&lt;=itrep!H$3,$J1246=itrep!C$3),MAX($A$3:$A1245)+1,"")</f>
        <v/>
      </c>
      <c r="B1246" s="12" t="str">
        <f t="shared" si="59"/>
        <v/>
      </c>
      <c r="C1246" s="13"/>
      <c r="D1246" s="7"/>
      <c r="E1246" s="7"/>
      <c r="F1246" s="7"/>
      <c r="G1246" s="7"/>
      <c r="H1246" s="7"/>
      <c r="I1246" s="7"/>
      <c r="J1246" s="7"/>
      <c r="K1246" s="7" t="str">
        <f t="shared" si="57"/>
        <v/>
      </c>
      <c r="L1246" s="7" t="str">
        <f t="shared" si="58"/>
        <v/>
      </c>
      <c r="M1246" s="7"/>
      <c r="N1246" s="7"/>
      <c r="O1246" s="7"/>
      <c r="P1246" s="7"/>
      <c r="Q1246" s="7"/>
    </row>
    <row r="1247" spans="1:17" x14ac:dyDescent="0.25">
      <c r="A1247" s="12" t="str">
        <f>IF(AND($C1247&gt;=itrep!G$3,$C1247&lt;=itrep!H$3,$J1247=itrep!C$3),MAX($A$3:$A1246)+1,"")</f>
        <v/>
      </c>
      <c r="B1247" s="12" t="str">
        <f t="shared" si="59"/>
        <v/>
      </c>
      <c r="C1247" s="13"/>
      <c r="D1247" s="7"/>
      <c r="E1247" s="7"/>
      <c r="F1247" s="7"/>
      <c r="G1247" s="7"/>
      <c r="H1247" s="7"/>
      <c r="I1247" s="7"/>
      <c r="J1247" s="7"/>
      <c r="K1247" s="7" t="str">
        <f t="shared" si="57"/>
        <v/>
      </c>
      <c r="L1247" s="7" t="str">
        <f t="shared" si="58"/>
        <v/>
      </c>
      <c r="M1247" s="7"/>
      <c r="N1247" s="7"/>
      <c r="O1247" s="7"/>
      <c r="P1247" s="7"/>
      <c r="Q1247" s="7"/>
    </row>
    <row r="1248" spans="1:17" x14ac:dyDescent="0.25">
      <c r="A1248" s="12" t="str">
        <f>IF(AND($C1248&gt;=itrep!G$3,$C1248&lt;=itrep!H$3,$J1248=itrep!C$3),MAX($A$3:$A1247)+1,"")</f>
        <v/>
      </c>
      <c r="B1248" s="12" t="str">
        <f t="shared" si="59"/>
        <v/>
      </c>
      <c r="C1248" s="13"/>
      <c r="D1248" s="7"/>
      <c r="E1248" s="7"/>
      <c r="F1248" s="7"/>
      <c r="G1248" s="7"/>
      <c r="H1248" s="7"/>
      <c r="I1248" s="7"/>
      <c r="J1248" s="7"/>
      <c r="K1248" s="7" t="str">
        <f t="shared" si="57"/>
        <v/>
      </c>
      <c r="L1248" s="7" t="str">
        <f t="shared" si="58"/>
        <v/>
      </c>
      <c r="M1248" s="7"/>
      <c r="N1248" s="7"/>
      <c r="O1248" s="7"/>
      <c r="P1248" s="7"/>
      <c r="Q1248" s="7"/>
    </row>
    <row r="1249" spans="1:17" x14ac:dyDescent="0.25">
      <c r="A1249" s="12" t="str">
        <f>IF(AND($C1249&gt;=itrep!G$3,$C1249&lt;=itrep!H$3,$J1249=itrep!C$3),MAX($A$3:$A1248)+1,"")</f>
        <v/>
      </c>
      <c r="B1249" s="12" t="str">
        <f t="shared" si="59"/>
        <v/>
      </c>
      <c r="C1249" s="13"/>
      <c r="D1249" s="7"/>
      <c r="E1249" s="7"/>
      <c r="F1249" s="7"/>
      <c r="G1249" s="7"/>
      <c r="H1249" s="7"/>
      <c r="I1249" s="7"/>
      <c r="J1249" s="7"/>
      <c r="K1249" s="7" t="str">
        <f t="shared" si="57"/>
        <v/>
      </c>
      <c r="L1249" s="7" t="str">
        <f t="shared" si="58"/>
        <v/>
      </c>
      <c r="M1249" s="7"/>
      <c r="N1249" s="7"/>
      <c r="O1249" s="7"/>
      <c r="P1249" s="7"/>
      <c r="Q1249" s="7"/>
    </row>
    <row r="1250" spans="1:17" x14ac:dyDescent="0.25">
      <c r="A1250" s="12" t="str">
        <f>IF(AND($C1250&gt;=itrep!G$3,$C1250&lt;=itrep!H$3,$J1250=itrep!C$3),MAX($A$3:$A1249)+1,"")</f>
        <v/>
      </c>
      <c r="B1250" s="12" t="str">
        <f t="shared" si="59"/>
        <v/>
      </c>
      <c r="C1250" s="13"/>
      <c r="D1250" s="7"/>
      <c r="E1250" s="7"/>
      <c r="F1250" s="7"/>
      <c r="G1250" s="7"/>
      <c r="H1250" s="7"/>
      <c r="I1250" s="7"/>
      <c r="J1250" s="7"/>
      <c r="K1250" s="7" t="str">
        <f t="shared" si="57"/>
        <v/>
      </c>
      <c r="L1250" s="7" t="str">
        <f t="shared" si="58"/>
        <v/>
      </c>
      <c r="M1250" s="7"/>
      <c r="N1250" s="7"/>
      <c r="O1250" s="7"/>
      <c r="P1250" s="7"/>
      <c r="Q1250" s="7"/>
    </row>
    <row r="1251" spans="1:17" x14ac:dyDescent="0.25">
      <c r="A1251" s="12" t="str">
        <f>IF(AND($C1251&gt;=itrep!G$3,$C1251&lt;=itrep!H$3,$J1251=itrep!C$3),MAX($A$3:$A1250)+1,"")</f>
        <v/>
      </c>
      <c r="B1251" s="12" t="str">
        <f t="shared" si="59"/>
        <v/>
      </c>
      <c r="C1251" s="13"/>
      <c r="D1251" s="7"/>
      <c r="E1251" s="7"/>
      <c r="F1251" s="7"/>
      <c r="G1251" s="7"/>
      <c r="H1251" s="7"/>
      <c r="I1251" s="7"/>
      <c r="J1251" s="7"/>
      <c r="K1251" s="7" t="str">
        <f t="shared" si="57"/>
        <v/>
      </c>
      <c r="L1251" s="7" t="str">
        <f t="shared" si="58"/>
        <v/>
      </c>
      <c r="M1251" s="7"/>
      <c r="N1251" s="7"/>
      <c r="O1251" s="7"/>
      <c r="P1251" s="7"/>
      <c r="Q1251" s="7"/>
    </row>
    <row r="1252" spans="1:17" x14ac:dyDescent="0.25">
      <c r="A1252" s="12" t="str">
        <f>IF(AND($C1252&gt;=itrep!G$3,$C1252&lt;=itrep!H$3,$J1252=itrep!C$3),MAX($A$3:$A1251)+1,"")</f>
        <v/>
      </c>
      <c r="B1252" s="12" t="str">
        <f t="shared" si="59"/>
        <v/>
      </c>
      <c r="C1252" s="13"/>
      <c r="D1252" s="7"/>
      <c r="E1252" s="7"/>
      <c r="F1252" s="7"/>
      <c r="G1252" s="7"/>
      <c r="H1252" s="7"/>
      <c r="I1252" s="7"/>
      <c r="J1252" s="7"/>
      <c r="K1252" s="7" t="str">
        <f t="shared" si="57"/>
        <v/>
      </c>
      <c r="L1252" s="7" t="str">
        <f t="shared" si="58"/>
        <v/>
      </c>
      <c r="M1252" s="7"/>
      <c r="N1252" s="7"/>
      <c r="O1252" s="7"/>
      <c r="P1252" s="7"/>
      <c r="Q1252" s="7"/>
    </row>
    <row r="1253" spans="1:17" x14ac:dyDescent="0.25">
      <c r="A1253" s="12" t="str">
        <f>IF(AND($C1253&gt;=itrep!G$3,$C1253&lt;=itrep!H$3,$J1253=itrep!C$3),MAX($A$3:$A1252)+1,"")</f>
        <v/>
      </c>
      <c r="B1253" s="12" t="str">
        <f t="shared" si="59"/>
        <v/>
      </c>
      <c r="C1253" s="13"/>
      <c r="D1253" s="7"/>
      <c r="E1253" s="7"/>
      <c r="F1253" s="7"/>
      <c r="G1253" s="7"/>
      <c r="H1253" s="7"/>
      <c r="I1253" s="7"/>
      <c r="J1253" s="7"/>
      <c r="K1253" s="7" t="str">
        <f t="shared" si="57"/>
        <v/>
      </c>
      <c r="L1253" s="7" t="str">
        <f t="shared" si="58"/>
        <v/>
      </c>
      <c r="M1253" s="7"/>
      <c r="N1253" s="7"/>
      <c r="O1253" s="7"/>
      <c r="P1253" s="7"/>
      <c r="Q1253" s="7"/>
    </row>
    <row r="1254" spans="1:17" x14ac:dyDescent="0.25">
      <c r="A1254" s="12" t="str">
        <f>IF(AND($C1254&gt;=itrep!G$3,$C1254&lt;=itrep!H$3,$J1254=itrep!C$3),MAX($A$3:$A1253)+1,"")</f>
        <v/>
      </c>
      <c r="B1254" s="12" t="str">
        <f t="shared" si="59"/>
        <v/>
      </c>
      <c r="C1254" s="13"/>
      <c r="D1254" s="7"/>
      <c r="E1254" s="7"/>
      <c r="F1254" s="7"/>
      <c r="G1254" s="7"/>
      <c r="H1254" s="7"/>
      <c r="I1254" s="7"/>
      <c r="J1254" s="7"/>
      <c r="K1254" s="7" t="str">
        <f t="shared" si="57"/>
        <v/>
      </c>
      <c r="L1254" s="7" t="str">
        <f t="shared" si="58"/>
        <v/>
      </c>
      <c r="M1254" s="7"/>
      <c r="N1254" s="7"/>
      <c r="O1254" s="7"/>
      <c r="P1254" s="7"/>
      <c r="Q1254" s="7"/>
    </row>
    <row r="1255" spans="1:17" x14ac:dyDescent="0.25">
      <c r="A1255" s="12" t="str">
        <f>IF(AND($C1255&gt;=itrep!G$3,$C1255&lt;=itrep!H$3,$J1255=itrep!C$3),MAX($A$3:$A1254)+1,"")</f>
        <v/>
      </c>
      <c r="B1255" s="12" t="str">
        <f t="shared" si="59"/>
        <v/>
      </c>
      <c r="C1255" s="13"/>
      <c r="D1255" s="7"/>
      <c r="E1255" s="7"/>
      <c r="F1255" s="7"/>
      <c r="G1255" s="7"/>
      <c r="H1255" s="7"/>
      <c r="I1255" s="7"/>
      <c r="J1255" s="7"/>
      <c r="K1255" s="7" t="str">
        <f t="shared" si="57"/>
        <v/>
      </c>
      <c r="L1255" s="7" t="str">
        <f t="shared" si="58"/>
        <v/>
      </c>
      <c r="M1255" s="7"/>
      <c r="N1255" s="7"/>
      <c r="O1255" s="7"/>
      <c r="P1255" s="7"/>
      <c r="Q1255" s="7"/>
    </row>
    <row r="1256" spans="1:17" x14ac:dyDescent="0.25">
      <c r="A1256" s="12" t="str">
        <f>IF(AND($C1256&gt;=itrep!G$3,$C1256&lt;=itrep!H$3,$J1256=itrep!C$3),MAX($A$3:$A1255)+1,"")</f>
        <v/>
      </c>
      <c r="B1256" s="12" t="str">
        <f t="shared" si="59"/>
        <v/>
      </c>
      <c r="C1256" s="13"/>
      <c r="D1256" s="7"/>
      <c r="E1256" s="7"/>
      <c r="F1256" s="7"/>
      <c r="G1256" s="7"/>
      <c r="H1256" s="7"/>
      <c r="I1256" s="7"/>
      <c r="J1256" s="7"/>
      <c r="K1256" s="7" t="str">
        <f t="shared" si="57"/>
        <v/>
      </c>
      <c r="L1256" s="7" t="str">
        <f t="shared" si="58"/>
        <v/>
      </c>
      <c r="M1256" s="7"/>
      <c r="N1256" s="7"/>
      <c r="O1256" s="7"/>
      <c r="P1256" s="7"/>
      <c r="Q1256" s="7"/>
    </row>
    <row r="1257" spans="1:17" x14ac:dyDescent="0.25">
      <c r="A1257" s="12" t="str">
        <f>IF(AND($C1257&gt;=itrep!G$3,$C1257&lt;=itrep!H$3,$J1257=itrep!C$3),MAX($A$3:$A1256)+1,"")</f>
        <v/>
      </c>
      <c r="B1257" s="12" t="str">
        <f t="shared" si="59"/>
        <v/>
      </c>
      <c r="C1257" s="13"/>
      <c r="D1257" s="7"/>
      <c r="E1257" s="7"/>
      <c r="F1257" s="7"/>
      <c r="G1257" s="7"/>
      <c r="H1257" s="7"/>
      <c r="I1257" s="7"/>
      <c r="J1257" s="7"/>
      <c r="K1257" s="7" t="str">
        <f t="shared" si="57"/>
        <v/>
      </c>
      <c r="L1257" s="7" t="str">
        <f t="shared" si="58"/>
        <v/>
      </c>
      <c r="M1257" s="7"/>
      <c r="N1257" s="7"/>
      <c r="O1257" s="7"/>
      <c r="P1257" s="7"/>
      <c r="Q1257" s="7"/>
    </row>
    <row r="1258" spans="1:17" x14ac:dyDescent="0.25">
      <c r="A1258" s="12" t="str">
        <f>IF(AND($C1258&gt;=itrep!G$3,$C1258&lt;=itrep!H$3,$J1258=itrep!C$3),MAX($A$3:$A1257)+1,"")</f>
        <v/>
      </c>
      <c r="B1258" s="12" t="str">
        <f t="shared" si="59"/>
        <v/>
      </c>
      <c r="C1258" s="13"/>
      <c r="D1258" s="7"/>
      <c r="E1258" s="7"/>
      <c r="F1258" s="7"/>
      <c r="G1258" s="7"/>
      <c r="H1258" s="7"/>
      <c r="I1258" s="7"/>
      <c r="J1258" s="7"/>
      <c r="K1258" s="7" t="str">
        <f t="shared" si="57"/>
        <v/>
      </c>
      <c r="L1258" s="7" t="str">
        <f t="shared" si="58"/>
        <v/>
      </c>
      <c r="M1258" s="7"/>
      <c r="N1258" s="7"/>
      <c r="O1258" s="7"/>
      <c r="P1258" s="7"/>
      <c r="Q1258" s="7"/>
    </row>
    <row r="1259" spans="1:17" x14ac:dyDescent="0.25">
      <c r="A1259" s="12" t="str">
        <f>IF(AND($C1259&gt;=itrep!G$3,$C1259&lt;=itrep!H$3,$J1259=itrep!C$3),MAX($A$3:$A1258)+1,"")</f>
        <v/>
      </c>
      <c r="B1259" s="12" t="str">
        <f t="shared" si="59"/>
        <v/>
      </c>
      <c r="C1259" s="13"/>
      <c r="D1259" s="7"/>
      <c r="E1259" s="7"/>
      <c r="F1259" s="7"/>
      <c r="G1259" s="7"/>
      <c r="H1259" s="7"/>
      <c r="I1259" s="7"/>
      <c r="J1259" s="7"/>
      <c r="K1259" s="7" t="str">
        <f t="shared" ref="K1259:K1322" si="60">IFERROR(INDEX(ITM,MATCH(J1259,ITMCO,0)),"")</f>
        <v/>
      </c>
      <c r="L1259" s="7" t="str">
        <f t="shared" ref="L1259:L1322" si="61">IFERROR(INDEX(UN,MATCH(J1259,ITMCO,0)),"")</f>
        <v/>
      </c>
      <c r="M1259" s="7"/>
      <c r="N1259" s="7"/>
      <c r="O1259" s="7"/>
      <c r="P1259" s="7"/>
      <c r="Q1259" s="7"/>
    </row>
    <row r="1260" spans="1:17" x14ac:dyDescent="0.25">
      <c r="A1260" s="12" t="str">
        <f>IF(AND($C1260&gt;=itrep!G$3,$C1260&lt;=itrep!H$3,$J1260=itrep!C$3),MAX($A$3:$A1259)+1,"")</f>
        <v/>
      </c>
      <c r="B1260" s="12" t="str">
        <f t="shared" si="59"/>
        <v/>
      </c>
      <c r="C1260" s="13"/>
      <c r="D1260" s="7"/>
      <c r="E1260" s="7"/>
      <c r="F1260" s="7"/>
      <c r="G1260" s="7"/>
      <c r="H1260" s="7"/>
      <c r="I1260" s="7"/>
      <c r="J1260" s="7"/>
      <c r="K1260" s="7" t="str">
        <f t="shared" si="60"/>
        <v/>
      </c>
      <c r="L1260" s="7" t="str">
        <f t="shared" si="61"/>
        <v/>
      </c>
      <c r="M1260" s="7"/>
      <c r="N1260" s="7"/>
      <c r="O1260" s="7"/>
      <c r="P1260" s="7"/>
      <c r="Q1260" s="7"/>
    </row>
    <row r="1261" spans="1:17" x14ac:dyDescent="0.25">
      <c r="A1261" s="12" t="str">
        <f>IF(AND($C1261&gt;=itrep!G$3,$C1261&lt;=itrep!H$3,$J1261=itrep!C$3),MAX($A$3:$A1260)+1,"")</f>
        <v/>
      </c>
      <c r="B1261" s="12" t="str">
        <f t="shared" si="59"/>
        <v/>
      </c>
      <c r="C1261" s="13"/>
      <c r="D1261" s="7"/>
      <c r="E1261" s="7"/>
      <c r="F1261" s="7"/>
      <c r="G1261" s="7"/>
      <c r="H1261" s="7"/>
      <c r="I1261" s="7"/>
      <c r="J1261" s="7"/>
      <c r="K1261" s="7" t="str">
        <f t="shared" si="60"/>
        <v/>
      </c>
      <c r="L1261" s="7" t="str">
        <f t="shared" si="61"/>
        <v/>
      </c>
      <c r="M1261" s="7"/>
      <c r="N1261" s="7"/>
      <c r="O1261" s="7"/>
      <c r="P1261" s="7"/>
      <c r="Q1261" s="7"/>
    </row>
    <row r="1262" spans="1:17" x14ac:dyDescent="0.25">
      <c r="A1262" s="12" t="str">
        <f>IF(AND($C1262&gt;=itrep!G$3,$C1262&lt;=itrep!H$3,$J1262=itrep!C$3),MAX($A$3:$A1261)+1,"")</f>
        <v/>
      </c>
      <c r="B1262" s="12" t="str">
        <f t="shared" si="59"/>
        <v/>
      </c>
      <c r="C1262" s="13"/>
      <c r="D1262" s="7"/>
      <c r="E1262" s="7"/>
      <c r="F1262" s="7"/>
      <c r="G1262" s="7"/>
      <c r="H1262" s="7"/>
      <c r="I1262" s="7"/>
      <c r="J1262" s="7"/>
      <c r="K1262" s="7" t="str">
        <f t="shared" si="60"/>
        <v/>
      </c>
      <c r="L1262" s="7" t="str">
        <f t="shared" si="61"/>
        <v/>
      </c>
      <c r="M1262" s="7"/>
      <c r="N1262" s="7"/>
      <c r="O1262" s="7"/>
      <c r="P1262" s="7"/>
      <c r="Q1262" s="7"/>
    </row>
    <row r="1263" spans="1:17" x14ac:dyDescent="0.25">
      <c r="A1263" s="12" t="str">
        <f>IF(AND($C1263&gt;=itrep!G$3,$C1263&lt;=itrep!H$3,$J1263=itrep!C$3),MAX($A$3:$A1262)+1,"")</f>
        <v/>
      </c>
      <c r="B1263" s="12" t="str">
        <f t="shared" si="59"/>
        <v/>
      </c>
      <c r="C1263" s="13"/>
      <c r="D1263" s="7"/>
      <c r="E1263" s="7"/>
      <c r="F1263" s="7"/>
      <c r="G1263" s="7"/>
      <c r="H1263" s="7"/>
      <c r="I1263" s="7"/>
      <c r="J1263" s="7"/>
      <c r="K1263" s="7" t="str">
        <f t="shared" si="60"/>
        <v/>
      </c>
      <c r="L1263" s="7" t="str">
        <f t="shared" si="61"/>
        <v/>
      </c>
      <c r="M1263" s="7"/>
      <c r="N1263" s="7"/>
      <c r="O1263" s="7"/>
      <c r="P1263" s="7"/>
      <c r="Q1263" s="7"/>
    </row>
    <row r="1264" spans="1:17" x14ac:dyDescent="0.25">
      <c r="A1264" s="12" t="str">
        <f>IF(AND($C1264&gt;=itrep!G$3,$C1264&lt;=itrep!H$3,$J1264=itrep!C$3),MAX($A$3:$A1263)+1,"")</f>
        <v/>
      </c>
      <c r="B1264" s="12" t="str">
        <f t="shared" si="59"/>
        <v/>
      </c>
      <c r="C1264" s="13"/>
      <c r="D1264" s="7"/>
      <c r="E1264" s="7"/>
      <c r="F1264" s="7"/>
      <c r="G1264" s="7"/>
      <c r="H1264" s="7"/>
      <c r="I1264" s="7"/>
      <c r="J1264" s="7"/>
      <c r="K1264" s="7" t="str">
        <f t="shared" si="60"/>
        <v/>
      </c>
      <c r="L1264" s="7" t="str">
        <f t="shared" si="61"/>
        <v/>
      </c>
      <c r="M1264" s="7"/>
      <c r="N1264" s="7"/>
      <c r="O1264" s="7"/>
      <c r="P1264" s="7"/>
      <c r="Q1264" s="7"/>
    </row>
    <row r="1265" spans="1:17" x14ac:dyDescent="0.25">
      <c r="A1265" s="12" t="str">
        <f>IF(AND($C1265&gt;=itrep!G$3,$C1265&lt;=itrep!H$3,$J1265=itrep!C$3),MAX($A$3:$A1264)+1,"")</f>
        <v/>
      </c>
      <c r="B1265" s="12" t="str">
        <f t="shared" si="59"/>
        <v/>
      </c>
      <c r="C1265" s="13"/>
      <c r="D1265" s="7"/>
      <c r="E1265" s="7"/>
      <c r="F1265" s="7"/>
      <c r="G1265" s="7"/>
      <c r="H1265" s="7"/>
      <c r="I1265" s="7"/>
      <c r="J1265" s="7"/>
      <c r="K1265" s="7" t="str">
        <f t="shared" si="60"/>
        <v/>
      </c>
      <c r="L1265" s="7" t="str">
        <f t="shared" si="61"/>
        <v/>
      </c>
      <c r="M1265" s="7"/>
      <c r="N1265" s="7"/>
      <c r="O1265" s="7"/>
      <c r="P1265" s="7"/>
      <c r="Q1265" s="7"/>
    </row>
    <row r="1266" spans="1:17" x14ac:dyDescent="0.25">
      <c r="A1266" s="12" t="str">
        <f>IF(AND($C1266&gt;=itrep!G$3,$C1266&lt;=itrep!H$3,$J1266=itrep!C$3),MAX($A$3:$A1265)+1,"")</f>
        <v/>
      </c>
      <c r="B1266" s="12" t="str">
        <f t="shared" si="59"/>
        <v/>
      </c>
      <c r="C1266" s="13"/>
      <c r="D1266" s="7"/>
      <c r="E1266" s="7"/>
      <c r="F1266" s="7"/>
      <c r="G1266" s="7"/>
      <c r="H1266" s="7"/>
      <c r="I1266" s="7"/>
      <c r="J1266" s="7"/>
      <c r="K1266" s="7" t="str">
        <f t="shared" si="60"/>
        <v/>
      </c>
      <c r="L1266" s="7" t="str">
        <f t="shared" si="61"/>
        <v/>
      </c>
      <c r="M1266" s="7"/>
      <c r="N1266" s="7"/>
      <c r="O1266" s="7"/>
      <c r="P1266" s="7"/>
      <c r="Q1266" s="7"/>
    </row>
    <row r="1267" spans="1:17" x14ac:dyDescent="0.25">
      <c r="A1267" s="12" t="str">
        <f>IF(AND($C1267&gt;=itrep!G$3,$C1267&lt;=itrep!H$3,$J1267=itrep!C$3),MAX($A$3:$A1266)+1,"")</f>
        <v/>
      </c>
      <c r="B1267" s="12" t="str">
        <f t="shared" si="59"/>
        <v/>
      </c>
      <c r="C1267" s="13"/>
      <c r="D1267" s="7"/>
      <c r="E1267" s="7"/>
      <c r="F1267" s="7"/>
      <c r="G1267" s="7"/>
      <c r="H1267" s="7"/>
      <c r="I1267" s="7"/>
      <c r="J1267" s="7"/>
      <c r="K1267" s="7" t="str">
        <f t="shared" si="60"/>
        <v/>
      </c>
      <c r="L1267" s="7" t="str">
        <f t="shared" si="61"/>
        <v/>
      </c>
      <c r="M1267" s="7"/>
      <c r="N1267" s="7"/>
      <c r="O1267" s="7"/>
      <c r="P1267" s="7"/>
      <c r="Q1267" s="7"/>
    </row>
    <row r="1268" spans="1:17" x14ac:dyDescent="0.25">
      <c r="A1268" s="12" t="str">
        <f>IF(AND($C1268&gt;=itrep!G$3,$C1268&lt;=itrep!H$3,$J1268=itrep!C$3),MAX($A$3:$A1267)+1,"")</f>
        <v/>
      </c>
      <c r="B1268" s="12" t="str">
        <f t="shared" si="59"/>
        <v/>
      </c>
      <c r="C1268" s="13"/>
      <c r="D1268" s="7"/>
      <c r="E1268" s="7"/>
      <c r="F1268" s="7"/>
      <c r="G1268" s="7"/>
      <c r="H1268" s="7"/>
      <c r="I1268" s="7"/>
      <c r="J1268" s="7"/>
      <c r="K1268" s="7" t="str">
        <f t="shared" si="60"/>
        <v/>
      </c>
      <c r="L1268" s="7" t="str">
        <f t="shared" si="61"/>
        <v/>
      </c>
      <c r="M1268" s="7"/>
      <c r="N1268" s="7"/>
      <c r="O1268" s="7"/>
      <c r="P1268" s="7"/>
      <c r="Q1268" s="7"/>
    </row>
    <row r="1269" spans="1:17" x14ac:dyDescent="0.25">
      <c r="A1269" s="12" t="str">
        <f>IF(AND($C1269&gt;=itrep!G$3,$C1269&lt;=itrep!H$3,$J1269=itrep!C$3),MAX($A$3:$A1268)+1,"")</f>
        <v/>
      </c>
      <c r="B1269" s="12" t="str">
        <f t="shared" si="59"/>
        <v/>
      </c>
      <c r="C1269" s="13"/>
      <c r="D1269" s="7"/>
      <c r="E1269" s="7"/>
      <c r="F1269" s="7"/>
      <c r="G1269" s="7"/>
      <c r="H1269" s="7"/>
      <c r="I1269" s="7"/>
      <c r="J1269" s="7"/>
      <c r="K1269" s="7" t="str">
        <f t="shared" si="60"/>
        <v/>
      </c>
      <c r="L1269" s="7" t="str">
        <f t="shared" si="61"/>
        <v/>
      </c>
      <c r="M1269" s="7"/>
      <c r="N1269" s="7"/>
      <c r="O1269" s="7"/>
      <c r="P1269" s="7"/>
      <c r="Q1269" s="7"/>
    </row>
    <row r="1270" spans="1:17" x14ac:dyDescent="0.25">
      <c r="A1270" s="12" t="str">
        <f>IF(AND($C1270&gt;=itrep!G$3,$C1270&lt;=itrep!H$3,$J1270=itrep!C$3),MAX($A$3:$A1269)+1,"")</f>
        <v/>
      </c>
      <c r="B1270" s="12" t="str">
        <f t="shared" si="59"/>
        <v/>
      </c>
      <c r="C1270" s="13"/>
      <c r="D1270" s="7"/>
      <c r="E1270" s="7"/>
      <c r="F1270" s="7"/>
      <c r="G1270" s="7"/>
      <c r="H1270" s="7"/>
      <c r="I1270" s="7"/>
      <c r="J1270" s="7"/>
      <c r="K1270" s="7" t="str">
        <f t="shared" si="60"/>
        <v/>
      </c>
      <c r="L1270" s="7" t="str">
        <f t="shared" si="61"/>
        <v/>
      </c>
      <c r="M1270" s="7"/>
      <c r="N1270" s="7"/>
      <c r="O1270" s="7"/>
      <c r="P1270" s="7"/>
      <c r="Q1270" s="7"/>
    </row>
    <row r="1271" spans="1:17" x14ac:dyDescent="0.25">
      <c r="A1271" s="12" t="str">
        <f>IF(AND($C1271&gt;=itrep!G$3,$C1271&lt;=itrep!H$3,$J1271=itrep!C$3),MAX($A$3:$A1270)+1,"")</f>
        <v/>
      </c>
      <c r="B1271" s="12" t="str">
        <f t="shared" si="59"/>
        <v/>
      </c>
      <c r="C1271" s="13"/>
      <c r="D1271" s="7"/>
      <c r="E1271" s="7"/>
      <c r="F1271" s="7"/>
      <c r="G1271" s="7"/>
      <c r="H1271" s="7"/>
      <c r="I1271" s="7"/>
      <c r="J1271" s="7"/>
      <c r="K1271" s="7" t="str">
        <f t="shared" si="60"/>
        <v/>
      </c>
      <c r="L1271" s="7" t="str">
        <f t="shared" si="61"/>
        <v/>
      </c>
      <c r="M1271" s="7"/>
      <c r="N1271" s="7"/>
      <c r="O1271" s="7"/>
      <c r="P1271" s="7"/>
      <c r="Q1271" s="7"/>
    </row>
    <row r="1272" spans="1:17" x14ac:dyDescent="0.25">
      <c r="A1272" s="12" t="str">
        <f>IF(AND($C1272&gt;=itrep!G$3,$C1272&lt;=itrep!H$3,$J1272=itrep!C$3),MAX($A$3:$A1271)+1,"")</f>
        <v/>
      </c>
      <c r="B1272" s="12" t="str">
        <f t="shared" si="59"/>
        <v/>
      </c>
      <c r="C1272" s="13"/>
      <c r="D1272" s="7"/>
      <c r="E1272" s="7"/>
      <c r="F1272" s="7"/>
      <c r="G1272" s="7"/>
      <c r="H1272" s="7"/>
      <c r="I1272" s="7"/>
      <c r="J1272" s="7"/>
      <c r="K1272" s="7" t="str">
        <f t="shared" si="60"/>
        <v/>
      </c>
      <c r="L1272" s="7" t="str">
        <f t="shared" si="61"/>
        <v/>
      </c>
      <c r="M1272" s="7"/>
      <c r="N1272" s="7"/>
      <c r="O1272" s="7"/>
      <c r="P1272" s="7"/>
      <c r="Q1272" s="7"/>
    </row>
    <row r="1273" spans="1:17" x14ac:dyDescent="0.25">
      <c r="A1273" s="12" t="str">
        <f>IF(AND($C1273&gt;=itrep!G$3,$C1273&lt;=itrep!H$3,$J1273=itrep!C$3),MAX($A$3:$A1272)+1,"")</f>
        <v/>
      </c>
      <c r="B1273" s="12" t="str">
        <f t="shared" si="59"/>
        <v/>
      </c>
      <c r="C1273" s="13"/>
      <c r="D1273" s="7"/>
      <c r="E1273" s="7"/>
      <c r="F1273" s="7"/>
      <c r="G1273" s="7"/>
      <c r="H1273" s="7"/>
      <c r="I1273" s="7"/>
      <c r="J1273" s="7"/>
      <c r="K1273" s="7" t="str">
        <f t="shared" si="60"/>
        <v/>
      </c>
      <c r="L1273" s="7" t="str">
        <f t="shared" si="61"/>
        <v/>
      </c>
      <c r="M1273" s="7"/>
      <c r="N1273" s="7"/>
      <c r="O1273" s="7"/>
      <c r="P1273" s="7"/>
      <c r="Q1273" s="7"/>
    </row>
    <row r="1274" spans="1:17" x14ac:dyDescent="0.25">
      <c r="A1274" s="12" t="str">
        <f>IF(AND($C1274&gt;=itrep!G$3,$C1274&lt;=itrep!H$3,$J1274=itrep!C$3),MAX($A$3:$A1273)+1,"")</f>
        <v/>
      </c>
      <c r="B1274" s="12" t="str">
        <f t="shared" si="59"/>
        <v/>
      </c>
      <c r="C1274" s="13"/>
      <c r="D1274" s="7"/>
      <c r="E1274" s="7"/>
      <c r="F1274" s="7"/>
      <c r="G1274" s="7"/>
      <c r="H1274" s="7"/>
      <c r="I1274" s="7"/>
      <c r="J1274" s="7"/>
      <c r="K1274" s="7" t="str">
        <f t="shared" si="60"/>
        <v/>
      </c>
      <c r="L1274" s="7" t="str">
        <f t="shared" si="61"/>
        <v/>
      </c>
      <c r="M1274" s="7"/>
      <c r="N1274" s="7"/>
      <c r="O1274" s="7"/>
      <c r="P1274" s="7"/>
      <c r="Q1274" s="7"/>
    </row>
    <row r="1275" spans="1:17" x14ac:dyDescent="0.25">
      <c r="A1275" s="12" t="str">
        <f>IF(AND($C1275&gt;=itrep!G$3,$C1275&lt;=itrep!H$3,$J1275=itrep!C$3),MAX($A$3:$A1274)+1,"")</f>
        <v/>
      </c>
      <c r="B1275" s="12" t="str">
        <f t="shared" si="59"/>
        <v/>
      </c>
      <c r="C1275" s="13"/>
      <c r="D1275" s="7"/>
      <c r="E1275" s="7"/>
      <c r="F1275" s="7"/>
      <c r="G1275" s="7"/>
      <c r="H1275" s="7"/>
      <c r="I1275" s="7"/>
      <c r="J1275" s="7"/>
      <c r="K1275" s="7" t="str">
        <f t="shared" si="60"/>
        <v/>
      </c>
      <c r="L1275" s="7" t="str">
        <f t="shared" si="61"/>
        <v/>
      </c>
      <c r="M1275" s="7"/>
      <c r="N1275" s="7"/>
      <c r="O1275" s="7"/>
      <c r="P1275" s="7"/>
      <c r="Q1275" s="7"/>
    </row>
    <row r="1276" spans="1:17" x14ac:dyDescent="0.25">
      <c r="A1276" s="12" t="str">
        <f>IF(AND($C1276&gt;=itrep!G$3,$C1276&lt;=itrep!H$3,$J1276=itrep!C$3),MAX($A$3:$A1275)+1,"")</f>
        <v/>
      </c>
      <c r="B1276" s="12" t="str">
        <f t="shared" si="59"/>
        <v/>
      </c>
      <c r="C1276" s="13"/>
      <c r="D1276" s="7"/>
      <c r="E1276" s="7"/>
      <c r="F1276" s="7"/>
      <c r="G1276" s="7"/>
      <c r="H1276" s="7"/>
      <c r="I1276" s="7"/>
      <c r="J1276" s="7"/>
      <c r="K1276" s="7" t="str">
        <f t="shared" si="60"/>
        <v/>
      </c>
      <c r="L1276" s="7" t="str">
        <f t="shared" si="61"/>
        <v/>
      </c>
      <c r="M1276" s="7"/>
      <c r="N1276" s="7"/>
      <c r="O1276" s="7"/>
      <c r="P1276" s="7"/>
      <c r="Q1276" s="7"/>
    </row>
    <row r="1277" spans="1:17" x14ac:dyDescent="0.25">
      <c r="A1277" s="12" t="str">
        <f>IF(AND($C1277&gt;=itrep!G$3,$C1277&lt;=itrep!H$3,$J1277=itrep!C$3),MAX($A$3:$A1276)+1,"")</f>
        <v/>
      </c>
      <c r="B1277" s="12" t="str">
        <f t="shared" si="59"/>
        <v/>
      </c>
      <c r="C1277" s="13"/>
      <c r="D1277" s="7"/>
      <c r="E1277" s="7"/>
      <c r="F1277" s="7"/>
      <c r="G1277" s="7"/>
      <c r="H1277" s="7"/>
      <c r="I1277" s="7"/>
      <c r="J1277" s="7"/>
      <c r="K1277" s="7" t="str">
        <f t="shared" si="60"/>
        <v/>
      </c>
      <c r="L1277" s="7" t="str">
        <f t="shared" si="61"/>
        <v/>
      </c>
      <c r="M1277" s="7"/>
      <c r="N1277" s="7"/>
      <c r="O1277" s="7"/>
      <c r="P1277" s="7"/>
      <c r="Q1277" s="7"/>
    </row>
    <row r="1278" spans="1:17" x14ac:dyDescent="0.25">
      <c r="A1278" s="12" t="str">
        <f>IF(AND($C1278&gt;=itrep!G$3,$C1278&lt;=itrep!H$3,$J1278=itrep!C$3),MAX($A$3:$A1277)+1,"")</f>
        <v/>
      </c>
      <c r="B1278" s="12" t="str">
        <f t="shared" si="59"/>
        <v/>
      </c>
      <c r="C1278" s="13"/>
      <c r="D1278" s="7"/>
      <c r="E1278" s="7"/>
      <c r="F1278" s="7"/>
      <c r="G1278" s="7"/>
      <c r="H1278" s="7"/>
      <c r="I1278" s="7"/>
      <c r="J1278" s="7"/>
      <c r="K1278" s="7" t="str">
        <f t="shared" si="60"/>
        <v/>
      </c>
      <c r="L1278" s="7" t="str">
        <f t="shared" si="61"/>
        <v/>
      </c>
      <c r="M1278" s="7"/>
      <c r="N1278" s="7"/>
      <c r="O1278" s="7"/>
      <c r="P1278" s="7"/>
      <c r="Q1278" s="7"/>
    </row>
    <row r="1279" spans="1:17" x14ac:dyDescent="0.25">
      <c r="A1279" s="12" t="str">
        <f>IF(AND($C1279&gt;=itrep!G$3,$C1279&lt;=itrep!H$3,$J1279=itrep!C$3),MAX($A$3:$A1278)+1,"")</f>
        <v/>
      </c>
      <c r="B1279" s="12" t="str">
        <f t="shared" si="59"/>
        <v/>
      </c>
      <c r="C1279" s="13"/>
      <c r="D1279" s="7"/>
      <c r="E1279" s="7"/>
      <c r="F1279" s="7"/>
      <c r="G1279" s="7"/>
      <c r="H1279" s="7"/>
      <c r="I1279" s="7"/>
      <c r="J1279" s="7"/>
      <c r="K1279" s="7" t="str">
        <f t="shared" si="60"/>
        <v/>
      </c>
      <c r="L1279" s="7" t="str">
        <f t="shared" si="61"/>
        <v/>
      </c>
      <c r="M1279" s="7"/>
      <c r="N1279" s="7"/>
      <c r="O1279" s="7"/>
      <c r="P1279" s="7"/>
      <c r="Q1279" s="7"/>
    </row>
    <row r="1280" spans="1:17" x14ac:dyDescent="0.25">
      <c r="A1280" s="12" t="str">
        <f>IF(AND($C1280&gt;=itrep!G$3,$C1280&lt;=itrep!H$3,$J1280=itrep!C$3),MAX($A$3:$A1279)+1,"")</f>
        <v/>
      </c>
      <c r="B1280" s="12" t="str">
        <f t="shared" si="59"/>
        <v/>
      </c>
      <c r="C1280" s="13"/>
      <c r="D1280" s="7"/>
      <c r="E1280" s="7"/>
      <c r="F1280" s="7"/>
      <c r="G1280" s="7"/>
      <c r="H1280" s="7"/>
      <c r="I1280" s="7"/>
      <c r="J1280" s="7"/>
      <c r="K1280" s="7" t="str">
        <f t="shared" si="60"/>
        <v/>
      </c>
      <c r="L1280" s="7" t="str">
        <f t="shared" si="61"/>
        <v/>
      </c>
      <c r="M1280" s="7"/>
      <c r="N1280" s="7"/>
      <c r="O1280" s="7"/>
      <c r="P1280" s="7"/>
      <c r="Q1280" s="7"/>
    </row>
    <row r="1281" spans="1:17" x14ac:dyDescent="0.25">
      <c r="A1281" s="12" t="str">
        <f>IF(AND($C1281&gt;=itrep!G$3,$C1281&lt;=itrep!H$3,$J1281=itrep!C$3),MAX($A$3:$A1280)+1,"")</f>
        <v/>
      </c>
      <c r="B1281" s="12" t="str">
        <f t="shared" si="59"/>
        <v/>
      </c>
      <c r="C1281" s="13"/>
      <c r="D1281" s="7"/>
      <c r="E1281" s="7"/>
      <c r="F1281" s="7"/>
      <c r="G1281" s="7"/>
      <c r="H1281" s="7"/>
      <c r="I1281" s="7"/>
      <c r="J1281" s="7"/>
      <c r="K1281" s="7" t="str">
        <f t="shared" si="60"/>
        <v/>
      </c>
      <c r="L1281" s="7" t="str">
        <f t="shared" si="61"/>
        <v/>
      </c>
      <c r="M1281" s="7"/>
      <c r="N1281" s="7"/>
      <c r="O1281" s="7"/>
      <c r="P1281" s="7"/>
      <c r="Q1281" s="7"/>
    </row>
    <row r="1282" spans="1:17" x14ac:dyDescent="0.25">
      <c r="A1282" s="12" t="str">
        <f>IF(AND($C1282&gt;=itrep!G$3,$C1282&lt;=itrep!H$3,$J1282=itrep!C$3),MAX($A$3:$A1281)+1,"")</f>
        <v/>
      </c>
      <c r="B1282" s="12" t="str">
        <f t="shared" si="59"/>
        <v/>
      </c>
      <c r="C1282" s="13"/>
      <c r="D1282" s="7"/>
      <c r="E1282" s="7"/>
      <c r="F1282" s="7"/>
      <c r="G1282" s="7"/>
      <c r="H1282" s="7"/>
      <c r="I1282" s="7"/>
      <c r="J1282" s="7"/>
      <c r="K1282" s="7" t="str">
        <f t="shared" si="60"/>
        <v/>
      </c>
      <c r="L1282" s="7" t="str">
        <f t="shared" si="61"/>
        <v/>
      </c>
      <c r="M1282" s="7"/>
      <c r="N1282" s="7"/>
      <c r="O1282" s="7"/>
      <c r="P1282" s="7"/>
      <c r="Q1282" s="7"/>
    </row>
    <row r="1283" spans="1:17" x14ac:dyDescent="0.25">
      <c r="A1283" s="12" t="str">
        <f>IF(AND($C1283&gt;=itrep!G$3,$C1283&lt;=itrep!H$3,$J1283=itrep!C$3),MAX($A$3:$A1282)+1,"")</f>
        <v/>
      </c>
      <c r="B1283" s="12" t="str">
        <f t="shared" si="59"/>
        <v/>
      </c>
      <c r="C1283" s="13"/>
      <c r="D1283" s="7"/>
      <c r="E1283" s="7"/>
      <c r="F1283" s="7"/>
      <c r="G1283" s="7"/>
      <c r="H1283" s="7"/>
      <c r="I1283" s="7"/>
      <c r="J1283" s="7"/>
      <c r="K1283" s="7" t="str">
        <f t="shared" si="60"/>
        <v/>
      </c>
      <c r="L1283" s="7" t="str">
        <f t="shared" si="61"/>
        <v/>
      </c>
      <c r="M1283" s="7"/>
      <c r="N1283" s="7"/>
      <c r="O1283" s="7"/>
      <c r="P1283" s="7"/>
      <c r="Q1283" s="7"/>
    </row>
    <row r="1284" spans="1:17" x14ac:dyDescent="0.25">
      <c r="A1284" s="12" t="str">
        <f>IF(AND($C1284&gt;=itrep!G$3,$C1284&lt;=itrep!H$3,$J1284=itrep!C$3),MAX($A$3:$A1283)+1,"")</f>
        <v/>
      </c>
      <c r="B1284" s="12" t="str">
        <f t="shared" si="59"/>
        <v/>
      </c>
      <c r="C1284" s="13"/>
      <c r="D1284" s="7"/>
      <c r="E1284" s="7"/>
      <c r="F1284" s="7"/>
      <c r="G1284" s="7"/>
      <c r="H1284" s="7"/>
      <c r="I1284" s="7"/>
      <c r="J1284" s="7"/>
      <c r="K1284" s="7" t="str">
        <f t="shared" si="60"/>
        <v/>
      </c>
      <c r="L1284" s="7" t="str">
        <f t="shared" si="61"/>
        <v/>
      </c>
      <c r="M1284" s="7"/>
      <c r="N1284" s="7"/>
      <c r="O1284" s="7"/>
      <c r="P1284" s="7"/>
      <c r="Q1284" s="7"/>
    </row>
    <row r="1285" spans="1:17" x14ac:dyDescent="0.25">
      <c r="A1285" s="12" t="str">
        <f>IF(AND($C1285&gt;=itrep!G$3,$C1285&lt;=itrep!H$3,$J1285=itrep!C$3),MAX($A$3:$A1284)+1,"")</f>
        <v/>
      </c>
      <c r="B1285" s="12" t="str">
        <f t="shared" ref="B1285:B1348" si="62">IF(C1285="","",TEXT(C1285,"MMMM"))</f>
        <v/>
      </c>
      <c r="C1285" s="13"/>
      <c r="D1285" s="7"/>
      <c r="E1285" s="7"/>
      <c r="F1285" s="7"/>
      <c r="G1285" s="7"/>
      <c r="H1285" s="7"/>
      <c r="I1285" s="7"/>
      <c r="J1285" s="7"/>
      <c r="K1285" s="7" t="str">
        <f t="shared" si="60"/>
        <v/>
      </c>
      <c r="L1285" s="7" t="str">
        <f t="shared" si="61"/>
        <v/>
      </c>
      <c r="M1285" s="7"/>
      <c r="N1285" s="7"/>
      <c r="O1285" s="7"/>
      <c r="P1285" s="7"/>
      <c r="Q1285" s="7"/>
    </row>
    <row r="1286" spans="1:17" x14ac:dyDescent="0.25">
      <c r="A1286" s="12" t="str">
        <f>IF(AND($C1286&gt;=itrep!G$3,$C1286&lt;=itrep!H$3,$J1286=itrep!C$3),MAX($A$3:$A1285)+1,"")</f>
        <v/>
      </c>
      <c r="B1286" s="12" t="str">
        <f t="shared" si="62"/>
        <v/>
      </c>
      <c r="C1286" s="13"/>
      <c r="D1286" s="7"/>
      <c r="E1286" s="7"/>
      <c r="F1286" s="7"/>
      <c r="G1286" s="7"/>
      <c r="H1286" s="7"/>
      <c r="I1286" s="7"/>
      <c r="J1286" s="7"/>
      <c r="K1286" s="7" t="str">
        <f t="shared" si="60"/>
        <v/>
      </c>
      <c r="L1286" s="7" t="str">
        <f t="shared" si="61"/>
        <v/>
      </c>
      <c r="M1286" s="7"/>
      <c r="N1286" s="7"/>
      <c r="O1286" s="7"/>
      <c r="P1286" s="7"/>
      <c r="Q1286" s="7"/>
    </row>
    <row r="1287" spans="1:17" x14ac:dyDescent="0.25">
      <c r="A1287" s="12" t="str">
        <f>IF(AND($C1287&gt;=itrep!G$3,$C1287&lt;=itrep!H$3,$J1287=itrep!C$3),MAX($A$3:$A1286)+1,"")</f>
        <v/>
      </c>
      <c r="B1287" s="12" t="str">
        <f t="shared" si="62"/>
        <v/>
      </c>
      <c r="C1287" s="13"/>
      <c r="D1287" s="7"/>
      <c r="E1287" s="7"/>
      <c r="F1287" s="7"/>
      <c r="G1287" s="7"/>
      <c r="H1287" s="7"/>
      <c r="I1287" s="7"/>
      <c r="J1287" s="7"/>
      <c r="K1287" s="7" t="str">
        <f t="shared" si="60"/>
        <v/>
      </c>
      <c r="L1287" s="7" t="str">
        <f t="shared" si="61"/>
        <v/>
      </c>
      <c r="M1287" s="7"/>
      <c r="N1287" s="7"/>
      <c r="O1287" s="7"/>
      <c r="P1287" s="7"/>
      <c r="Q1287" s="7"/>
    </row>
    <row r="1288" spans="1:17" x14ac:dyDescent="0.25">
      <c r="A1288" s="12" t="str">
        <f>IF(AND($C1288&gt;=itrep!G$3,$C1288&lt;=itrep!H$3,$J1288=itrep!C$3),MAX($A$3:$A1287)+1,"")</f>
        <v/>
      </c>
      <c r="B1288" s="12" t="str">
        <f t="shared" si="62"/>
        <v/>
      </c>
      <c r="C1288" s="13"/>
      <c r="D1288" s="7"/>
      <c r="E1288" s="7"/>
      <c r="F1288" s="7"/>
      <c r="G1288" s="7"/>
      <c r="H1288" s="7"/>
      <c r="I1288" s="7"/>
      <c r="J1288" s="7"/>
      <c r="K1288" s="7" t="str">
        <f t="shared" si="60"/>
        <v/>
      </c>
      <c r="L1288" s="7" t="str">
        <f t="shared" si="61"/>
        <v/>
      </c>
      <c r="M1288" s="7"/>
      <c r="N1288" s="7"/>
      <c r="O1288" s="7"/>
      <c r="P1288" s="7"/>
      <c r="Q1288" s="7"/>
    </row>
    <row r="1289" spans="1:17" x14ac:dyDescent="0.25">
      <c r="A1289" s="12" t="str">
        <f>IF(AND($C1289&gt;=itrep!G$3,$C1289&lt;=itrep!H$3,$J1289=itrep!C$3),MAX($A$3:$A1288)+1,"")</f>
        <v/>
      </c>
      <c r="B1289" s="12" t="str">
        <f t="shared" si="62"/>
        <v/>
      </c>
      <c r="C1289" s="13"/>
      <c r="D1289" s="7"/>
      <c r="E1289" s="7"/>
      <c r="F1289" s="7"/>
      <c r="G1289" s="7"/>
      <c r="H1289" s="7"/>
      <c r="I1289" s="7"/>
      <c r="J1289" s="7"/>
      <c r="K1289" s="7" t="str">
        <f t="shared" si="60"/>
        <v/>
      </c>
      <c r="L1289" s="7" t="str">
        <f t="shared" si="61"/>
        <v/>
      </c>
      <c r="M1289" s="7"/>
      <c r="N1289" s="7"/>
      <c r="O1289" s="7"/>
      <c r="P1289" s="7"/>
      <c r="Q1289" s="7"/>
    </row>
    <row r="1290" spans="1:17" x14ac:dyDescent="0.25">
      <c r="A1290" s="12" t="str">
        <f>IF(AND($C1290&gt;=itrep!G$3,$C1290&lt;=itrep!H$3,$J1290=itrep!C$3),MAX($A$3:$A1289)+1,"")</f>
        <v/>
      </c>
      <c r="B1290" s="12" t="str">
        <f t="shared" si="62"/>
        <v/>
      </c>
      <c r="C1290" s="13"/>
      <c r="D1290" s="7"/>
      <c r="E1290" s="7"/>
      <c r="F1290" s="7"/>
      <c r="G1290" s="7"/>
      <c r="H1290" s="7"/>
      <c r="I1290" s="7"/>
      <c r="J1290" s="7"/>
      <c r="K1290" s="7" t="str">
        <f t="shared" si="60"/>
        <v/>
      </c>
      <c r="L1290" s="7" t="str">
        <f t="shared" si="61"/>
        <v/>
      </c>
      <c r="M1290" s="7"/>
      <c r="N1290" s="7"/>
      <c r="O1290" s="7"/>
      <c r="P1290" s="7"/>
      <c r="Q1290" s="7"/>
    </row>
    <row r="1291" spans="1:17" x14ac:dyDescent="0.25">
      <c r="A1291" s="12" t="str">
        <f>IF(AND($C1291&gt;=itrep!G$3,$C1291&lt;=itrep!H$3,$J1291=itrep!C$3),MAX($A$3:$A1290)+1,"")</f>
        <v/>
      </c>
      <c r="B1291" s="12" t="str">
        <f t="shared" si="62"/>
        <v/>
      </c>
      <c r="C1291" s="13"/>
      <c r="D1291" s="7"/>
      <c r="E1291" s="7"/>
      <c r="F1291" s="7"/>
      <c r="G1291" s="7"/>
      <c r="H1291" s="7"/>
      <c r="I1291" s="7"/>
      <c r="J1291" s="7"/>
      <c r="K1291" s="7" t="str">
        <f t="shared" si="60"/>
        <v/>
      </c>
      <c r="L1291" s="7" t="str">
        <f t="shared" si="61"/>
        <v/>
      </c>
      <c r="M1291" s="7"/>
      <c r="N1291" s="7"/>
      <c r="O1291" s="7"/>
      <c r="P1291" s="7"/>
      <c r="Q1291" s="7"/>
    </row>
    <row r="1292" spans="1:17" x14ac:dyDescent="0.25">
      <c r="A1292" s="12" t="str">
        <f>IF(AND($C1292&gt;=itrep!G$3,$C1292&lt;=itrep!H$3,$J1292=itrep!C$3),MAX($A$3:$A1291)+1,"")</f>
        <v/>
      </c>
      <c r="B1292" s="12" t="str">
        <f t="shared" si="62"/>
        <v/>
      </c>
      <c r="C1292" s="13"/>
      <c r="D1292" s="7"/>
      <c r="E1292" s="7"/>
      <c r="F1292" s="7"/>
      <c r="G1292" s="7"/>
      <c r="H1292" s="7"/>
      <c r="I1292" s="7"/>
      <c r="J1292" s="7"/>
      <c r="K1292" s="7" t="str">
        <f t="shared" si="60"/>
        <v/>
      </c>
      <c r="L1292" s="7" t="str">
        <f t="shared" si="61"/>
        <v/>
      </c>
      <c r="M1292" s="7"/>
      <c r="N1292" s="7"/>
      <c r="O1292" s="7"/>
      <c r="P1292" s="7"/>
      <c r="Q1292" s="7"/>
    </row>
    <row r="1293" spans="1:17" x14ac:dyDescent="0.25">
      <c r="A1293" s="12" t="str">
        <f>IF(AND($C1293&gt;=itrep!G$3,$C1293&lt;=itrep!H$3,$J1293=itrep!C$3),MAX($A$3:$A1292)+1,"")</f>
        <v/>
      </c>
      <c r="B1293" s="12" t="str">
        <f t="shared" si="62"/>
        <v/>
      </c>
      <c r="C1293" s="13"/>
      <c r="D1293" s="7"/>
      <c r="E1293" s="7"/>
      <c r="F1293" s="7"/>
      <c r="G1293" s="7"/>
      <c r="H1293" s="7"/>
      <c r="I1293" s="7"/>
      <c r="J1293" s="7"/>
      <c r="K1293" s="7" t="str">
        <f t="shared" si="60"/>
        <v/>
      </c>
      <c r="L1293" s="7" t="str">
        <f t="shared" si="61"/>
        <v/>
      </c>
      <c r="M1293" s="7"/>
      <c r="N1293" s="7"/>
      <c r="O1293" s="7"/>
      <c r="P1293" s="7"/>
      <c r="Q1293" s="7"/>
    </row>
    <row r="1294" spans="1:17" x14ac:dyDescent="0.25">
      <c r="A1294" s="12" t="str">
        <f>IF(AND($C1294&gt;=itrep!G$3,$C1294&lt;=itrep!H$3,$J1294=itrep!C$3),MAX($A$3:$A1293)+1,"")</f>
        <v/>
      </c>
      <c r="B1294" s="12" t="str">
        <f t="shared" si="62"/>
        <v/>
      </c>
      <c r="C1294" s="13"/>
      <c r="D1294" s="7"/>
      <c r="E1294" s="7"/>
      <c r="F1294" s="7"/>
      <c r="G1294" s="7"/>
      <c r="H1294" s="7"/>
      <c r="I1294" s="7"/>
      <c r="J1294" s="7"/>
      <c r="K1294" s="7" t="str">
        <f t="shared" si="60"/>
        <v/>
      </c>
      <c r="L1294" s="7" t="str">
        <f t="shared" si="61"/>
        <v/>
      </c>
      <c r="M1294" s="7"/>
      <c r="N1294" s="7"/>
      <c r="O1294" s="7"/>
      <c r="P1294" s="7"/>
      <c r="Q1294" s="7"/>
    </row>
    <row r="1295" spans="1:17" x14ac:dyDescent="0.25">
      <c r="A1295" s="12" t="str">
        <f>IF(AND($C1295&gt;=itrep!G$3,$C1295&lt;=itrep!H$3,$J1295=itrep!C$3),MAX($A$3:$A1294)+1,"")</f>
        <v/>
      </c>
      <c r="B1295" s="12" t="str">
        <f t="shared" si="62"/>
        <v/>
      </c>
      <c r="C1295" s="13"/>
      <c r="D1295" s="7"/>
      <c r="E1295" s="7"/>
      <c r="F1295" s="7"/>
      <c r="G1295" s="7"/>
      <c r="H1295" s="7"/>
      <c r="I1295" s="7"/>
      <c r="J1295" s="7"/>
      <c r="K1295" s="7" t="str">
        <f t="shared" si="60"/>
        <v/>
      </c>
      <c r="L1295" s="7" t="str">
        <f t="shared" si="61"/>
        <v/>
      </c>
      <c r="M1295" s="7"/>
      <c r="N1295" s="7"/>
      <c r="O1295" s="7"/>
      <c r="P1295" s="7"/>
      <c r="Q1295" s="7"/>
    </row>
    <row r="1296" spans="1:17" x14ac:dyDescent="0.25">
      <c r="A1296" s="12" t="str">
        <f>IF(AND($C1296&gt;=itrep!G$3,$C1296&lt;=itrep!H$3,$J1296=itrep!C$3),MAX($A$3:$A1295)+1,"")</f>
        <v/>
      </c>
      <c r="B1296" s="12" t="str">
        <f t="shared" si="62"/>
        <v/>
      </c>
      <c r="C1296" s="13"/>
      <c r="D1296" s="7"/>
      <c r="E1296" s="7"/>
      <c r="F1296" s="7"/>
      <c r="G1296" s="7"/>
      <c r="H1296" s="7"/>
      <c r="I1296" s="7"/>
      <c r="J1296" s="7"/>
      <c r="K1296" s="7" t="str">
        <f t="shared" si="60"/>
        <v/>
      </c>
      <c r="L1296" s="7" t="str">
        <f t="shared" si="61"/>
        <v/>
      </c>
      <c r="M1296" s="7"/>
      <c r="N1296" s="7"/>
      <c r="O1296" s="7"/>
      <c r="P1296" s="7"/>
      <c r="Q1296" s="7"/>
    </row>
    <row r="1297" spans="1:17" x14ac:dyDescent="0.25">
      <c r="A1297" s="12" t="str">
        <f>IF(AND($C1297&gt;=itrep!G$3,$C1297&lt;=itrep!H$3,$J1297=itrep!C$3),MAX($A$3:$A1296)+1,"")</f>
        <v/>
      </c>
      <c r="B1297" s="12" t="str">
        <f t="shared" si="62"/>
        <v/>
      </c>
      <c r="C1297" s="13"/>
      <c r="D1297" s="7"/>
      <c r="E1297" s="7"/>
      <c r="F1297" s="7"/>
      <c r="G1297" s="7"/>
      <c r="H1297" s="7"/>
      <c r="I1297" s="7"/>
      <c r="J1297" s="7"/>
      <c r="K1297" s="7" t="str">
        <f t="shared" si="60"/>
        <v/>
      </c>
      <c r="L1297" s="7" t="str">
        <f t="shared" si="61"/>
        <v/>
      </c>
      <c r="M1297" s="7"/>
      <c r="N1297" s="7"/>
      <c r="O1297" s="7"/>
      <c r="P1297" s="7"/>
      <c r="Q1297" s="7"/>
    </row>
    <row r="1298" spans="1:17" x14ac:dyDescent="0.25">
      <c r="A1298" s="12" t="str">
        <f>IF(AND($C1298&gt;=itrep!G$3,$C1298&lt;=itrep!H$3,$J1298=itrep!C$3),MAX($A$3:$A1297)+1,"")</f>
        <v/>
      </c>
      <c r="B1298" s="12" t="str">
        <f t="shared" si="62"/>
        <v/>
      </c>
      <c r="C1298" s="13"/>
      <c r="D1298" s="7"/>
      <c r="E1298" s="7"/>
      <c r="F1298" s="7"/>
      <c r="G1298" s="7"/>
      <c r="H1298" s="7"/>
      <c r="I1298" s="7"/>
      <c r="J1298" s="7"/>
      <c r="K1298" s="7" t="str">
        <f t="shared" si="60"/>
        <v/>
      </c>
      <c r="L1298" s="7" t="str">
        <f t="shared" si="61"/>
        <v/>
      </c>
      <c r="M1298" s="7"/>
      <c r="N1298" s="7"/>
      <c r="O1298" s="7"/>
      <c r="P1298" s="7"/>
      <c r="Q1298" s="7"/>
    </row>
    <row r="1299" spans="1:17" x14ac:dyDescent="0.25">
      <c r="A1299" s="12" t="str">
        <f>IF(AND($C1299&gt;=itrep!G$3,$C1299&lt;=itrep!H$3,$J1299=itrep!C$3),MAX($A$3:$A1298)+1,"")</f>
        <v/>
      </c>
      <c r="B1299" s="12" t="str">
        <f t="shared" si="62"/>
        <v/>
      </c>
      <c r="C1299" s="13"/>
      <c r="D1299" s="7"/>
      <c r="E1299" s="7"/>
      <c r="F1299" s="7"/>
      <c r="G1299" s="7"/>
      <c r="H1299" s="7"/>
      <c r="I1299" s="7"/>
      <c r="J1299" s="7"/>
      <c r="K1299" s="7" t="str">
        <f t="shared" si="60"/>
        <v/>
      </c>
      <c r="L1299" s="7" t="str">
        <f t="shared" si="61"/>
        <v/>
      </c>
      <c r="M1299" s="7"/>
      <c r="N1299" s="7"/>
      <c r="O1299" s="7"/>
      <c r="P1299" s="7"/>
      <c r="Q1299" s="7"/>
    </row>
    <row r="1300" spans="1:17" x14ac:dyDescent="0.25">
      <c r="A1300" s="12" t="str">
        <f>IF(AND($C1300&gt;=itrep!G$3,$C1300&lt;=itrep!H$3,$J1300=itrep!C$3),MAX($A$3:$A1299)+1,"")</f>
        <v/>
      </c>
      <c r="B1300" s="12" t="str">
        <f t="shared" si="62"/>
        <v/>
      </c>
      <c r="C1300" s="13"/>
      <c r="D1300" s="7"/>
      <c r="E1300" s="7"/>
      <c r="F1300" s="7"/>
      <c r="G1300" s="7"/>
      <c r="H1300" s="7"/>
      <c r="I1300" s="7"/>
      <c r="J1300" s="7"/>
      <c r="K1300" s="7" t="str">
        <f t="shared" si="60"/>
        <v/>
      </c>
      <c r="L1300" s="7" t="str">
        <f t="shared" si="61"/>
        <v/>
      </c>
      <c r="M1300" s="7"/>
      <c r="N1300" s="7"/>
      <c r="O1300" s="7"/>
      <c r="P1300" s="7"/>
      <c r="Q1300" s="7"/>
    </row>
    <row r="1301" spans="1:17" x14ac:dyDescent="0.25">
      <c r="A1301" s="12" t="str">
        <f>IF(AND($C1301&gt;=itrep!G$3,$C1301&lt;=itrep!H$3,$J1301=itrep!C$3),MAX($A$3:$A1300)+1,"")</f>
        <v/>
      </c>
      <c r="B1301" s="12" t="str">
        <f t="shared" si="62"/>
        <v/>
      </c>
      <c r="C1301" s="13"/>
      <c r="D1301" s="7"/>
      <c r="E1301" s="7"/>
      <c r="F1301" s="7"/>
      <c r="G1301" s="7"/>
      <c r="H1301" s="7"/>
      <c r="I1301" s="7"/>
      <c r="J1301" s="7"/>
      <c r="K1301" s="7" t="str">
        <f t="shared" si="60"/>
        <v/>
      </c>
      <c r="L1301" s="7" t="str">
        <f t="shared" si="61"/>
        <v/>
      </c>
      <c r="M1301" s="7"/>
      <c r="N1301" s="7"/>
      <c r="O1301" s="7"/>
      <c r="P1301" s="7"/>
      <c r="Q1301" s="7"/>
    </row>
    <row r="1302" spans="1:17" x14ac:dyDescent="0.25">
      <c r="A1302" s="12" t="str">
        <f>IF(AND($C1302&gt;=itrep!G$3,$C1302&lt;=itrep!H$3,$J1302=itrep!C$3),MAX($A$3:$A1301)+1,"")</f>
        <v/>
      </c>
      <c r="B1302" s="12" t="str">
        <f t="shared" si="62"/>
        <v/>
      </c>
      <c r="C1302" s="13"/>
      <c r="D1302" s="7"/>
      <c r="E1302" s="7"/>
      <c r="F1302" s="7"/>
      <c r="G1302" s="7"/>
      <c r="H1302" s="7"/>
      <c r="I1302" s="7"/>
      <c r="J1302" s="7"/>
      <c r="K1302" s="7" t="str">
        <f t="shared" si="60"/>
        <v/>
      </c>
      <c r="L1302" s="7" t="str">
        <f t="shared" si="61"/>
        <v/>
      </c>
      <c r="M1302" s="7"/>
      <c r="N1302" s="7"/>
      <c r="O1302" s="7"/>
      <c r="P1302" s="7"/>
      <c r="Q1302" s="7"/>
    </row>
    <row r="1303" spans="1:17" x14ac:dyDescent="0.25">
      <c r="A1303" s="12" t="str">
        <f>IF(AND($C1303&gt;=itrep!G$3,$C1303&lt;=itrep!H$3,$J1303=itrep!C$3),MAX($A$3:$A1302)+1,"")</f>
        <v/>
      </c>
      <c r="B1303" s="12" t="str">
        <f t="shared" si="62"/>
        <v/>
      </c>
      <c r="C1303" s="13"/>
      <c r="D1303" s="7"/>
      <c r="E1303" s="7"/>
      <c r="F1303" s="7"/>
      <c r="G1303" s="7"/>
      <c r="H1303" s="7"/>
      <c r="I1303" s="7"/>
      <c r="J1303" s="7"/>
      <c r="K1303" s="7" t="str">
        <f t="shared" si="60"/>
        <v/>
      </c>
      <c r="L1303" s="7" t="str">
        <f t="shared" si="61"/>
        <v/>
      </c>
      <c r="M1303" s="7"/>
      <c r="N1303" s="7"/>
      <c r="O1303" s="7"/>
      <c r="P1303" s="7"/>
      <c r="Q1303" s="7"/>
    </row>
    <row r="1304" spans="1:17" x14ac:dyDescent="0.25">
      <c r="A1304" s="12" t="str">
        <f>IF(AND($C1304&gt;=itrep!G$3,$C1304&lt;=itrep!H$3,$J1304=itrep!C$3),MAX($A$3:$A1303)+1,"")</f>
        <v/>
      </c>
      <c r="B1304" s="12" t="str">
        <f t="shared" si="62"/>
        <v/>
      </c>
      <c r="C1304" s="13"/>
      <c r="D1304" s="7"/>
      <c r="E1304" s="7"/>
      <c r="F1304" s="7"/>
      <c r="G1304" s="7"/>
      <c r="H1304" s="7"/>
      <c r="I1304" s="7"/>
      <c r="J1304" s="7"/>
      <c r="K1304" s="7" t="str">
        <f t="shared" si="60"/>
        <v/>
      </c>
      <c r="L1304" s="7" t="str">
        <f t="shared" si="61"/>
        <v/>
      </c>
      <c r="M1304" s="7"/>
      <c r="N1304" s="7"/>
      <c r="O1304" s="7"/>
      <c r="P1304" s="7"/>
      <c r="Q1304" s="7"/>
    </row>
    <row r="1305" spans="1:17" x14ac:dyDescent="0.25">
      <c r="A1305" s="12" t="str">
        <f>IF(AND($C1305&gt;=itrep!G$3,$C1305&lt;=itrep!H$3,$J1305=itrep!C$3),MAX($A$3:$A1304)+1,"")</f>
        <v/>
      </c>
      <c r="B1305" s="12" t="str">
        <f t="shared" si="62"/>
        <v/>
      </c>
      <c r="C1305" s="13"/>
      <c r="D1305" s="7"/>
      <c r="E1305" s="7"/>
      <c r="F1305" s="7"/>
      <c r="G1305" s="7"/>
      <c r="H1305" s="7"/>
      <c r="I1305" s="7"/>
      <c r="J1305" s="7"/>
      <c r="K1305" s="7" t="str">
        <f t="shared" si="60"/>
        <v/>
      </c>
      <c r="L1305" s="7" t="str">
        <f t="shared" si="61"/>
        <v/>
      </c>
      <c r="M1305" s="7"/>
      <c r="N1305" s="7"/>
      <c r="O1305" s="7"/>
      <c r="P1305" s="7"/>
      <c r="Q1305" s="7"/>
    </row>
    <row r="1306" spans="1:17" x14ac:dyDescent="0.25">
      <c r="A1306" s="12" t="str">
        <f>IF(AND($C1306&gt;=itrep!G$3,$C1306&lt;=itrep!H$3,$J1306=itrep!C$3),MAX($A$3:$A1305)+1,"")</f>
        <v/>
      </c>
      <c r="B1306" s="12" t="str">
        <f t="shared" si="62"/>
        <v/>
      </c>
      <c r="C1306" s="13"/>
      <c r="D1306" s="7"/>
      <c r="E1306" s="7"/>
      <c r="F1306" s="7"/>
      <c r="G1306" s="7"/>
      <c r="H1306" s="7"/>
      <c r="I1306" s="7"/>
      <c r="J1306" s="7"/>
      <c r="K1306" s="7" t="str">
        <f t="shared" si="60"/>
        <v/>
      </c>
      <c r="L1306" s="7" t="str">
        <f t="shared" si="61"/>
        <v/>
      </c>
      <c r="M1306" s="7"/>
      <c r="N1306" s="7"/>
      <c r="O1306" s="7"/>
      <c r="P1306" s="7"/>
      <c r="Q1306" s="7"/>
    </row>
    <row r="1307" spans="1:17" x14ac:dyDescent="0.25">
      <c r="A1307" s="12" t="str">
        <f>IF(AND($C1307&gt;=itrep!G$3,$C1307&lt;=itrep!H$3,$J1307=itrep!C$3),MAX($A$3:$A1306)+1,"")</f>
        <v/>
      </c>
      <c r="B1307" s="12" t="str">
        <f t="shared" si="62"/>
        <v/>
      </c>
      <c r="C1307" s="13"/>
      <c r="D1307" s="7"/>
      <c r="E1307" s="7"/>
      <c r="F1307" s="7"/>
      <c r="G1307" s="7"/>
      <c r="H1307" s="7"/>
      <c r="I1307" s="7"/>
      <c r="J1307" s="7"/>
      <c r="K1307" s="7" t="str">
        <f t="shared" si="60"/>
        <v/>
      </c>
      <c r="L1307" s="7" t="str">
        <f t="shared" si="61"/>
        <v/>
      </c>
      <c r="M1307" s="7"/>
      <c r="N1307" s="7"/>
      <c r="O1307" s="7"/>
      <c r="P1307" s="7"/>
      <c r="Q1307" s="7"/>
    </row>
    <row r="1308" spans="1:17" x14ac:dyDescent="0.25">
      <c r="A1308" s="12" t="str">
        <f>IF(AND($C1308&gt;=itrep!G$3,$C1308&lt;=itrep!H$3,$J1308=itrep!C$3),MAX($A$3:$A1307)+1,"")</f>
        <v/>
      </c>
      <c r="B1308" s="12" t="str">
        <f t="shared" si="62"/>
        <v/>
      </c>
      <c r="C1308" s="13"/>
      <c r="D1308" s="7"/>
      <c r="E1308" s="7"/>
      <c r="F1308" s="7"/>
      <c r="G1308" s="7"/>
      <c r="H1308" s="7"/>
      <c r="I1308" s="7"/>
      <c r="J1308" s="7"/>
      <c r="K1308" s="7" t="str">
        <f t="shared" si="60"/>
        <v/>
      </c>
      <c r="L1308" s="7" t="str">
        <f t="shared" si="61"/>
        <v/>
      </c>
      <c r="M1308" s="7"/>
      <c r="N1308" s="7"/>
      <c r="O1308" s="7"/>
      <c r="P1308" s="7"/>
      <c r="Q1308" s="7"/>
    </row>
    <row r="1309" spans="1:17" x14ac:dyDescent="0.25">
      <c r="A1309" s="12" t="str">
        <f>IF(AND($C1309&gt;=itrep!G$3,$C1309&lt;=itrep!H$3,$J1309=itrep!C$3),MAX($A$3:$A1308)+1,"")</f>
        <v/>
      </c>
      <c r="B1309" s="12" t="str">
        <f t="shared" si="62"/>
        <v/>
      </c>
      <c r="C1309" s="13"/>
      <c r="D1309" s="7"/>
      <c r="E1309" s="7"/>
      <c r="F1309" s="7"/>
      <c r="G1309" s="7"/>
      <c r="H1309" s="7"/>
      <c r="I1309" s="7"/>
      <c r="J1309" s="7"/>
      <c r="K1309" s="7" t="str">
        <f t="shared" si="60"/>
        <v/>
      </c>
      <c r="L1309" s="7" t="str">
        <f t="shared" si="61"/>
        <v/>
      </c>
      <c r="M1309" s="7"/>
      <c r="N1309" s="7"/>
      <c r="O1309" s="7"/>
      <c r="P1309" s="7"/>
      <c r="Q1309" s="7"/>
    </row>
    <row r="1310" spans="1:17" x14ac:dyDescent="0.25">
      <c r="A1310" s="12" t="str">
        <f>IF(AND($C1310&gt;=itrep!G$3,$C1310&lt;=itrep!H$3,$J1310=itrep!C$3),MAX($A$3:$A1309)+1,"")</f>
        <v/>
      </c>
      <c r="B1310" s="12" t="str">
        <f t="shared" si="62"/>
        <v/>
      </c>
      <c r="C1310" s="13"/>
      <c r="D1310" s="7"/>
      <c r="E1310" s="7"/>
      <c r="F1310" s="7"/>
      <c r="G1310" s="7"/>
      <c r="H1310" s="7"/>
      <c r="I1310" s="7"/>
      <c r="J1310" s="7"/>
      <c r="K1310" s="7" t="str">
        <f t="shared" si="60"/>
        <v/>
      </c>
      <c r="L1310" s="7" t="str">
        <f t="shared" si="61"/>
        <v/>
      </c>
      <c r="M1310" s="7"/>
      <c r="N1310" s="7"/>
      <c r="O1310" s="7"/>
      <c r="P1310" s="7"/>
      <c r="Q1310" s="7"/>
    </row>
    <row r="1311" spans="1:17" x14ac:dyDescent="0.25">
      <c r="A1311" s="12" t="str">
        <f>IF(AND($C1311&gt;=itrep!G$3,$C1311&lt;=itrep!H$3,$J1311=itrep!C$3),MAX($A$3:$A1310)+1,"")</f>
        <v/>
      </c>
      <c r="B1311" s="12" t="str">
        <f t="shared" si="62"/>
        <v/>
      </c>
      <c r="C1311" s="13"/>
      <c r="D1311" s="7"/>
      <c r="E1311" s="7"/>
      <c r="F1311" s="7"/>
      <c r="G1311" s="7"/>
      <c r="H1311" s="7"/>
      <c r="I1311" s="7"/>
      <c r="J1311" s="7"/>
      <c r="K1311" s="7" t="str">
        <f t="shared" si="60"/>
        <v/>
      </c>
      <c r="L1311" s="7" t="str">
        <f t="shared" si="61"/>
        <v/>
      </c>
      <c r="M1311" s="7"/>
      <c r="N1311" s="7"/>
      <c r="O1311" s="7"/>
      <c r="P1311" s="7"/>
      <c r="Q1311" s="7"/>
    </row>
    <row r="1312" spans="1:17" x14ac:dyDescent="0.25">
      <c r="A1312" s="12" t="str">
        <f>IF(AND($C1312&gt;=itrep!G$3,$C1312&lt;=itrep!H$3,$J1312=itrep!C$3),MAX($A$3:$A1311)+1,"")</f>
        <v/>
      </c>
      <c r="B1312" s="12" t="str">
        <f t="shared" si="62"/>
        <v/>
      </c>
      <c r="C1312" s="13"/>
      <c r="D1312" s="7"/>
      <c r="E1312" s="7"/>
      <c r="F1312" s="7"/>
      <c r="G1312" s="7"/>
      <c r="H1312" s="7"/>
      <c r="I1312" s="7"/>
      <c r="J1312" s="7"/>
      <c r="K1312" s="7" t="str">
        <f t="shared" si="60"/>
        <v/>
      </c>
      <c r="L1312" s="7" t="str">
        <f t="shared" si="61"/>
        <v/>
      </c>
      <c r="M1312" s="7"/>
      <c r="N1312" s="7"/>
      <c r="O1312" s="7"/>
      <c r="P1312" s="7"/>
      <c r="Q1312" s="7"/>
    </row>
    <row r="1313" spans="1:17" x14ac:dyDescent="0.25">
      <c r="A1313" s="12" t="str">
        <f>IF(AND($C1313&gt;=itrep!G$3,$C1313&lt;=itrep!H$3,$J1313=itrep!C$3),MAX($A$3:$A1312)+1,"")</f>
        <v/>
      </c>
      <c r="B1313" s="12" t="str">
        <f t="shared" si="62"/>
        <v/>
      </c>
      <c r="C1313" s="13"/>
      <c r="D1313" s="7"/>
      <c r="E1313" s="7"/>
      <c r="F1313" s="7"/>
      <c r="G1313" s="7"/>
      <c r="H1313" s="7"/>
      <c r="I1313" s="7"/>
      <c r="J1313" s="7"/>
      <c r="K1313" s="7" t="str">
        <f t="shared" si="60"/>
        <v/>
      </c>
      <c r="L1313" s="7" t="str">
        <f t="shared" si="61"/>
        <v/>
      </c>
      <c r="M1313" s="7"/>
      <c r="N1313" s="7"/>
      <c r="O1313" s="7"/>
      <c r="P1313" s="7"/>
      <c r="Q1313" s="7"/>
    </row>
    <row r="1314" spans="1:17" x14ac:dyDescent="0.25">
      <c r="A1314" s="12" t="str">
        <f>IF(AND($C1314&gt;=itrep!G$3,$C1314&lt;=itrep!H$3,$J1314=itrep!C$3),MAX($A$3:$A1313)+1,"")</f>
        <v/>
      </c>
      <c r="B1314" s="12" t="str">
        <f t="shared" si="62"/>
        <v/>
      </c>
      <c r="C1314" s="13"/>
      <c r="D1314" s="7"/>
      <c r="E1314" s="7"/>
      <c r="F1314" s="7"/>
      <c r="G1314" s="7"/>
      <c r="H1314" s="7"/>
      <c r="I1314" s="7"/>
      <c r="J1314" s="7"/>
      <c r="K1314" s="7" t="str">
        <f t="shared" si="60"/>
        <v/>
      </c>
      <c r="L1314" s="7" t="str">
        <f t="shared" si="61"/>
        <v/>
      </c>
      <c r="M1314" s="7"/>
      <c r="N1314" s="7"/>
      <c r="O1314" s="7"/>
      <c r="P1314" s="7"/>
      <c r="Q1314" s="7"/>
    </row>
    <row r="1315" spans="1:17" x14ac:dyDescent="0.25">
      <c r="A1315" s="12" t="str">
        <f>IF(AND($C1315&gt;=itrep!G$3,$C1315&lt;=itrep!H$3,$J1315=itrep!C$3),MAX($A$3:$A1314)+1,"")</f>
        <v/>
      </c>
      <c r="B1315" s="12" t="str">
        <f t="shared" si="62"/>
        <v/>
      </c>
      <c r="C1315" s="13"/>
      <c r="D1315" s="7"/>
      <c r="E1315" s="7"/>
      <c r="F1315" s="7"/>
      <c r="G1315" s="7"/>
      <c r="H1315" s="7"/>
      <c r="I1315" s="7"/>
      <c r="J1315" s="7"/>
      <c r="K1315" s="7" t="str">
        <f t="shared" si="60"/>
        <v/>
      </c>
      <c r="L1315" s="7" t="str">
        <f t="shared" si="61"/>
        <v/>
      </c>
      <c r="M1315" s="7"/>
      <c r="N1315" s="7"/>
      <c r="O1315" s="7"/>
      <c r="P1315" s="7"/>
      <c r="Q1315" s="7"/>
    </row>
    <row r="1316" spans="1:17" x14ac:dyDescent="0.25">
      <c r="A1316" s="12" t="str">
        <f>IF(AND($C1316&gt;=itrep!G$3,$C1316&lt;=itrep!H$3,$J1316=itrep!C$3),MAX($A$3:$A1315)+1,"")</f>
        <v/>
      </c>
      <c r="B1316" s="12" t="str">
        <f t="shared" si="62"/>
        <v/>
      </c>
      <c r="C1316" s="13"/>
      <c r="D1316" s="7"/>
      <c r="E1316" s="7"/>
      <c r="F1316" s="7"/>
      <c r="G1316" s="7"/>
      <c r="H1316" s="7"/>
      <c r="I1316" s="7"/>
      <c r="J1316" s="7"/>
      <c r="K1316" s="7" t="str">
        <f t="shared" si="60"/>
        <v/>
      </c>
      <c r="L1316" s="7" t="str">
        <f t="shared" si="61"/>
        <v/>
      </c>
      <c r="M1316" s="7"/>
      <c r="N1316" s="7"/>
      <c r="O1316" s="7"/>
      <c r="P1316" s="7"/>
      <c r="Q1316" s="7"/>
    </row>
    <row r="1317" spans="1:17" x14ac:dyDescent="0.25">
      <c r="A1317" s="12" t="str">
        <f>IF(AND($C1317&gt;=itrep!G$3,$C1317&lt;=itrep!H$3,$J1317=itrep!C$3),MAX($A$3:$A1316)+1,"")</f>
        <v/>
      </c>
      <c r="B1317" s="12" t="str">
        <f t="shared" si="62"/>
        <v/>
      </c>
      <c r="C1317" s="13"/>
      <c r="D1317" s="7"/>
      <c r="E1317" s="7"/>
      <c r="F1317" s="7"/>
      <c r="G1317" s="7"/>
      <c r="H1317" s="7"/>
      <c r="I1317" s="7"/>
      <c r="J1317" s="7"/>
      <c r="K1317" s="7" t="str">
        <f t="shared" si="60"/>
        <v/>
      </c>
      <c r="L1317" s="7" t="str">
        <f t="shared" si="61"/>
        <v/>
      </c>
      <c r="M1317" s="7"/>
      <c r="N1317" s="7"/>
      <c r="O1317" s="7"/>
      <c r="P1317" s="7"/>
      <c r="Q1317" s="7"/>
    </row>
    <row r="1318" spans="1:17" x14ac:dyDescent="0.25">
      <c r="A1318" s="12" t="str">
        <f>IF(AND($C1318&gt;=itrep!G$3,$C1318&lt;=itrep!H$3,$J1318=itrep!C$3),MAX($A$3:$A1317)+1,"")</f>
        <v/>
      </c>
      <c r="B1318" s="12" t="str">
        <f t="shared" si="62"/>
        <v/>
      </c>
      <c r="C1318" s="13"/>
      <c r="D1318" s="7"/>
      <c r="E1318" s="7"/>
      <c r="F1318" s="7"/>
      <c r="G1318" s="7"/>
      <c r="H1318" s="7"/>
      <c r="I1318" s="7"/>
      <c r="J1318" s="7"/>
      <c r="K1318" s="7" t="str">
        <f t="shared" si="60"/>
        <v/>
      </c>
      <c r="L1318" s="7" t="str">
        <f t="shared" si="61"/>
        <v/>
      </c>
      <c r="M1318" s="7"/>
      <c r="N1318" s="7"/>
      <c r="O1318" s="7"/>
      <c r="P1318" s="7"/>
      <c r="Q1318" s="7"/>
    </row>
    <row r="1319" spans="1:17" x14ac:dyDescent="0.25">
      <c r="A1319" s="12" t="str">
        <f>IF(AND($C1319&gt;=itrep!G$3,$C1319&lt;=itrep!H$3,$J1319=itrep!C$3),MAX($A$3:$A1318)+1,"")</f>
        <v/>
      </c>
      <c r="B1319" s="12" t="str">
        <f t="shared" si="62"/>
        <v/>
      </c>
      <c r="C1319" s="13"/>
      <c r="D1319" s="7"/>
      <c r="E1319" s="7"/>
      <c r="F1319" s="7"/>
      <c r="G1319" s="7"/>
      <c r="H1319" s="7"/>
      <c r="I1319" s="7"/>
      <c r="J1319" s="7"/>
      <c r="K1319" s="7" t="str">
        <f t="shared" si="60"/>
        <v/>
      </c>
      <c r="L1319" s="7" t="str">
        <f t="shared" si="61"/>
        <v/>
      </c>
      <c r="M1319" s="7"/>
      <c r="N1319" s="7"/>
      <c r="O1319" s="7"/>
      <c r="P1319" s="7"/>
      <c r="Q1319" s="7"/>
    </row>
    <row r="1320" spans="1:17" x14ac:dyDescent="0.25">
      <c r="A1320" s="12" t="str">
        <f>IF(AND($C1320&gt;=itrep!G$3,$C1320&lt;=itrep!H$3,$J1320=itrep!C$3),MAX($A$3:$A1319)+1,"")</f>
        <v/>
      </c>
      <c r="B1320" s="12" t="str">
        <f t="shared" si="62"/>
        <v/>
      </c>
      <c r="C1320" s="13"/>
      <c r="D1320" s="7"/>
      <c r="E1320" s="7"/>
      <c r="F1320" s="7"/>
      <c r="G1320" s="7"/>
      <c r="H1320" s="7"/>
      <c r="I1320" s="7"/>
      <c r="J1320" s="7"/>
      <c r="K1320" s="7" t="str">
        <f t="shared" si="60"/>
        <v/>
      </c>
      <c r="L1320" s="7" t="str">
        <f t="shared" si="61"/>
        <v/>
      </c>
      <c r="M1320" s="7"/>
      <c r="N1320" s="7"/>
      <c r="O1320" s="7"/>
      <c r="P1320" s="7"/>
      <c r="Q1320" s="7"/>
    </row>
    <row r="1321" spans="1:17" x14ac:dyDescent="0.25">
      <c r="A1321" s="12" t="str">
        <f>IF(AND($C1321&gt;=itrep!G$3,$C1321&lt;=itrep!H$3,$J1321=itrep!C$3),MAX($A$3:$A1320)+1,"")</f>
        <v/>
      </c>
      <c r="B1321" s="12" t="str">
        <f t="shared" si="62"/>
        <v/>
      </c>
      <c r="C1321" s="13"/>
      <c r="D1321" s="7"/>
      <c r="E1321" s="7"/>
      <c r="F1321" s="7"/>
      <c r="G1321" s="7"/>
      <c r="H1321" s="7"/>
      <c r="I1321" s="7"/>
      <c r="J1321" s="7"/>
      <c r="K1321" s="7" t="str">
        <f t="shared" si="60"/>
        <v/>
      </c>
      <c r="L1321" s="7" t="str">
        <f t="shared" si="61"/>
        <v/>
      </c>
      <c r="M1321" s="7"/>
      <c r="N1321" s="7"/>
      <c r="O1321" s="7"/>
      <c r="P1321" s="7"/>
      <c r="Q1321" s="7"/>
    </row>
    <row r="1322" spans="1:17" x14ac:dyDescent="0.25">
      <c r="A1322" s="12" t="str">
        <f>IF(AND($C1322&gt;=itrep!G$3,$C1322&lt;=itrep!H$3,$J1322=itrep!C$3),MAX($A$3:$A1321)+1,"")</f>
        <v/>
      </c>
      <c r="B1322" s="12" t="str">
        <f t="shared" si="62"/>
        <v/>
      </c>
      <c r="C1322" s="13"/>
      <c r="D1322" s="7"/>
      <c r="E1322" s="7"/>
      <c r="F1322" s="7"/>
      <c r="G1322" s="7"/>
      <c r="H1322" s="7"/>
      <c r="I1322" s="7"/>
      <c r="J1322" s="7"/>
      <c r="K1322" s="7" t="str">
        <f t="shared" si="60"/>
        <v/>
      </c>
      <c r="L1322" s="7" t="str">
        <f t="shared" si="61"/>
        <v/>
      </c>
      <c r="M1322" s="7"/>
      <c r="N1322" s="7"/>
      <c r="O1322" s="7"/>
      <c r="P1322" s="7"/>
      <c r="Q1322" s="7"/>
    </row>
    <row r="1323" spans="1:17" x14ac:dyDescent="0.25">
      <c r="A1323" s="12" t="str">
        <f>IF(AND($C1323&gt;=itrep!G$3,$C1323&lt;=itrep!H$3,$J1323=itrep!C$3),MAX($A$3:$A1322)+1,"")</f>
        <v/>
      </c>
      <c r="B1323" s="12" t="str">
        <f t="shared" si="62"/>
        <v/>
      </c>
      <c r="C1323" s="13"/>
      <c r="D1323" s="7"/>
      <c r="E1323" s="7"/>
      <c r="F1323" s="7"/>
      <c r="G1323" s="7"/>
      <c r="H1323" s="7"/>
      <c r="I1323" s="7"/>
      <c r="J1323" s="7"/>
      <c r="K1323" s="7" t="str">
        <f t="shared" ref="K1323:K1386" si="63">IFERROR(INDEX(ITM,MATCH(J1323,ITMCO,0)),"")</f>
        <v/>
      </c>
      <c r="L1323" s="7" t="str">
        <f t="shared" ref="L1323:L1386" si="64">IFERROR(INDEX(UN,MATCH(J1323,ITMCO,0)),"")</f>
        <v/>
      </c>
      <c r="M1323" s="7"/>
      <c r="N1323" s="7"/>
      <c r="O1323" s="7"/>
      <c r="P1323" s="7"/>
      <c r="Q1323" s="7"/>
    </row>
    <row r="1324" spans="1:17" x14ac:dyDescent="0.25">
      <c r="A1324" s="12" t="str">
        <f>IF(AND($C1324&gt;=itrep!G$3,$C1324&lt;=itrep!H$3,$J1324=itrep!C$3),MAX($A$3:$A1323)+1,"")</f>
        <v/>
      </c>
      <c r="B1324" s="12" t="str">
        <f t="shared" si="62"/>
        <v/>
      </c>
      <c r="C1324" s="13"/>
      <c r="D1324" s="7"/>
      <c r="E1324" s="7"/>
      <c r="F1324" s="7"/>
      <c r="G1324" s="7"/>
      <c r="H1324" s="7"/>
      <c r="I1324" s="7"/>
      <c r="J1324" s="7"/>
      <c r="K1324" s="7" t="str">
        <f t="shared" si="63"/>
        <v/>
      </c>
      <c r="L1324" s="7" t="str">
        <f t="shared" si="64"/>
        <v/>
      </c>
      <c r="M1324" s="7"/>
      <c r="N1324" s="7"/>
      <c r="O1324" s="7"/>
      <c r="P1324" s="7"/>
      <c r="Q1324" s="7"/>
    </row>
    <row r="1325" spans="1:17" x14ac:dyDescent="0.25">
      <c r="A1325" s="12" t="str">
        <f>IF(AND($C1325&gt;=itrep!G$3,$C1325&lt;=itrep!H$3,$J1325=itrep!C$3),MAX($A$3:$A1324)+1,"")</f>
        <v/>
      </c>
      <c r="B1325" s="12" t="str">
        <f t="shared" si="62"/>
        <v/>
      </c>
      <c r="C1325" s="13"/>
      <c r="D1325" s="7"/>
      <c r="E1325" s="7"/>
      <c r="F1325" s="7"/>
      <c r="G1325" s="7"/>
      <c r="H1325" s="7"/>
      <c r="I1325" s="7"/>
      <c r="J1325" s="7"/>
      <c r="K1325" s="7" t="str">
        <f t="shared" si="63"/>
        <v/>
      </c>
      <c r="L1325" s="7" t="str">
        <f t="shared" si="64"/>
        <v/>
      </c>
      <c r="M1325" s="7"/>
      <c r="N1325" s="7"/>
      <c r="O1325" s="7"/>
      <c r="P1325" s="7"/>
      <c r="Q1325" s="7"/>
    </row>
    <row r="1326" spans="1:17" x14ac:dyDescent="0.25">
      <c r="A1326" s="12" t="str">
        <f>IF(AND($C1326&gt;=itrep!G$3,$C1326&lt;=itrep!H$3,$J1326=itrep!C$3),MAX($A$3:$A1325)+1,"")</f>
        <v/>
      </c>
      <c r="B1326" s="12" t="str">
        <f t="shared" si="62"/>
        <v/>
      </c>
      <c r="C1326" s="13"/>
      <c r="D1326" s="7"/>
      <c r="E1326" s="7"/>
      <c r="F1326" s="7"/>
      <c r="G1326" s="7"/>
      <c r="H1326" s="7"/>
      <c r="I1326" s="7"/>
      <c r="J1326" s="7"/>
      <c r="K1326" s="7" t="str">
        <f t="shared" si="63"/>
        <v/>
      </c>
      <c r="L1326" s="7" t="str">
        <f t="shared" si="64"/>
        <v/>
      </c>
      <c r="M1326" s="7"/>
      <c r="N1326" s="7"/>
      <c r="O1326" s="7"/>
      <c r="P1326" s="7"/>
      <c r="Q1326" s="7"/>
    </row>
    <row r="1327" spans="1:17" x14ac:dyDescent="0.25">
      <c r="A1327" s="12" t="str">
        <f>IF(AND($C1327&gt;=itrep!G$3,$C1327&lt;=itrep!H$3,$J1327=itrep!C$3),MAX($A$3:$A1326)+1,"")</f>
        <v/>
      </c>
      <c r="B1327" s="12" t="str">
        <f t="shared" si="62"/>
        <v/>
      </c>
      <c r="C1327" s="13"/>
      <c r="D1327" s="7"/>
      <c r="E1327" s="7"/>
      <c r="F1327" s="7"/>
      <c r="G1327" s="7"/>
      <c r="H1327" s="7"/>
      <c r="I1327" s="7"/>
      <c r="J1327" s="7"/>
      <c r="K1327" s="7" t="str">
        <f t="shared" si="63"/>
        <v/>
      </c>
      <c r="L1327" s="7" t="str">
        <f t="shared" si="64"/>
        <v/>
      </c>
      <c r="M1327" s="7"/>
      <c r="N1327" s="7"/>
      <c r="O1327" s="7"/>
      <c r="P1327" s="7"/>
      <c r="Q1327" s="7"/>
    </row>
    <row r="1328" spans="1:17" x14ac:dyDescent="0.25">
      <c r="A1328" s="12" t="str">
        <f>IF(AND($C1328&gt;=itrep!G$3,$C1328&lt;=itrep!H$3,$J1328=itrep!C$3),MAX($A$3:$A1327)+1,"")</f>
        <v/>
      </c>
      <c r="B1328" s="12" t="str">
        <f t="shared" si="62"/>
        <v/>
      </c>
      <c r="C1328" s="13"/>
      <c r="D1328" s="7"/>
      <c r="E1328" s="7"/>
      <c r="F1328" s="7"/>
      <c r="G1328" s="7"/>
      <c r="H1328" s="7"/>
      <c r="I1328" s="7"/>
      <c r="J1328" s="7"/>
      <c r="K1328" s="7" t="str">
        <f t="shared" si="63"/>
        <v/>
      </c>
      <c r="L1328" s="7" t="str">
        <f t="shared" si="64"/>
        <v/>
      </c>
      <c r="M1328" s="7"/>
      <c r="N1328" s="7"/>
      <c r="O1328" s="7"/>
      <c r="P1328" s="7"/>
      <c r="Q1328" s="7"/>
    </row>
    <row r="1329" spans="1:17" x14ac:dyDescent="0.25">
      <c r="A1329" s="12" t="str">
        <f>IF(AND($C1329&gt;=itrep!G$3,$C1329&lt;=itrep!H$3,$J1329=itrep!C$3),MAX($A$3:$A1328)+1,"")</f>
        <v/>
      </c>
      <c r="B1329" s="12" t="str">
        <f t="shared" si="62"/>
        <v/>
      </c>
      <c r="C1329" s="13"/>
      <c r="D1329" s="7"/>
      <c r="E1329" s="7"/>
      <c r="F1329" s="7"/>
      <c r="G1329" s="7"/>
      <c r="H1329" s="7"/>
      <c r="I1329" s="7"/>
      <c r="J1329" s="7"/>
      <c r="K1329" s="7" t="str">
        <f t="shared" si="63"/>
        <v/>
      </c>
      <c r="L1329" s="7" t="str">
        <f t="shared" si="64"/>
        <v/>
      </c>
      <c r="M1329" s="7"/>
      <c r="N1329" s="7"/>
      <c r="O1329" s="7"/>
      <c r="P1329" s="7"/>
      <c r="Q1329" s="7"/>
    </row>
    <row r="1330" spans="1:17" x14ac:dyDescent="0.25">
      <c r="A1330" s="12" t="str">
        <f>IF(AND($C1330&gt;=itrep!G$3,$C1330&lt;=itrep!H$3,$J1330=itrep!C$3),MAX($A$3:$A1329)+1,"")</f>
        <v/>
      </c>
      <c r="B1330" s="12" t="str">
        <f t="shared" si="62"/>
        <v/>
      </c>
      <c r="C1330" s="13"/>
      <c r="D1330" s="7"/>
      <c r="E1330" s="7"/>
      <c r="F1330" s="7"/>
      <c r="G1330" s="7"/>
      <c r="H1330" s="7"/>
      <c r="I1330" s="7"/>
      <c r="J1330" s="7"/>
      <c r="K1330" s="7" t="str">
        <f t="shared" si="63"/>
        <v/>
      </c>
      <c r="L1330" s="7" t="str">
        <f t="shared" si="64"/>
        <v/>
      </c>
      <c r="M1330" s="7"/>
      <c r="N1330" s="7"/>
      <c r="O1330" s="7"/>
      <c r="P1330" s="7"/>
      <c r="Q1330" s="7"/>
    </row>
    <row r="1331" spans="1:17" x14ac:dyDescent="0.25">
      <c r="A1331" s="12" t="str">
        <f>IF(AND($C1331&gt;=itrep!G$3,$C1331&lt;=itrep!H$3,$J1331=itrep!C$3),MAX($A$3:$A1330)+1,"")</f>
        <v/>
      </c>
      <c r="B1331" s="12" t="str">
        <f t="shared" si="62"/>
        <v/>
      </c>
      <c r="C1331" s="13"/>
      <c r="D1331" s="7"/>
      <c r="E1331" s="7"/>
      <c r="F1331" s="7"/>
      <c r="G1331" s="7"/>
      <c r="H1331" s="7"/>
      <c r="I1331" s="7"/>
      <c r="J1331" s="7"/>
      <c r="K1331" s="7" t="str">
        <f t="shared" si="63"/>
        <v/>
      </c>
      <c r="L1331" s="7" t="str">
        <f t="shared" si="64"/>
        <v/>
      </c>
      <c r="M1331" s="7"/>
      <c r="N1331" s="7"/>
      <c r="O1331" s="7"/>
      <c r="P1331" s="7"/>
      <c r="Q1331" s="7"/>
    </row>
    <row r="1332" spans="1:17" x14ac:dyDescent="0.25">
      <c r="A1332" s="12" t="str">
        <f>IF(AND($C1332&gt;=itrep!G$3,$C1332&lt;=itrep!H$3,$J1332=itrep!C$3),MAX($A$3:$A1331)+1,"")</f>
        <v/>
      </c>
      <c r="B1332" s="12" t="str">
        <f t="shared" si="62"/>
        <v/>
      </c>
      <c r="C1332" s="13"/>
      <c r="D1332" s="7"/>
      <c r="E1332" s="7"/>
      <c r="F1332" s="7"/>
      <c r="G1332" s="7"/>
      <c r="H1332" s="7"/>
      <c r="I1332" s="7"/>
      <c r="J1332" s="7"/>
      <c r="K1332" s="7" t="str">
        <f t="shared" si="63"/>
        <v/>
      </c>
      <c r="L1332" s="7" t="str">
        <f t="shared" si="64"/>
        <v/>
      </c>
      <c r="M1332" s="7"/>
      <c r="N1332" s="7"/>
      <c r="O1332" s="7"/>
      <c r="P1332" s="7"/>
      <c r="Q1332" s="7"/>
    </row>
    <row r="1333" spans="1:17" x14ac:dyDescent="0.25">
      <c r="A1333" s="12" t="str">
        <f>IF(AND($C1333&gt;=itrep!G$3,$C1333&lt;=itrep!H$3,$J1333=itrep!C$3),MAX($A$3:$A1332)+1,"")</f>
        <v/>
      </c>
      <c r="B1333" s="12" t="str">
        <f t="shared" si="62"/>
        <v/>
      </c>
      <c r="C1333" s="13"/>
      <c r="D1333" s="7"/>
      <c r="E1333" s="7"/>
      <c r="F1333" s="7"/>
      <c r="G1333" s="7"/>
      <c r="H1333" s="7"/>
      <c r="I1333" s="7"/>
      <c r="J1333" s="7"/>
      <c r="K1333" s="7" t="str">
        <f t="shared" si="63"/>
        <v/>
      </c>
      <c r="L1333" s="7" t="str">
        <f t="shared" si="64"/>
        <v/>
      </c>
      <c r="M1333" s="7"/>
      <c r="N1333" s="7"/>
      <c r="O1333" s="7"/>
      <c r="P1333" s="7"/>
      <c r="Q1333" s="7"/>
    </row>
    <row r="1334" spans="1:17" x14ac:dyDescent="0.25">
      <c r="A1334" s="12" t="str">
        <f>IF(AND($C1334&gt;=itrep!G$3,$C1334&lt;=itrep!H$3,$J1334=itrep!C$3),MAX($A$3:$A1333)+1,"")</f>
        <v/>
      </c>
      <c r="B1334" s="12" t="str">
        <f t="shared" si="62"/>
        <v/>
      </c>
      <c r="C1334" s="13"/>
      <c r="D1334" s="7"/>
      <c r="E1334" s="7"/>
      <c r="F1334" s="7"/>
      <c r="G1334" s="7"/>
      <c r="H1334" s="7"/>
      <c r="I1334" s="7"/>
      <c r="J1334" s="7"/>
      <c r="K1334" s="7" t="str">
        <f t="shared" si="63"/>
        <v/>
      </c>
      <c r="L1334" s="7" t="str">
        <f t="shared" si="64"/>
        <v/>
      </c>
      <c r="M1334" s="7"/>
      <c r="N1334" s="7"/>
      <c r="O1334" s="7"/>
      <c r="P1334" s="7"/>
      <c r="Q1334" s="7"/>
    </row>
    <row r="1335" spans="1:17" x14ac:dyDescent="0.25">
      <c r="A1335" s="12" t="str">
        <f>IF(AND($C1335&gt;=itrep!G$3,$C1335&lt;=itrep!H$3,$J1335=itrep!C$3),MAX($A$3:$A1334)+1,"")</f>
        <v/>
      </c>
      <c r="B1335" s="12" t="str">
        <f t="shared" si="62"/>
        <v/>
      </c>
      <c r="C1335" s="13"/>
      <c r="D1335" s="7"/>
      <c r="E1335" s="7"/>
      <c r="F1335" s="7"/>
      <c r="G1335" s="7"/>
      <c r="H1335" s="7"/>
      <c r="I1335" s="7"/>
      <c r="J1335" s="7"/>
      <c r="K1335" s="7" t="str">
        <f t="shared" si="63"/>
        <v/>
      </c>
      <c r="L1335" s="7" t="str">
        <f t="shared" si="64"/>
        <v/>
      </c>
      <c r="M1335" s="7"/>
      <c r="N1335" s="7"/>
      <c r="O1335" s="7"/>
      <c r="P1335" s="7"/>
      <c r="Q1335" s="7"/>
    </row>
    <row r="1336" spans="1:17" x14ac:dyDescent="0.25">
      <c r="A1336" s="12" t="str">
        <f>IF(AND($C1336&gt;=itrep!G$3,$C1336&lt;=itrep!H$3,$J1336=itrep!C$3),MAX($A$3:$A1335)+1,"")</f>
        <v/>
      </c>
      <c r="B1336" s="12" t="str">
        <f t="shared" si="62"/>
        <v/>
      </c>
      <c r="C1336" s="13"/>
      <c r="D1336" s="7"/>
      <c r="E1336" s="7"/>
      <c r="F1336" s="7"/>
      <c r="G1336" s="7"/>
      <c r="H1336" s="7"/>
      <c r="I1336" s="7"/>
      <c r="J1336" s="7"/>
      <c r="K1336" s="7" t="str">
        <f t="shared" si="63"/>
        <v/>
      </c>
      <c r="L1336" s="7" t="str">
        <f t="shared" si="64"/>
        <v/>
      </c>
      <c r="M1336" s="7"/>
      <c r="N1336" s="7"/>
      <c r="O1336" s="7"/>
      <c r="P1336" s="7"/>
      <c r="Q1336" s="7"/>
    </row>
    <row r="1337" spans="1:17" x14ac:dyDescent="0.25">
      <c r="A1337" s="12" t="str">
        <f>IF(AND($C1337&gt;=itrep!G$3,$C1337&lt;=itrep!H$3,$J1337=itrep!C$3),MAX($A$3:$A1336)+1,"")</f>
        <v/>
      </c>
      <c r="B1337" s="12" t="str">
        <f t="shared" si="62"/>
        <v/>
      </c>
      <c r="C1337" s="13"/>
      <c r="D1337" s="7"/>
      <c r="E1337" s="7"/>
      <c r="F1337" s="7"/>
      <c r="G1337" s="7"/>
      <c r="H1337" s="7"/>
      <c r="I1337" s="7"/>
      <c r="J1337" s="7"/>
      <c r="K1337" s="7" t="str">
        <f t="shared" si="63"/>
        <v/>
      </c>
      <c r="L1337" s="7" t="str">
        <f t="shared" si="64"/>
        <v/>
      </c>
      <c r="M1337" s="7"/>
      <c r="N1337" s="7"/>
      <c r="O1337" s="7"/>
      <c r="P1337" s="7"/>
      <c r="Q1337" s="7"/>
    </row>
    <row r="1338" spans="1:17" x14ac:dyDescent="0.25">
      <c r="A1338" s="12" t="str">
        <f>IF(AND($C1338&gt;=itrep!G$3,$C1338&lt;=itrep!H$3,$J1338=itrep!C$3),MAX($A$3:$A1337)+1,"")</f>
        <v/>
      </c>
      <c r="B1338" s="12" t="str">
        <f t="shared" si="62"/>
        <v/>
      </c>
      <c r="C1338" s="13"/>
      <c r="D1338" s="7"/>
      <c r="E1338" s="7"/>
      <c r="F1338" s="7"/>
      <c r="G1338" s="7"/>
      <c r="H1338" s="7"/>
      <c r="I1338" s="7"/>
      <c r="J1338" s="7"/>
      <c r="K1338" s="7" t="str">
        <f t="shared" si="63"/>
        <v/>
      </c>
      <c r="L1338" s="7" t="str">
        <f t="shared" si="64"/>
        <v/>
      </c>
      <c r="M1338" s="7"/>
      <c r="N1338" s="7"/>
      <c r="O1338" s="7"/>
      <c r="P1338" s="7"/>
      <c r="Q1338" s="7"/>
    </row>
    <row r="1339" spans="1:17" x14ac:dyDescent="0.25">
      <c r="A1339" s="12" t="str">
        <f>IF(AND($C1339&gt;=itrep!G$3,$C1339&lt;=itrep!H$3,$J1339=itrep!C$3),MAX($A$3:$A1338)+1,"")</f>
        <v/>
      </c>
      <c r="B1339" s="12" t="str">
        <f t="shared" si="62"/>
        <v/>
      </c>
      <c r="C1339" s="13"/>
      <c r="D1339" s="7"/>
      <c r="E1339" s="7"/>
      <c r="F1339" s="7"/>
      <c r="G1339" s="7"/>
      <c r="H1339" s="7"/>
      <c r="I1339" s="7"/>
      <c r="J1339" s="7"/>
      <c r="K1339" s="7" t="str">
        <f t="shared" si="63"/>
        <v/>
      </c>
      <c r="L1339" s="7" t="str">
        <f t="shared" si="64"/>
        <v/>
      </c>
      <c r="M1339" s="7"/>
      <c r="N1339" s="7"/>
      <c r="O1339" s="7"/>
      <c r="P1339" s="7"/>
      <c r="Q1339" s="7"/>
    </row>
    <row r="1340" spans="1:17" x14ac:dyDescent="0.25">
      <c r="A1340" s="12" t="str">
        <f>IF(AND($C1340&gt;=itrep!G$3,$C1340&lt;=itrep!H$3,$J1340=itrep!C$3),MAX($A$3:$A1339)+1,"")</f>
        <v/>
      </c>
      <c r="B1340" s="12" t="str">
        <f t="shared" si="62"/>
        <v/>
      </c>
      <c r="C1340" s="13"/>
      <c r="D1340" s="7"/>
      <c r="E1340" s="7"/>
      <c r="F1340" s="7"/>
      <c r="G1340" s="7"/>
      <c r="H1340" s="7"/>
      <c r="I1340" s="7"/>
      <c r="J1340" s="7"/>
      <c r="K1340" s="7" t="str">
        <f t="shared" si="63"/>
        <v/>
      </c>
      <c r="L1340" s="7" t="str">
        <f t="shared" si="64"/>
        <v/>
      </c>
      <c r="M1340" s="7"/>
      <c r="N1340" s="7"/>
      <c r="O1340" s="7"/>
      <c r="P1340" s="7"/>
      <c r="Q1340" s="7"/>
    </row>
    <row r="1341" spans="1:17" x14ac:dyDescent="0.25">
      <c r="A1341" s="12" t="str">
        <f>IF(AND($C1341&gt;=itrep!G$3,$C1341&lt;=itrep!H$3,$J1341=itrep!C$3),MAX($A$3:$A1340)+1,"")</f>
        <v/>
      </c>
      <c r="B1341" s="12" t="str">
        <f t="shared" si="62"/>
        <v/>
      </c>
      <c r="C1341" s="13"/>
      <c r="D1341" s="7"/>
      <c r="E1341" s="7"/>
      <c r="F1341" s="7"/>
      <c r="G1341" s="7"/>
      <c r="H1341" s="7"/>
      <c r="I1341" s="7"/>
      <c r="J1341" s="7"/>
      <c r="K1341" s="7" t="str">
        <f t="shared" si="63"/>
        <v/>
      </c>
      <c r="L1341" s="7" t="str">
        <f t="shared" si="64"/>
        <v/>
      </c>
      <c r="M1341" s="7"/>
      <c r="N1341" s="7"/>
      <c r="O1341" s="7"/>
      <c r="P1341" s="7"/>
      <c r="Q1341" s="7"/>
    </row>
    <row r="1342" spans="1:17" x14ac:dyDescent="0.25">
      <c r="A1342" s="12" t="str">
        <f>IF(AND($C1342&gt;=itrep!G$3,$C1342&lt;=itrep!H$3,$J1342=itrep!C$3),MAX($A$3:$A1341)+1,"")</f>
        <v/>
      </c>
      <c r="B1342" s="12" t="str">
        <f t="shared" si="62"/>
        <v/>
      </c>
      <c r="C1342" s="13"/>
      <c r="D1342" s="7"/>
      <c r="E1342" s="7"/>
      <c r="F1342" s="7"/>
      <c r="G1342" s="7"/>
      <c r="H1342" s="7"/>
      <c r="I1342" s="7"/>
      <c r="J1342" s="7"/>
      <c r="K1342" s="7" t="str">
        <f t="shared" si="63"/>
        <v/>
      </c>
      <c r="L1342" s="7" t="str">
        <f t="shared" si="64"/>
        <v/>
      </c>
      <c r="M1342" s="7"/>
      <c r="N1342" s="7"/>
      <c r="O1342" s="7"/>
      <c r="P1342" s="7"/>
      <c r="Q1342" s="7"/>
    </row>
    <row r="1343" spans="1:17" x14ac:dyDescent="0.25">
      <c r="A1343" s="12" t="str">
        <f>IF(AND($C1343&gt;=itrep!G$3,$C1343&lt;=itrep!H$3,$J1343=itrep!C$3),MAX($A$3:$A1342)+1,"")</f>
        <v/>
      </c>
      <c r="B1343" s="12" t="str">
        <f t="shared" si="62"/>
        <v/>
      </c>
      <c r="C1343" s="13"/>
      <c r="D1343" s="7"/>
      <c r="E1343" s="7"/>
      <c r="F1343" s="7"/>
      <c r="G1343" s="7"/>
      <c r="H1343" s="7"/>
      <c r="I1343" s="7"/>
      <c r="J1343" s="7"/>
      <c r="K1343" s="7" t="str">
        <f t="shared" si="63"/>
        <v/>
      </c>
      <c r="L1343" s="7" t="str">
        <f t="shared" si="64"/>
        <v/>
      </c>
      <c r="M1343" s="7"/>
      <c r="N1343" s="7"/>
      <c r="O1343" s="7"/>
      <c r="P1343" s="7"/>
      <c r="Q1343" s="7"/>
    </row>
    <row r="1344" spans="1:17" x14ac:dyDescent="0.25">
      <c r="A1344" s="12" t="str">
        <f>IF(AND($C1344&gt;=itrep!G$3,$C1344&lt;=itrep!H$3,$J1344=itrep!C$3),MAX($A$3:$A1343)+1,"")</f>
        <v/>
      </c>
      <c r="B1344" s="12" t="str">
        <f t="shared" si="62"/>
        <v/>
      </c>
      <c r="C1344" s="13"/>
      <c r="D1344" s="7"/>
      <c r="E1344" s="7"/>
      <c r="F1344" s="7"/>
      <c r="G1344" s="7"/>
      <c r="H1344" s="7"/>
      <c r="I1344" s="7"/>
      <c r="J1344" s="7"/>
      <c r="K1344" s="7" t="str">
        <f t="shared" si="63"/>
        <v/>
      </c>
      <c r="L1344" s="7" t="str">
        <f t="shared" si="64"/>
        <v/>
      </c>
      <c r="M1344" s="7"/>
      <c r="N1344" s="7"/>
      <c r="O1344" s="7"/>
      <c r="P1344" s="7"/>
      <c r="Q1344" s="7"/>
    </row>
    <row r="1345" spans="1:17" x14ac:dyDescent="0.25">
      <c r="A1345" s="12" t="str">
        <f>IF(AND($C1345&gt;=itrep!G$3,$C1345&lt;=itrep!H$3,$J1345=itrep!C$3),MAX($A$3:$A1344)+1,"")</f>
        <v/>
      </c>
      <c r="B1345" s="12" t="str">
        <f t="shared" si="62"/>
        <v/>
      </c>
      <c r="C1345" s="13"/>
      <c r="D1345" s="7"/>
      <c r="E1345" s="7"/>
      <c r="F1345" s="7"/>
      <c r="G1345" s="7"/>
      <c r="H1345" s="7"/>
      <c r="I1345" s="7"/>
      <c r="J1345" s="7"/>
      <c r="K1345" s="7" t="str">
        <f t="shared" si="63"/>
        <v/>
      </c>
      <c r="L1345" s="7" t="str">
        <f t="shared" si="64"/>
        <v/>
      </c>
      <c r="M1345" s="7"/>
      <c r="N1345" s="7"/>
      <c r="O1345" s="7"/>
      <c r="P1345" s="7"/>
      <c r="Q1345" s="7"/>
    </row>
    <row r="1346" spans="1:17" x14ac:dyDescent="0.25">
      <c r="A1346" s="12" t="str">
        <f>IF(AND($C1346&gt;=itrep!G$3,$C1346&lt;=itrep!H$3,$J1346=itrep!C$3),MAX($A$3:$A1345)+1,"")</f>
        <v/>
      </c>
      <c r="B1346" s="12" t="str">
        <f t="shared" si="62"/>
        <v/>
      </c>
      <c r="C1346" s="13"/>
      <c r="D1346" s="7"/>
      <c r="E1346" s="7"/>
      <c r="F1346" s="7"/>
      <c r="G1346" s="7"/>
      <c r="H1346" s="7"/>
      <c r="I1346" s="7"/>
      <c r="J1346" s="7"/>
      <c r="K1346" s="7" t="str">
        <f t="shared" si="63"/>
        <v/>
      </c>
      <c r="L1346" s="7" t="str">
        <f t="shared" si="64"/>
        <v/>
      </c>
      <c r="M1346" s="7"/>
      <c r="N1346" s="7"/>
      <c r="O1346" s="7"/>
      <c r="P1346" s="7"/>
      <c r="Q1346" s="7"/>
    </row>
    <row r="1347" spans="1:17" x14ac:dyDescent="0.25">
      <c r="A1347" s="12" t="str">
        <f>IF(AND($C1347&gt;=itrep!G$3,$C1347&lt;=itrep!H$3,$J1347=itrep!C$3),MAX($A$3:$A1346)+1,"")</f>
        <v/>
      </c>
      <c r="B1347" s="12" t="str">
        <f t="shared" si="62"/>
        <v/>
      </c>
      <c r="C1347" s="13"/>
      <c r="D1347" s="7"/>
      <c r="E1347" s="7"/>
      <c r="F1347" s="7"/>
      <c r="G1347" s="7"/>
      <c r="H1347" s="7"/>
      <c r="I1347" s="7"/>
      <c r="J1347" s="7"/>
      <c r="K1347" s="7" t="str">
        <f t="shared" si="63"/>
        <v/>
      </c>
      <c r="L1347" s="7" t="str">
        <f t="shared" si="64"/>
        <v/>
      </c>
      <c r="M1347" s="7"/>
      <c r="N1347" s="7"/>
      <c r="O1347" s="7"/>
      <c r="P1347" s="7"/>
      <c r="Q1347" s="7"/>
    </row>
    <row r="1348" spans="1:17" x14ac:dyDescent="0.25">
      <c r="A1348" s="12" t="str">
        <f>IF(AND($C1348&gt;=itrep!G$3,$C1348&lt;=itrep!H$3,$J1348=itrep!C$3),MAX($A$3:$A1347)+1,"")</f>
        <v/>
      </c>
      <c r="B1348" s="12" t="str">
        <f t="shared" si="62"/>
        <v/>
      </c>
      <c r="C1348" s="13"/>
      <c r="D1348" s="7"/>
      <c r="E1348" s="7"/>
      <c r="F1348" s="7"/>
      <c r="G1348" s="7"/>
      <c r="H1348" s="7"/>
      <c r="I1348" s="7"/>
      <c r="J1348" s="7"/>
      <c r="K1348" s="7" t="str">
        <f t="shared" si="63"/>
        <v/>
      </c>
      <c r="L1348" s="7" t="str">
        <f t="shared" si="64"/>
        <v/>
      </c>
      <c r="M1348" s="7"/>
      <c r="N1348" s="7"/>
      <c r="O1348" s="7"/>
      <c r="P1348" s="7"/>
      <c r="Q1348" s="7"/>
    </row>
    <row r="1349" spans="1:17" x14ac:dyDescent="0.25">
      <c r="A1349" s="12" t="str">
        <f>IF(AND($C1349&gt;=itrep!G$3,$C1349&lt;=itrep!H$3,$J1349=itrep!C$3),MAX($A$3:$A1348)+1,"")</f>
        <v/>
      </c>
      <c r="B1349" s="12" t="str">
        <f t="shared" ref="B1349:B1412" si="65">IF(C1349="","",TEXT(C1349,"MMMM"))</f>
        <v/>
      </c>
      <c r="C1349" s="13"/>
      <c r="D1349" s="7"/>
      <c r="E1349" s="7"/>
      <c r="F1349" s="7"/>
      <c r="G1349" s="7"/>
      <c r="H1349" s="7"/>
      <c r="I1349" s="7"/>
      <c r="J1349" s="7"/>
      <c r="K1349" s="7" t="str">
        <f t="shared" si="63"/>
        <v/>
      </c>
      <c r="L1349" s="7" t="str">
        <f t="shared" si="64"/>
        <v/>
      </c>
      <c r="M1349" s="7"/>
      <c r="N1349" s="7"/>
      <c r="O1349" s="7"/>
      <c r="P1349" s="7"/>
      <c r="Q1349" s="7"/>
    </row>
    <row r="1350" spans="1:17" x14ac:dyDescent="0.25">
      <c r="A1350" s="12" t="str">
        <f>IF(AND($C1350&gt;=itrep!G$3,$C1350&lt;=itrep!H$3,$J1350=itrep!C$3),MAX($A$3:$A1349)+1,"")</f>
        <v/>
      </c>
      <c r="B1350" s="12" t="str">
        <f t="shared" si="65"/>
        <v/>
      </c>
      <c r="C1350" s="13"/>
      <c r="D1350" s="7"/>
      <c r="E1350" s="7"/>
      <c r="F1350" s="7"/>
      <c r="G1350" s="7"/>
      <c r="H1350" s="7"/>
      <c r="I1350" s="7"/>
      <c r="J1350" s="7"/>
      <c r="K1350" s="7" t="str">
        <f t="shared" si="63"/>
        <v/>
      </c>
      <c r="L1350" s="7" t="str">
        <f t="shared" si="64"/>
        <v/>
      </c>
      <c r="M1350" s="7"/>
      <c r="N1350" s="7"/>
      <c r="O1350" s="7"/>
      <c r="P1350" s="7"/>
      <c r="Q1350" s="7"/>
    </row>
    <row r="1351" spans="1:17" x14ac:dyDescent="0.25">
      <c r="A1351" s="12" t="str">
        <f>IF(AND($C1351&gt;=itrep!G$3,$C1351&lt;=itrep!H$3,$J1351=itrep!C$3),MAX($A$3:$A1350)+1,"")</f>
        <v/>
      </c>
      <c r="B1351" s="12" t="str">
        <f t="shared" si="65"/>
        <v/>
      </c>
      <c r="C1351" s="13"/>
      <c r="D1351" s="7"/>
      <c r="E1351" s="7"/>
      <c r="F1351" s="7"/>
      <c r="G1351" s="7"/>
      <c r="H1351" s="7"/>
      <c r="I1351" s="7"/>
      <c r="J1351" s="7"/>
      <c r="K1351" s="7" t="str">
        <f t="shared" si="63"/>
        <v/>
      </c>
      <c r="L1351" s="7" t="str">
        <f t="shared" si="64"/>
        <v/>
      </c>
      <c r="M1351" s="7"/>
      <c r="N1351" s="7"/>
      <c r="O1351" s="7"/>
      <c r="P1351" s="7"/>
      <c r="Q1351" s="7"/>
    </row>
    <row r="1352" spans="1:17" x14ac:dyDescent="0.25">
      <c r="A1352" s="12" t="str">
        <f>IF(AND($C1352&gt;=itrep!G$3,$C1352&lt;=itrep!H$3,$J1352=itrep!C$3),MAX($A$3:$A1351)+1,"")</f>
        <v/>
      </c>
      <c r="B1352" s="12" t="str">
        <f t="shared" si="65"/>
        <v/>
      </c>
      <c r="C1352" s="13"/>
      <c r="D1352" s="7"/>
      <c r="E1352" s="7"/>
      <c r="F1352" s="7"/>
      <c r="G1352" s="7"/>
      <c r="H1352" s="7"/>
      <c r="I1352" s="7"/>
      <c r="J1352" s="7"/>
      <c r="K1352" s="7" t="str">
        <f t="shared" si="63"/>
        <v/>
      </c>
      <c r="L1352" s="7" t="str">
        <f t="shared" si="64"/>
        <v/>
      </c>
      <c r="M1352" s="7"/>
      <c r="N1352" s="7"/>
      <c r="O1352" s="7"/>
      <c r="P1352" s="7"/>
      <c r="Q1352" s="7"/>
    </row>
    <row r="1353" spans="1:17" x14ac:dyDescent="0.25">
      <c r="A1353" s="12" t="str">
        <f>IF(AND($C1353&gt;=itrep!G$3,$C1353&lt;=itrep!H$3,$J1353=itrep!C$3),MAX($A$3:$A1352)+1,"")</f>
        <v/>
      </c>
      <c r="B1353" s="12" t="str">
        <f t="shared" si="65"/>
        <v/>
      </c>
      <c r="C1353" s="13"/>
      <c r="D1353" s="7"/>
      <c r="E1353" s="7"/>
      <c r="F1353" s="7"/>
      <c r="G1353" s="7"/>
      <c r="H1353" s="7"/>
      <c r="I1353" s="7"/>
      <c r="J1353" s="7"/>
      <c r="K1353" s="7" t="str">
        <f t="shared" si="63"/>
        <v/>
      </c>
      <c r="L1353" s="7" t="str">
        <f t="shared" si="64"/>
        <v/>
      </c>
      <c r="M1353" s="7"/>
      <c r="N1353" s="7"/>
      <c r="O1353" s="7"/>
      <c r="P1353" s="7"/>
      <c r="Q1353" s="7"/>
    </row>
    <row r="1354" spans="1:17" x14ac:dyDescent="0.25">
      <c r="A1354" s="12" t="str">
        <f>IF(AND($C1354&gt;=itrep!G$3,$C1354&lt;=itrep!H$3,$J1354=itrep!C$3),MAX($A$3:$A1353)+1,"")</f>
        <v/>
      </c>
      <c r="B1354" s="12" t="str">
        <f t="shared" si="65"/>
        <v/>
      </c>
      <c r="C1354" s="13"/>
      <c r="D1354" s="7"/>
      <c r="E1354" s="7"/>
      <c r="F1354" s="7"/>
      <c r="G1354" s="7"/>
      <c r="H1354" s="7"/>
      <c r="I1354" s="7"/>
      <c r="J1354" s="7"/>
      <c r="K1354" s="7" t="str">
        <f t="shared" si="63"/>
        <v/>
      </c>
      <c r="L1354" s="7" t="str">
        <f t="shared" si="64"/>
        <v/>
      </c>
      <c r="M1354" s="7"/>
      <c r="N1354" s="7"/>
      <c r="O1354" s="7"/>
      <c r="P1354" s="7"/>
      <c r="Q1354" s="7"/>
    </row>
    <row r="1355" spans="1:17" x14ac:dyDescent="0.25">
      <c r="A1355" s="12" t="str">
        <f>IF(AND($C1355&gt;=itrep!G$3,$C1355&lt;=itrep!H$3,$J1355=itrep!C$3),MAX($A$3:$A1354)+1,"")</f>
        <v/>
      </c>
      <c r="B1355" s="12" t="str">
        <f t="shared" si="65"/>
        <v/>
      </c>
      <c r="C1355" s="13"/>
      <c r="D1355" s="7"/>
      <c r="E1355" s="7"/>
      <c r="F1355" s="7"/>
      <c r="G1355" s="7"/>
      <c r="H1355" s="7"/>
      <c r="I1355" s="7"/>
      <c r="J1355" s="7"/>
      <c r="K1355" s="7" t="str">
        <f t="shared" si="63"/>
        <v/>
      </c>
      <c r="L1355" s="7" t="str">
        <f t="shared" si="64"/>
        <v/>
      </c>
      <c r="M1355" s="7"/>
      <c r="N1355" s="7"/>
      <c r="O1355" s="7"/>
      <c r="P1355" s="7"/>
      <c r="Q1355" s="7"/>
    </row>
    <row r="1356" spans="1:17" x14ac:dyDescent="0.25">
      <c r="A1356" s="12" t="str">
        <f>IF(AND($C1356&gt;=itrep!G$3,$C1356&lt;=itrep!H$3,$J1356=itrep!C$3),MAX($A$3:$A1355)+1,"")</f>
        <v/>
      </c>
      <c r="B1356" s="12" t="str">
        <f t="shared" si="65"/>
        <v/>
      </c>
      <c r="C1356" s="13"/>
      <c r="D1356" s="7"/>
      <c r="E1356" s="7"/>
      <c r="F1356" s="7"/>
      <c r="G1356" s="7"/>
      <c r="H1356" s="7"/>
      <c r="I1356" s="7"/>
      <c r="J1356" s="7"/>
      <c r="K1356" s="7" t="str">
        <f t="shared" si="63"/>
        <v/>
      </c>
      <c r="L1356" s="7" t="str">
        <f t="shared" si="64"/>
        <v/>
      </c>
      <c r="M1356" s="7"/>
      <c r="N1356" s="7"/>
      <c r="O1356" s="7"/>
      <c r="P1356" s="7"/>
      <c r="Q1356" s="7"/>
    </row>
    <row r="1357" spans="1:17" x14ac:dyDescent="0.25">
      <c r="A1357" s="12" t="str">
        <f>IF(AND($C1357&gt;=itrep!G$3,$C1357&lt;=itrep!H$3,$J1357=itrep!C$3),MAX($A$3:$A1356)+1,"")</f>
        <v/>
      </c>
      <c r="B1357" s="12" t="str">
        <f t="shared" si="65"/>
        <v/>
      </c>
      <c r="C1357" s="13"/>
      <c r="D1357" s="7"/>
      <c r="E1357" s="7"/>
      <c r="F1357" s="7"/>
      <c r="G1357" s="7"/>
      <c r="H1357" s="7"/>
      <c r="I1357" s="7"/>
      <c r="J1357" s="7"/>
      <c r="K1357" s="7" t="str">
        <f t="shared" si="63"/>
        <v/>
      </c>
      <c r="L1357" s="7" t="str">
        <f t="shared" si="64"/>
        <v/>
      </c>
      <c r="M1357" s="7"/>
      <c r="N1357" s="7"/>
      <c r="O1357" s="7"/>
      <c r="P1357" s="7"/>
      <c r="Q1357" s="7"/>
    </row>
    <row r="1358" spans="1:17" x14ac:dyDescent="0.25">
      <c r="A1358" s="12" t="str">
        <f>IF(AND($C1358&gt;=itrep!G$3,$C1358&lt;=itrep!H$3,$J1358=itrep!C$3),MAX($A$3:$A1357)+1,"")</f>
        <v/>
      </c>
      <c r="B1358" s="12" t="str">
        <f t="shared" si="65"/>
        <v/>
      </c>
      <c r="C1358" s="13"/>
      <c r="D1358" s="7"/>
      <c r="E1358" s="7"/>
      <c r="F1358" s="7"/>
      <c r="G1358" s="7"/>
      <c r="H1358" s="7"/>
      <c r="I1358" s="7"/>
      <c r="J1358" s="7"/>
      <c r="K1358" s="7" t="str">
        <f t="shared" si="63"/>
        <v/>
      </c>
      <c r="L1358" s="7" t="str">
        <f t="shared" si="64"/>
        <v/>
      </c>
      <c r="M1358" s="7"/>
      <c r="N1358" s="7"/>
      <c r="O1358" s="7"/>
      <c r="P1358" s="7"/>
      <c r="Q1358" s="7"/>
    </row>
    <row r="1359" spans="1:17" x14ac:dyDescent="0.25">
      <c r="A1359" s="12" t="str">
        <f>IF(AND($C1359&gt;=itrep!G$3,$C1359&lt;=itrep!H$3,$J1359=itrep!C$3),MAX($A$3:$A1358)+1,"")</f>
        <v/>
      </c>
      <c r="B1359" s="12" t="str">
        <f t="shared" si="65"/>
        <v/>
      </c>
      <c r="C1359" s="13"/>
      <c r="D1359" s="7"/>
      <c r="E1359" s="7"/>
      <c r="F1359" s="7"/>
      <c r="G1359" s="7"/>
      <c r="H1359" s="7"/>
      <c r="I1359" s="7"/>
      <c r="J1359" s="7"/>
      <c r="K1359" s="7" t="str">
        <f t="shared" si="63"/>
        <v/>
      </c>
      <c r="L1359" s="7" t="str">
        <f t="shared" si="64"/>
        <v/>
      </c>
      <c r="M1359" s="7"/>
      <c r="N1359" s="7"/>
      <c r="O1359" s="7"/>
      <c r="P1359" s="7"/>
      <c r="Q1359" s="7"/>
    </row>
    <row r="1360" spans="1:17" x14ac:dyDescent="0.25">
      <c r="A1360" s="12" t="str">
        <f>IF(AND($C1360&gt;=itrep!G$3,$C1360&lt;=itrep!H$3,$J1360=itrep!C$3),MAX($A$3:$A1359)+1,"")</f>
        <v/>
      </c>
      <c r="B1360" s="12" t="str">
        <f t="shared" si="65"/>
        <v/>
      </c>
      <c r="C1360" s="13"/>
      <c r="D1360" s="7"/>
      <c r="E1360" s="7"/>
      <c r="F1360" s="7"/>
      <c r="G1360" s="7"/>
      <c r="H1360" s="7"/>
      <c r="I1360" s="7"/>
      <c r="J1360" s="7"/>
      <c r="K1360" s="7" t="str">
        <f t="shared" si="63"/>
        <v/>
      </c>
      <c r="L1360" s="7" t="str">
        <f t="shared" si="64"/>
        <v/>
      </c>
      <c r="M1360" s="7"/>
      <c r="N1360" s="7"/>
      <c r="O1360" s="7"/>
      <c r="P1360" s="7"/>
      <c r="Q1360" s="7"/>
    </row>
    <row r="1361" spans="1:17" x14ac:dyDescent="0.25">
      <c r="A1361" s="12" t="str">
        <f>IF(AND($C1361&gt;=itrep!G$3,$C1361&lt;=itrep!H$3,$J1361=itrep!C$3),MAX($A$3:$A1360)+1,"")</f>
        <v/>
      </c>
      <c r="B1361" s="12" t="str">
        <f t="shared" si="65"/>
        <v/>
      </c>
      <c r="C1361" s="13"/>
      <c r="D1361" s="7"/>
      <c r="E1361" s="7"/>
      <c r="F1361" s="7"/>
      <c r="G1361" s="7"/>
      <c r="H1361" s="7"/>
      <c r="I1361" s="7"/>
      <c r="J1361" s="7"/>
      <c r="K1361" s="7" t="str">
        <f t="shared" si="63"/>
        <v/>
      </c>
      <c r="L1361" s="7" t="str">
        <f t="shared" si="64"/>
        <v/>
      </c>
      <c r="M1361" s="7"/>
      <c r="N1361" s="7"/>
      <c r="O1361" s="7"/>
      <c r="P1361" s="7"/>
      <c r="Q1361" s="7"/>
    </row>
    <row r="1362" spans="1:17" x14ac:dyDescent="0.25">
      <c r="A1362" s="12" t="str">
        <f>IF(AND($C1362&gt;=itrep!G$3,$C1362&lt;=itrep!H$3,$J1362=itrep!C$3),MAX($A$3:$A1361)+1,"")</f>
        <v/>
      </c>
      <c r="B1362" s="12" t="str">
        <f t="shared" si="65"/>
        <v/>
      </c>
      <c r="C1362" s="13"/>
      <c r="D1362" s="7"/>
      <c r="E1362" s="7"/>
      <c r="F1362" s="7"/>
      <c r="G1362" s="7"/>
      <c r="H1362" s="7"/>
      <c r="I1362" s="7"/>
      <c r="J1362" s="7"/>
      <c r="K1362" s="7" t="str">
        <f t="shared" si="63"/>
        <v/>
      </c>
      <c r="L1362" s="7" t="str">
        <f t="shared" si="64"/>
        <v/>
      </c>
      <c r="M1362" s="7"/>
      <c r="N1362" s="7"/>
      <c r="O1362" s="7"/>
      <c r="P1362" s="7"/>
      <c r="Q1362" s="7"/>
    </row>
    <row r="1363" spans="1:17" x14ac:dyDescent="0.25">
      <c r="A1363" s="12" t="str">
        <f>IF(AND($C1363&gt;=itrep!G$3,$C1363&lt;=itrep!H$3,$J1363=itrep!C$3),MAX($A$3:$A1362)+1,"")</f>
        <v/>
      </c>
      <c r="B1363" s="12" t="str">
        <f t="shared" si="65"/>
        <v/>
      </c>
      <c r="C1363" s="13"/>
      <c r="D1363" s="7"/>
      <c r="E1363" s="7"/>
      <c r="F1363" s="7"/>
      <c r="G1363" s="7"/>
      <c r="H1363" s="7"/>
      <c r="I1363" s="7"/>
      <c r="J1363" s="7"/>
      <c r="K1363" s="7" t="str">
        <f t="shared" si="63"/>
        <v/>
      </c>
      <c r="L1363" s="7" t="str">
        <f t="shared" si="64"/>
        <v/>
      </c>
      <c r="M1363" s="7"/>
      <c r="N1363" s="7"/>
      <c r="O1363" s="7"/>
      <c r="P1363" s="7"/>
      <c r="Q1363" s="7"/>
    </row>
    <row r="1364" spans="1:17" x14ac:dyDescent="0.25">
      <c r="A1364" s="12" t="str">
        <f>IF(AND($C1364&gt;=itrep!G$3,$C1364&lt;=itrep!H$3,$J1364=itrep!C$3),MAX($A$3:$A1363)+1,"")</f>
        <v/>
      </c>
      <c r="B1364" s="12" t="str">
        <f t="shared" si="65"/>
        <v/>
      </c>
      <c r="C1364" s="13"/>
      <c r="D1364" s="7"/>
      <c r="E1364" s="7"/>
      <c r="F1364" s="7"/>
      <c r="G1364" s="7"/>
      <c r="H1364" s="7"/>
      <c r="I1364" s="7"/>
      <c r="J1364" s="7"/>
      <c r="K1364" s="7" t="str">
        <f t="shared" si="63"/>
        <v/>
      </c>
      <c r="L1364" s="7" t="str">
        <f t="shared" si="64"/>
        <v/>
      </c>
      <c r="M1364" s="7"/>
      <c r="N1364" s="7"/>
      <c r="O1364" s="7"/>
      <c r="P1364" s="7"/>
      <c r="Q1364" s="7"/>
    </row>
    <row r="1365" spans="1:17" x14ac:dyDescent="0.25">
      <c r="A1365" s="12" t="str">
        <f>IF(AND($C1365&gt;=itrep!G$3,$C1365&lt;=itrep!H$3,$J1365=itrep!C$3),MAX($A$3:$A1364)+1,"")</f>
        <v/>
      </c>
      <c r="B1365" s="12" t="str">
        <f t="shared" si="65"/>
        <v/>
      </c>
      <c r="C1365" s="13"/>
      <c r="D1365" s="7"/>
      <c r="E1365" s="7"/>
      <c r="F1365" s="7"/>
      <c r="G1365" s="7"/>
      <c r="H1365" s="7"/>
      <c r="I1365" s="7"/>
      <c r="J1365" s="7"/>
      <c r="K1365" s="7" t="str">
        <f t="shared" si="63"/>
        <v/>
      </c>
      <c r="L1365" s="7" t="str">
        <f t="shared" si="64"/>
        <v/>
      </c>
      <c r="M1365" s="7"/>
      <c r="N1365" s="7"/>
      <c r="O1365" s="7"/>
      <c r="P1365" s="7"/>
      <c r="Q1365" s="7"/>
    </row>
    <row r="1366" spans="1:17" x14ac:dyDescent="0.25">
      <c r="A1366" s="12" t="str">
        <f>IF(AND($C1366&gt;=itrep!G$3,$C1366&lt;=itrep!H$3,$J1366=itrep!C$3),MAX($A$3:$A1365)+1,"")</f>
        <v/>
      </c>
      <c r="B1366" s="12" t="str">
        <f t="shared" si="65"/>
        <v/>
      </c>
      <c r="C1366" s="13"/>
      <c r="D1366" s="7"/>
      <c r="E1366" s="7"/>
      <c r="F1366" s="7"/>
      <c r="G1366" s="7"/>
      <c r="H1366" s="7"/>
      <c r="I1366" s="7"/>
      <c r="J1366" s="7"/>
      <c r="K1366" s="7" t="str">
        <f t="shared" si="63"/>
        <v/>
      </c>
      <c r="L1366" s="7" t="str">
        <f t="shared" si="64"/>
        <v/>
      </c>
      <c r="M1366" s="7"/>
      <c r="N1366" s="7"/>
      <c r="O1366" s="7"/>
      <c r="P1366" s="7"/>
      <c r="Q1366" s="7"/>
    </row>
    <row r="1367" spans="1:17" x14ac:dyDescent="0.25">
      <c r="A1367" s="12" t="str">
        <f>IF(AND($C1367&gt;=itrep!G$3,$C1367&lt;=itrep!H$3,$J1367=itrep!C$3),MAX($A$3:$A1366)+1,"")</f>
        <v/>
      </c>
      <c r="B1367" s="12" t="str">
        <f t="shared" si="65"/>
        <v/>
      </c>
      <c r="C1367" s="13"/>
      <c r="D1367" s="7"/>
      <c r="E1367" s="7"/>
      <c r="F1367" s="7"/>
      <c r="G1367" s="7"/>
      <c r="H1367" s="7"/>
      <c r="I1367" s="7"/>
      <c r="J1367" s="7"/>
      <c r="K1367" s="7" t="str">
        <f t="shared" si="63"/>
        <v/>
      </c>
      <c r="L1367" s="7" t="str">
        <f t="shared" si="64"/>
        <v/>
      </c>
      <c r="M1367" s="7"/>
      <c r="N1367" s="7"/>
      <c r="O1367" s="7"/>
      <c r="P1367" s="7"/>
      <c r="Q1367" s="7"/>
    </row>
    <row r="1368" spans="1:17" x14ac:dyDescent="0.25">
      <c r="A1368" s="12" t="str">
        <f>IF(AND($C1368&gt;=itrep!G$3,$C1368&lt;=itrep!H$3,$J1368=itrep!C$3),MAX($A$3:$A1367)+1,"")</f>
        <v/>
      </c>
      <c r="B1368" s="12" t="str">
        <f t="shared" si="65"/>
        <v/>
      </c>
      <c r="C1368" s="13"/>
      <c r="D1368" s="7"/>
      <c r="E1368" s="7"/>
      <c r="F1368" s="7"/>
      <c r="G1368" s="7"/>
      <c r="H1368" s="7"/>
      <c r="I1368" s="7"/>
      <c r="J1368" s="7"/>
      <c r="K1368" s="7" t="str">
        <f t="shared" si="63"/>
        <v/>
      </c>
      <c r="L1368" s="7" t="str">
        <f t="shared" si="64"/>
        <v/>
      </c>
      <c r="M1368" s="7"/>
      <c r="N1368" s="7"/>
      <c r="O1368" s="7"/>
      <c r="P1368" s="7"/>
      <c r="Q1368" s="7"/>
    </row>
    <row r="1369" spans="1:17" x14ac:dyDescent="0.25">
      <c r="A1369" s="12" t="str">
        <f>IF(AND($C1369&gt;=itrep!G$3,$C1369&lt;=itrep!H$3,$J1369=itrep!C$3),MAX($A$3:$A1368)+1,"")</f>
        <v/>
      </c>
      <c r="B1369" s="12" t="str">
        <f t="shared" si="65"/>
        <v/>
      </c>
      <c r="C1369" s="13"/>
      <c r="D1369" s="7"/>
      <c r="E1369" s="7"/>
      <c r="F1369" s="7"/>
      <c r="G1369" s="7"/>
      <c r="H1369" s="7"/>
      <c r="I1369" s="7"/>
      <c r="J1369" s="7"/>
      <c r="K1369" s="7" t="str">
        <f t="shared" si="63"/>
        <v/>
      </c>
      <c r="L1369" s="7" t="str">
        <f t="shared" si="64"/>
        <v/>
      </c>
      <c r="M1369" s="7"/>
      <c r="N1369" s="7"/>
      <c r="O1369" s="7"/>
      <c r="P1369" s="7"/>
      <c r="Q1369" s="7"/>
    </row>
    <row r="1370" spans="1:17" x14ac:dyDescent="0.25">
      <c r="A1370" s="12" t="str">
        <f>IF(AND($C1370&gt;=itrep!G$3,$C1370&lt;=itrep!H$3,$J1370=itrep!C$3),MAX($A$3:$A1369)+1,"")</f>
        <v/>
      </c>
      <c r="B1370" s="12" t="str">
        <f t="shared" si="65"/>
        <v/>
      </c>
      <c r="C1370" s="13"/>
      <c r="D1370" s="7"/>
      <c r="E1370" s="7"/>
      <c r="F1370" s="7"/>
      <c r="G1370" s="7"/>
      <c r="H1370" s="7"/>
      <c r="I1370" s="7"/>
      <c r="J1370" s="7"/>
      <c r="K1370" s="7" t="str">
        <f t="shared" si="63"/>
        <v/>
      </c>
      <c r="L1370" s="7" t="str">
        <f t="shared" si="64"/>
        <v/>
      </c>
      <c r="M1370" s="7"/>
      <c r="N1370" s="7"/>
      <c r="O1370" s="7"/>
      <c r="P1370" s="7"/>
      <c r="Q1370" s="7"/>
    </row>
    <row r="1371" spans="1:17" x14ac:dyDescent="0.25">
      <c r="A1371" s="12" t="str">
        <f>IF(AND($C1371&gt;=itrep!G$3,$C1371&lt;=itrep!H$3,$J1371=itrep!C$3),MAX($A$3:$A1370)+1,"")</f>
        <v/>
      </c>
      <c r="B1371" s="12" t="str">
        <f t="shared" si="65"/>
        <v/>
      </c>
      <c r="C1371" s="13"/>
      <c r="D1371" s="7"/>
      <c r="E1371" s="7"/>
      <c r="F1371" s="7"/>
      <c r="G1371" s="7"/>
      <c r="H1371" s="7"/>
      <c r="I1371" s="7"/>
      <c r="J1371" s="7"/>
      <c r="K1371" s="7" t="str">
        <f t="shared" si="63"/>
        <v/>
      </c>
      <c r="L1371" s="7" t="str">
        <f t="shared" si="64"/>
        <v/>
      </c>
      <c r="M1371" s="7"/>
      <c r="N1371" s="7"/>
      <c r="O1371" s="7"/>
      <c r="P1371" s="7"/>
      <c r="Q1371" s="7"/>
    </row>
    <row r="1372" spans="1:17" x14ac:dyDescent="0.25">
      <c r="A1372" s="12" t="str">
        <f>IF(AND($C1372&gt;=itrep!G$3,$C1372&lt;=itrep!H$3,$J1372=itrep!C$3),MAX($A$3:$A1371)+1,"")</f>
        <v/>
      </c>
      <c r="B1372" s="12" t="str">
        <f t="shared" si="65"/>
        <v/>
      </c>
      <c r="C1372" s="13"/>
      <c r="D1372" s="7"/>
      <c r="E1372" s="7"/>
      <c r="F1372" s="7"/>
      <c r="G1372" s="7"/>
      <c r="H1372" s="7"/>
      <c r="I1372" s="7"/>
      <c r="J1372" s="7"/>
      <c r="K1372" s="7" t="str">
        <f t="shared" si="63"/>
        <v/>
      </c>
      <c r="L1372" s="7" t="str">
        <f t="shared" si="64"/>
        <v/>
      </c>
      <c r="M1372" s="7"/>
      <c r="N1372" s="7"/>
      <c r="O1372" s="7"/>
      <c r="P1372" s="7"/>
      <c r="Q1372" s="7"/>
    </row>
    <row r="1373" spans="1:17" x14ac:dyDescent="0.25">
      <c r="A1373" s="12" t="str">
        <f>IF(AND($C1373&gt;=itrep!G$3,$C1373&lt;=itrep!H$3,$J1373=itrep!C$3),MAX($A$3:$A1372)+1,"")</f>
        <v/>
      </c>
      <c r="B1373" s="12" t="str">
        <f t="shared" si="65"/>
        <v/>
      </c>
      <c r="C1373" s="13"/>
      <c r="D1373" s="7"/>
      <c r="E1373" s="7"/>
      <c r="F1373" s="7"/>
      <c r="G1373" s="7"/>
      <c r="H1373" s="7"/>
      <c r="I1373" s="7"/>
      <c r="J1373" s="7"/>
      <c r="K1373" s="7" t="str">
        <f t="shared" si="63"/>
        <v/>
      </c>
      <c r="L1373" s="7" t="str">
        <f t="shared" si="64"/>
        <v/>
      </c>
      <c r="M1373" s="7"/>
      <c r="N1373" s="7"/>
      <c r="O1373" s="7"/>
      <c r="P1373" s="7"/>
      <c r="Q1373" s="7"/>
    </row>
    <row r="1374" spans="1:17" x14ac:dyDescent="0.25">
      <c r="A1374" s="12" t="str">
        <f>IF(AND($C1374&gt;=itrep!G$3,$C1374&lt;=itrep!H$3,$J1374=itrep!C$3),MAX($A$3:$A1373)+1,"")</f>
        <v/>
      </c>
      <c r="B1374" s="12" t="str">
        <f t="shared" si="65"/>
        <v/>
      </c>
      <c r="C1374" s="13"/>
      <c r="D1374" s="7"/>
      <c r="E1374" s="7"/>
      <c r="F1374" s="7"/>
      <c r="G1374" s="7"/>
      <c r="H1374" s="7"/>
      <c r="I1374" s="7"/>
      <c r="J1374" s="7"/>
      <c r="K1374" s="7" t="str">
        <f t="shared" si="63"/>
        <v/>
      </c>
      <c r="L1374" s="7" t="str">
        <f t="shared" si="64"/>
        <v/>
      </c>
      <c r="M1374" s="7"/>
      <c r="N1374" s="7"/>
      <c r="O1374" s="7"/>
      <c r="P1374" s="7"/>
      <c r="Q1374" s="7"/>
    </row>
    <row r="1375" spans="1:17" x14ac:dyDescent="0.25">
      <c r="A1375" s="12" t="str">
        <f>IF(AND($C1375&gt;=itrep!G$3,$C1375&lt;=itrep!H$3,$J1375=itrep!C$3),MAX($A$3:$A1374)+1,"")</f>
        <v/>
      </c>
      <c r="B1375" s="12" t="str">
        <f t="shared" si="65"/>
        <v/>
      </c>
      <c r="C1375" s="13"/>
      <c r="D1375" s="7"/>
      <c r="E1375" s="7"/>
      <c r="F1375" s="7"/>
      <c r="G1375" s="7"/>
      <c r="H1375" s="7"/>
      <c r="I1375" s="7"/>
      <c r="J1375" s="7"/>
      <c r="K1375" s="7" t="str">
        <f t="shared" si="63"/>
        <v/>
      </c>
      <c r="L1375" s="7" t="str">
        <f t="shared" si="64"/>
        <v/>
      </c>
      <c r="M1375" s="7"/>
      <c r="N1375" s="7"/>
      <c r="O1375" s="7"/>
      <c r="P1375" s="7"/>
      <c r="Q1375" s="7"/>
    </row>
    <row r="1376" spans="1:17" x14ac:dyDescent="0.25">
      <c r="A1376" s="12" t="str">
        <f>IF(AND($C1376&gt;=itrep!G$3,$C1376&lt;=itrep!H$3,$J1376=itrep!C$3),MAX($A$3:$A1375)+1,"")</f>
        <v/>
      </c>
      <c r="B1376" s="12" t="str">
        <f t="shared" si="65"/>
        <v/>
      </c>
      <c r="C1376" s="13"/>
      <c r="D1376" s="7"/>
      <c r="E1376" s="7"/>
      <c r="F1376" s="7"/>
      <c r="G1376" s="7"/>
      <c r="H1376" s="7"/>
      <c r="I1376" s="7"/>
      <c r="J1376" s="7"/>
      <c r="K1376" s="7" t="str">
        <f t="shared" si="63"/>
        <v/>
      </c>
      <c r="L1376" s="7" t="str">
        <f t="shared" si="64"/>
        <v/>
      </c>
      <c r="M1376" s="7"/>
      <c r="N1376" s="7"/>
      <c r="O1376" s="7"/>
      <c r="P1376" s="7"/>
      <c r="Q1376" s="7"/>
    </row>
    <row r="1377" spans="1:17" x14ac:dyDescent="0.25">
      <c r="A1377" s="12" t="str">
        <f>IF(AND($C1377&gt;=itrep!G$3,$C1377&lt;=itrep!H$3,$J1377=itrep!C$3),MAX($A$3:$A1376)+1,"")</f>
        <v/>
      </c>
      <c r="B1377" s="12" t="str">
        <f t="shared" si="65"/>
        <v/>
      </c>
      <c r="C1377" s="13"/>
      <c r="D1377" s="7"/>
      <c r="E1377" s="7"/>
      <c r="F1377" s="7"/>
      <c r="G1377" s="7"/>
      <c r="H1377" s="7"/>
      <c r="I1377" s="7"/>
      <c r="J1377" s="7"/>
      <c r="K1377" s="7" t="str">
        <f t="shared" si="63"/>
        <v/>
      </c>
      <c r="L1377" s="7" t="str">
        <f t="shared" si="64"/>
        <v/>
      </c>
      <c r="M1377" s="7"/>
      <c r="N1377" s="7"/>
      <c r="O1377" s="7"/>
      <c r="P1377" s="7"/>
      <c r="Q1377" s="7"/>
    </row>
    <row r="1378" spans="1:17" x14ac:dyDescent="0.25">
      <c r="A1378" s="12" t="str">
        <f>IF(AND($C1378&gt;=itrep!G$3,$C1378&lt;=itrep!H$3,$J1378=itrep!C$3),MAX($A$3:$A1377)+1,"")</f>
        <v/>
      </c>
      <c r="B1378" s="12" t="str">
        <f t="shared" si="65"/>
        <v/>
      </c>
      <c r="C1378" s="13"/>
      <c r="D1378" s="7"/>
      <c r="E1378" s="7"/>
      <c r="F1378" s="7"/>
      <c r="G1378" s="7"/>
      <c r="H1378" s="7"/>
      <c r="I1378" s="7"/>
      <c r="J1378" s="7"/>
      <c r="K1378" s="7" t="str">
        <f t="shared" si="63"/>
        <v/>
      </c>
      <c r="L1378" s="7" t="str">
        <f t="shared" si="64"/>
        <v/>
      </c>
      <c r="M1378" s="7"/>
      <c r="N1378" s="7"/>
      <c r="O1378" s="7"/>
      <c r="P1378" s="7"/>
      <c r="Q1378" s="7"/>
    </row>
    <row r="1379" spans="1:17" x14ac:dyDescent="0.25">
      <c r="A1379" s="12" t="str">
        <f>IF(AND($C1379&gt;=itrep!G$3,$C1379&lt;=itrep!H$3,$J1379=itrep!C$3),MAX($A$3:$A1378)+1,"")</f>
        <v/>
      </c>
      <c r="B1379" s="12" t="str">
        <f t="shared" si="65"/>
        <v/>
      </c>
      <c r="C1379" s="13"/>
      <c r="D1379" s="7"/>
      <c r="E1379" s="7"/>
      <c r="F1379" s="7"/>
      <c r="G1379" s="7"/>
      <c r="H1379" s="7"/>
      <c r="I1379" s="7"/>
      <c r="J1379" s="7"/>
      <c r="K1379" s="7" t="str">
        <f t="shared" si="63"/>
        <v/>
      </c>
      <c r="L1379" s="7" t="str">
        <f t="shared" si="64"/>
        <v/>
      </c>
      <c r="M1379" s="7"/>
      <c r="N1379" s="7"/>
      <c r="O1379" s="7"/>
      <c r="P1379" s="7"/>
      <c r="Q1379" s="7"/>
    </row>
    <row r="1380" spans="1:17" x14ac:dyDescent="0.25">
      <c r="A1380" s="12" t="str">
        <f>IF(AND($C1380&gt;=itrep!G$3,$C1380&lt;=itrep!H$3,$J1380=itrep!C$3),MAX($A$3:$A1379)+1,"")</f>
        <v/>
      </c>
      <c r="B1380" s="12" t="str">
        <f t="shared" si="65"/>
        <v/>
      </c>
      <c r="C1380" s="13"/>
      <c r="D1380" s="7"/>
      <c r="E1380" s="7"/>
      <c r="F1380" s="7"/>
      <c r="G1380" s="7"/>
      <c r="H1380" s="7"/>
      <c r="I1380" s="7"/>
      <c r="J1380" s="7"/>
      <c r="K1380" s="7" t="str">
        <f t="shared" si="63"/>
        <v/>
      </c>
      <c r="L1380" s="7" t="str">
        <f t="shared" si="64"/>
        <v/>
      </c>
      <c r="M1380" s="7"/>
      <c r="N1380" s="7"/>
      <c r="O1380" s="7"/>
      <c r="P1380" s="7"/>
      <c r="Q1380" s="7"/>
    </row>
    <row r="1381" spans="1:17" x14ac:dyDescent="0.25">
      <c r="A1381" s="12" t="str">
        <f>IF(AND($C1381&gt;=itrep!G$3,$C1381&lt;=itrep!H$3,$J1381=itrep!C$3),MAX($A$3:$A1380)+1,"")</f>
        <v/>
      </c>
      <c r="B1381" s="12" t="str">
        <f t="shared" si="65"/>
        <v/>
      </c>
      <c r="C1381" s="13"/>
      <c r="D1381" s="7"/>
      <c r="E1381" s="7"/>
      <c r="F1381" s="7"/>
      <c r="G1381" s="7"/>
      <c r="H1381" s="7"/>
      <c r="I1381" s="7"/>
      <c r="J1381" s="7"/>
      <c r="K1381" s="7" t="str">
        <f t="shared" si="63"/>
        <v/>
      </c>
      <c r="L1381" s="7" t="str">
        <f t="shared" si="64"/>
        <v/>
      </c>
      <c r="M1381" s="7"/>
      <c r="N1381" s="7"/>
      <c r="O1381" s="7"/>
      <c r="P1381" s="7"/>
      <c r="Q1381" s="7"/>
    </row>
    <row r="1382" spans="1:17" x14ac:dyDescent="0.25">
      <c r="A1382" s="12" t="str">
        <f>IF(AND($C1382&gt;=itrep!G$3,$C1382&lt;=itrep!H$3,$J1382=itrep!C$3),MAX($A$3:$A1381)+1,"")</f>
        <v/>
      </c>
      <c r="B1382" s="12" t="str">
        <f t="shared" si="65"/>
        <v/>
      </c>
      <c r="C1382" s="13"/>
      <c r="D1382" s="7"/>
      <c r="E1382" s="7"/>
      <c r="F1382" s="7"/>
      <c r="G1382" s="7"/>
      <c r="H1382" s="7"/>
      <c r="I1382" s="7"/>
      <c r="J1382" s="7"/>
      <c r="K1382" s="7" t="str">
        <f t="shared" si="63"/>
        <v/>
      </c>
      <c r="L1382" s="7" t="str">
        <f t="shared" si="64"/>
        <v/>
      </c>
      <c r="M1382" s="7"/>
      <c r="N1382" s="7"/>
      <c r="O1382" s="7"/>
      <c r="P1382" s="7"/>
      <c r="Q1382" s="7"/>
    </row>
    <row r="1383" spans="1:17" x14ac:dyDescent="0.25">
      <c r="A1383" s="12" t="str">
        <f>IF(AND($C1383&gt;=itrep!G$3,$C1383&lt;=itrep!H$3,$J1383=itrep!C$3),MAX($A$3:$A1382)+1,"")</f>
        <v/>
      </c>
      <c r="B1383" s="12" t="str">
        <f t="shared" si="65"/>
        <v/>
      </c>
      <c r="C1383" s="13"/>
      <c r="D1383" s="7"/>
      <c r="E1383" s="7"/>
      <c r="F1383" s="7"/>
      <c r="G1383" s="7"/>
      <c r="H1383" s="7"/>
      <c r="I1383" s="7"/>
      <c r="J1383" s="7"/>
      <c r="K1383" s="7" t="str">
        <f t="shared" si="63"/>
        <v/>
      </c>
      <c r="L1383" s="7" t="str">
        <f t="shared" si="64"/>
        <v/>
      </c>
      <c r="M1383" s="7"/>
      <c r="N1383" s="7"/>
      <c r="O1383" s="7"/>
      <c r="P1383" s="7"/>
      <c r="Q1383" s="7"/>
    </row>
    <row r="1384" spans="1:17" x14ac:dyDescent="0.25">
      <c r="A1384" s="12" t="str">
        <f>IF(AND($C1384&gt;=itrep!G$3,$C1384&lt;=itrep!H$3,$J1384=itrep!C$3),MAX($A$3:$A1383)+1,"")</f>
        <v/>
      </c>
      <c r="B1384" s="12" t="str">
        <f t="shared" si="65"/>
        <v/>
      </c>
      <c r="C1384" s="13"/>
      <c r="D1384" s="7"/>
      <c r="E1384" s="7"/>
      <c r="F1384" s="7"/>
      <c r="G1384" s="7"/>
      <c r="H1384" s="7"/>
      <c r="I1384" s="7"/>
      <c r="J1384" s="7"/>
      <c r="K1384" s="7" t="str">
        <f t="shared" si="63"/>
        <v/>
      </c>
      <c r="L1384" s="7" t="str">
        <f t="shared" si="64"/>
        <v/>
      </c>
      <c r="M1384" s="7"/>
      <c r="N1384" s="7"/>
      <c r="O1384" s="7"/>
      <c r="P1384" s="7"/>
      <c r="Q1384" s="7"/>
    </row>
    <row r="1385" spans="1:17" x14ac:dyDescent="0.25">
      <c r="A1385" s="12" t="str">
        <f>IF(AND($C1385&gt;=itrep!G$3,$C1385&lt;=itrep!H$3,$J1385=itrep!C$3),MAX($A$3:$A1384)+1,"")</f>
        <v/>
      </c>
      <c r="B1385" s="12" t="str">
        <f t="shared" si="65"/>
        <v/>
      </c>
      <c r="C1385" s="13"/>
      <c r="D1385" s="7"/>
      <c r="E1385" s="7"/>
      <c r="F1385" s="7"/>
      <c r="G1385" s="7"/>
      <c r="H1385" s="7"/>
      <c r="I1385" s="7"/>
      <c r="J1385" s="7"/>
      <c r="K1385" s="7" t="str">
        <f t="shared" si="63"/>
        <v/>
      </c>
      <c r="L1385" s="7" t="str">
        <f t="shared" si="64"/>
        <v/>
      </c>
      <c r="M1385" s="7"/>
      <c r="N1385" s="7"/>
      <c r="O1385" s="7"/>
      <c r="P1385" s="7"/>
      <c r="Q1385" s="7"/>
    </row>
    <row r="1386" spans="1:17" x14ac:dyDescent="0.25">
      <c r="A1386" s="12" t="str">
        <f>IF(AND($C1386&gt;=itrep!G$3,$C1386&lt;=itrep!H$3,$J1386=itrep!C$3),MAX($A$3:$A1385)+1,"")</f>
        <v/>
      </c>
      <c r="B1386" s="12" t="str">
        <f t="shared" si="65"/>
        <v/>
      </c>
      <c r="C1386" s="13"/>
      <c r="D1386" s="7"/>
      <c r="E1386" s="7"/>
      <c r="F1386" s="7"/>
      <c r="G1386" s="7"/>
      <c r="H1386" s="7"/>
      <c r="I1386" s="7"/>
      <c r="J1386" s="7"/>
      <c r="K1386" s="7" t="str">
        <f t="shared" si="63"/>
        <v/>
      </c>
      <c r="L1386" s="7" t="str">
        <f t="shared" si="64"/>
        <v/>
      </c>
      <c r="M1386" s="7"/>
      <c r="N1386" s="7"/>
      <c r="O1386" s="7"/>
      <c r="P1386" s="7"/>
      <c r="Q1386" s="7"/>
    </row>
    <row r="1387" spans="1:17" x14ac:dyDescent="0.25">
      <c r="A1387" s="12" t="str">
        <f>IF(AND($C1387&gt;=itrep!G$3,$C1387&lt;=itrep!H$3,$J1387=itrep!C$3),MAX($A$3:$A1386)+1,"")</f>
        <v/>
      </c>
      <c r="B1387" s="12" t="str">
        <f t="shared" si="65"/>
        <v/>
      </c>
      <c r="C1387" s="13"/>
      <c r="D1387" s="7"/>
      <c r="E1387" s="7"/>
      <c r="F1387" s="7"/>
      <c r="G1387" s="7"/>
      <c r="H1387" s="7"/>
      <c r="I1387" s="7"/>
      <c r="J1387" s="7"/>
      <c r="K1387" s="7" t="str">
        <f t="shared" ref="K1387:K1450" si="66">IFERROR(INDEX(ITM,MATCH(J1387,ITMCO,0)),"")</f>
        <v/>
      </c>
      <c r="L1387" s="7" t="str">
        <f t="shared" ref="L1387:L1450" si="67">IFERROR(INDEX(UN,MATCH(J1387,ITMCO,0)),"")</f>
        <v/>
      </c>
      <c r="M1387" s="7"/>
      <c r="N1387" s="7"/>
      <c r="O1387" s="7"/>
      <c r="P1387" s="7"/>
      <c r="Q1387" s="7"/>
    </row>
    <row r="1388" spans="1:17" x14ac:dyDescent="0.25">
      <c r="A1388" s="12" t="str">
        <f>IF(AND($C1388&gt;=itrep!G$3,$C1388&lt;=itrep!H$3,$J1388=itrep!C$3),MAX($A$3:$A1387)+1,"")</f>
        <v/>
      </c>
      <c r="B1388" s="12" t="str">
        <f t="shared" si="65"/>
        <v/>
      </c>
      <c r="C1388" s="13"/>
      <c r="D1388" s="7"/>
      <c r="E1388" s="7"/>
      <c r="F1388" s="7"/>
      <c r="G1388" s="7"/>
      <c r="H1388" s="7"/>
      <c r="I1388" s="7"/>
      <c r="J1388" s="7"/>
      <c r="K1388" s="7" t="str">
        <f t="shared" si="66"/>
        <v/>
      </c>
      <c r="L1388" s="7" t="str">
        <f t="shared" si="67"/>
        <v/>
      </c>
      <c r="M1388" s="7"/>
      <c r="N1388" s="7"/>
      <c r="O1388" s="7"/>
      <c r="P1388" s="7"/>
      <c r="Q1388" s="7"/>
    </row>
    <row r="1389" spans="1:17" x14ac:dyDescent="0.25">
      <c r="A1389" s="12" t="str">
        <f>IF(AND($C1389&gt;=itrep!G$3,$C1389&lt;=itrep!H$3,$J1389=itrep!C$3),MAX($A$3:$A1388)+1,"")</f>
        <v/>
      </c>
      <c r="B1389" s="12" t="str">
        <f t="shared" si="65"/>
        <v/>
      </c>
      <c r="C1389" s="13"/>
      <c r="D1389" s="7"/>
      <c r="E1389" s="7"/>
      <c r="F1389" s="7"/>
      <c r="G1389" s="7"/>
      <c r="H1389" s="7"/>
      <c r="I1389" s="7"/>
      <c r="J1389" s="7"/>
      <c r="K1389" s="7" t="str">
        <f t="shared" si="66"/>
        <v/>
      </c>
      <c r="L1389" s="7" t="str">
        <f t="shared" si="67"/>
        <v/>
      </c>
      <c r="M1389" s="7"/>
      <c r="N1389" s="7"/>
      <c r="O1389" s="7"/>
      <c r="P1389" s="7"/>
      <c r="Q1389" s="7"/>
    </row>
    <row r="1390" spans="1:17" x14ac:dyDescent="0.25">
      <c r="A1390" s="12" t="str">
        <f>IF(AND($C1390&gt;=itrep!G$3,$C1390&lt;=itrep!H$3,$J1390=itrep!C$3),MAX($A$3:$A1389)+1,"")</f>
        <v/>
      </c>
      <c r="B1390" s="12" t="str">
        <f t="shared" si="65"/>
        <v/>
      </c>
      <c r="C1390" s="13"/>
      <c r="D1390" s="7"/>
      <c r="E1390" s="7"/>
      <c r="F1390" s="7"/>
      <c r="G1390" s="7"/>
      <c r="H1390" s="7"/>
      <c r="I1390" s="7"/>
      <c r="J1390" s="7"/>
      <c r="K1390" s="7" t="str">
        <f t="shared" si="66"/>
        <v/>
      </c>
      <c r="L1390" s="7" t="str">
        <f t="shared" si="67"/>
        <v/>
      </c>
      <c r="M1390" s="7"/>
      <c r="N1390" s="7"/>
      <c r="O1390" s="7"/>
      <c r="P1390" s="7"/>
      <c r="Q1390" s="7"/>
    </row>
    <row r="1391" spans="1:17" x14ac:dyDescent="0.25">
      <c r="A1391" s="12" t="str">
        <f>IF(AND($C1391&gt;=itrep!G$3,$C1391&lt;=itrep!H$3,$J1391=itrep!C$3),MAX($A$3:$A1390)+1,"")</f>
        <v/>
      </c>
      <c r="B1391" s="12" t="str">
        <f t="shared" si="65"/>
        <v/>
      </c>
      <c r="C1391" s="13"/>
      <c r="D1391" s="7"/>
      <c r="E1391" s="7"/>
      <c r="F1391" s="7"/>
      <c r="G1391" s="7"/>
      <c r="H1391" s="7"/>
      <c r="I1391" s="7"/>
      <c r="J1391" s="7"/>
      <c r="K1391" s="7" t="str">
        <f t="shared" si="66"/>
        <v/>
      </c>
      <c r="L1391" s="7" t="str">
        <f t="shared" si="67"/>
        <v/>
      </c>
      <c r="M1391" s="7"/>
      <c r="N1391" s="7"/>
      <c r="O1391" s="7"/>
      <c r="P1391" s="7"/>
      <c r="Q1391" s="7"/>
    </row>
    <row r="1392" spans="1:17" x14ac:dyDescent="0.25">
      <c r="A1392" s="12" t="str">
        <f>IF(AND($C1392&gt;=itrep!G$3,$C1392&lt;=itrep!H$3,$J1392=itrep!C$3),MAX($A$3:$A1391)+1,"")</f>
        <v/>
      </c>
      <c r="B1392" s="12" t="str">
        <f t="shared" si="65"/>
        <v/>
      </c>
      <c r="C1392" s="13"/>
      <c r="D1392" s="7"/>
      <c r="E1392" s="7"/>
      <c r="F1392" s="7"/>
      <c r="G1392" s="7"/>
      <c r="H1392" s="7"/>
      <c r="I1392" s="7"/>
      <c r="J1392" s="7"/>
      <c r="K1392" s="7" t="str">
        <f t="shared" si="66"/>
        <v/>
      </c>
      <c r="L1392" s="7" t="str">
        <f t="shared" si="67"/>
        <v/>
      </c>
      <c r="M1392" s="7"/>
      <c r="N1392" s="7"/>
      <c r="O1392" s="7"/>
      <c r="P1392" s="7"/>
      <c r="Q1392" s="7"/>
    </row>
    <row r="1393" spans="1:17" x14ac:dyDescent="0.25">
      <c r="A1393" s="12" t="str">
        <f>IF(AND($C1393&gt;=itrep!G$3,$C1393&lt;=itrep!H$3,$J1393=itrep!C$3),MAX($A$3:$A1392)+1,"")</f>
        <v/>
      </c>
      <c r="B1393" s="12" t="str">
        <f t="shared" si="65"/>
        <v/>
      </c>
      <c r="C1393" s="13"/>
      <c r="D1393" s="7"/>
      <c r="E1393" s="7"/>
      <c r="F1393" s="7"/>
      <c r="G1393" s="7"/>
      <c r="H1393" s="7"/>
      <c r="I1393" s="7"/>
      <c r="J1393" s="7"/>
      <c r="K1393" s="7" t="str">
        <f t="shared" si="66"/>
        <v/>
      </c>
      <c r="L1393" s="7" t="str">
        <f t="shared" si="67"/>
        <v/>
      </c>
      <c r="M1393" s="7"/>
      <c r="N1393" s="7"/>
      <c r="O1393" s="7"/>
      <c r="P1393" s="7"/>
      <c r="Q1393" s="7"/>
    </row>
    <row r="1394" spans="1:17" x14ac:dyDescent="0.25">
      <c r="A1394" s="12" t="str">
        <f>IF(AND($C1394&gt;=itrep!G$3,$C1394&lt;=itrep!H$3,$J1394=itrep!C$3),MAX($A$3:$A1393)+1,"")</f>
        <v/>
      </c>
      <c r="B1394" s="12" t="str">
        <f t="shared" si="65"/>
        <v/>
      </c>
      <c r="C1394" s="13"/>
      <c r="D1394" s="7"/>
      <c r="E1394" s="7"/>
      <c r="F1394" s="7"/>
      <c r="G1394" s="7"/>
      <c r="H1394" s="7"/>
      <c r="I1394" s="7"/>
      <c r="J1394" s="7"/>
      <c r="K1394" s="7" t="str">
        <f t="shared" si="66"/>
        <v/>
      </c>
      <c r="L1394" s="7" t="str">
        <f t="shared" si="67"/>
        <v/>
      </c>
      <c r="M1394" s="7"/>
      <c r="N1394" s="7"/>
      <c r="O1394" s="7"/>
      <c r="P1394" s="7"/>
      <c r="Q1394" s="7"/>
    </row>
    <row r="1395" spans="1:17" x14ac:dyDescent="0.25">
      <c r="A1395" s="12" t="str">
        <f>IF(AND($C1395&gt;=itrep!G$3,$C1395&lt;=itrep!H$3,$J1395=itrep!C$3),MAX($A$3:$A1394)+1,"")</f>
        <v/>
      </c>
      <c r="B1395" s="12" t="str">
        <f t="shared" si="65"/>
        <v/>
      </c>
      <c r="C1395" s="13"/>
      <c r="D1395" s="7"/>
      <c r="E1395" s="7"/>
      <c r="F1395" s="7"/>
      <c r="G1395" s="7"/>
      <c r="H1395" s="7"/>
      <c r="I1395" s="7"/>
      <c r="J1395" s="7"/>
      <c r="K1395" s="7" t="str">
        <f t="shared" si="66"/>
        <v/>
      </c>
      <c r="L1395" s="7" t="str">
        <f t="shared" si="67"/>
        <v/>
      </c>
      <c r="M1395" s="7"/>
      <c r="N1395" s="7"/>
      <c r="O1395" s="7"/>
      <c r="P1395" s="7"/>
      <c r="Q1395" s="7"/>
    </row>
    <row r="1396" spans="1:17" x14ac:dyDescent="0.25">
      <c r="A1396" s="12" t="str">
        <f>IF(AND($C1396&gt;=itrep!G$3,$C1396&lt;=itrep!H$3,$J1396=itrep!C$3),MAX($A$3:$A1395)+1,"")</f>
        <v/>
      </c>
      <c r="B1396" s="12" t="str">
        <f t="shared" si="65"/>
        <v/>
      </c>
      <c r="C1396" s="13"/>
      <c r="D1396" s="7"/>
      <c r="E1396" s="7"/>
      <c r="F1396" s="7"/>
      <c r="G1396" s="7"/>
      <c r="H1396" s="7"/>
      <c r="I1396" s="7"/>
      <c r="J1396" s="7"/>
      <c r="K1396" s="7" t="str">
        <f t="shared" si="66"/>
        <v/>
      </c>
      <c r="L1396" s="7" t="str">
        <f t="shared" si="67"/>
        <v/>
      </c>
      <c r="M1396" s="7"/>
      <c r="N1396" s="7"/>
      <c r="O1396" s="7"/>
      <c r="P1396" s="7"/>
      <c r="Q1396" s="7"/>
    </row>
    <row r="1397" spans="1:17" x14ac:dyDescent="0.25">
      <c r="A1397" s="12" t="str">
        <f>IF(AND($C1397&gt;=itrep!G$3,$C1397&lt;=itrep!H$3,$J1397=itrep!C$3),MAX($A$3:$A1396)+1,"")</f>
        <v/>
      </c>
      <c r="B1397" s="12" t="str">
        <f t="shared" si="65"/>
        <v/>
      </c>
      <c r="C1397" s="13"/>
      <c r="D1397" s="7"/>
      <c r="E1397" s="7"/>
      <c r="F1397" s="7"/>
      <c r="G1397" s="7"/>
      <c r="H1397" s="7"/>
      <c r="I1397" s="7"/>
      <c r="J1397" s="7"/>
      <c r="K1397" s="7" t="str">
        <f t="shared" si="66"/>
        <v/>
      </c>
      <c r="L1397" s="7" t="str">
        <f t="shared" si="67"/>
        <v/>
      </c>
      <c r="M1397" s="7"/>
      <c r="N1397" s="7"/>
      <c r="O1397" s="7"/>
      <c r="P1397" s="7"/>
      <c r="Q1397" s="7"/>
    </row>
    <row r="1398" spans="1:17" x14ac:dyDescent="0.25">
      <c r="A1398" s="12" t="str">
        <f>IF(AND($C1398&gt;=itrep!G$3,$C1398&lt;=itrep!H$3,$J1398=itrep!C$3),MAX($A$3:$A1397)+1,"")</f>
        <v/>
      </c>
      <c r="B1398" s="12" t="str">
        <f t="shared" si="65"/>
        <v/>
      </c>
      <c r="C1398" s="13"/>
      <c r="D1398" s="7"/>
      <c r="E1398" s="7"/>
      <c r="F1398" s="7"/>
      <c r="G1398" s="7"/>
      <c r="H1398" s="7"/>
      <c r="I1398" s="7"/>
      <c r="J1398" s="7"/>
      <c r="K1398" s="7" t="str">
        <f t="shared" si="66"/>
        <v/>
      </c>
      <c r="L1398" s="7" t="str">
        <f t="shared" si="67"/>
        <v/>
      </c>
      <c r="M1398" s="7"/>
      <c r="N1398" s="7"/>
      <c r="O1398" s="7"/>
      <c r="P1398" s="7"/>
      <c r="Q1398" s="7"/>
    </row>
    <row r="1399" spans="1:17" x14ac:dyDescent="0.25">
      <c r="A1399" s="12" t="str">
        <f>IF(AND($C1399&gt;=itrep!G$3,$C1399&lt;=itrep!H$3,$J1399=itrep!C$3),MAX($A$3:$A1398)+1,"")</f>
        <v/>
      </c>
      <c r="B1399" s="12" t="str">
        <f t="shared" si="65"/>
        <v/>
      </c>
      <c r="C1399" s="13"/>
      <c r="D1399" s="7"/>
      <c r="E1399" s="7"/>
      <c r="F1399" s="7"/>
      <c r="G1399" s="7"/>
      <c r="H1399" s="7"/>
      <c r="I1399" s="7"/>
      <c r="J1399" s="7"/>
      <c r="K1399" s="7" t="str">
        <f t="shared" si="66"/>
        <v/>
      </c>
      <c r="L1399" s="7" t="str">
        <f t="shared" si="67"/>
        <v/>
      </c>
      <c r="M1399" s="7"/>
      <c r="N1399" s="7"/>
      <c r="O1399" s="7"/>
      <c r="P1399" s="7"/>
      <c r="Q1399" s="7"/>
    </row>
    <row r="1400" spans="1:17" x14ac:dyDescent="0.25">
      <c r="A1400" s="12" t="str">
        <f>IF(AND($C1400&gt;=itrep!G$3,$C1400&lt;=itrep!H$3,$J1400=itrep!C$3),MAX($A$3:$A1399)+1,"")</f>
        <v/>
      </c>
      <c r="B1400" s="12" t="str">
        <f t="shared" si="65"/>
        <v/>
      </c>
      <c r="C1400" s="13"/>
      <c r="D1400" s="7"/>
      <c r="E1400" s="7"/>
      <c r="F1400" s="7"/>
      <c r="G1400" s="7"/>
      <c r="H1400" s="7"/>
      <c r="I1400" s="7"/>
      <c r="J1400" s="7"/>
      <c r="K1400" s="7" t="str">
        <f t="shared" si="66"/>
        <v/>
      </c>
      <c r="L1400" s="7" t="str">
        <f t="shared" si="67"/>
        <v/>
      </c>
      <c r="M1400" s="7"/>
      <c r="N1400" s="7"/>
      <c r="O1400" s="7"/>
      <c r="P1400" s="7"/>
      <c r="Q1400" s="7"/>
    </row>
    <row r="1401" spans="1:17" x14ac:dyDescent="0.25">
      <c r="A1401" s="12" t="str">
        <f>IF(AND($C1401&gt;=itrep!G$3,$C1401&lt;=itrep!H$3,$J1401=itrep!C$3),MAX($A$3:$A1400)+1,"")</f>
        <v/>
      </c>
      <c r="B1401" s="12" t="str">
        <f t="shared" si="65"/>
        <v/>
      </c>
      <c r="C1401" s="13"/>
      <c r="D1401" s="7"/>
      <c r="E1401" s="7"/>
      <c r="F1401" s="7"/>
      <c r="G1401" s="7"/>
      <c r="H1401" s="7"/>
      <c r="I1401" s="7"/>
      <c r="J1401" s="7"/>
      <c r="K1401" s="7" t="str">
        <f t="shared" si="66"/>
        <v/>
      </c>
      <c r="L1401" s="7" t="str">
        <f t="shared" si="67"/>
        <v/>
      </c>
      <c r="M1401" s="7"/>
      <c r="N1401" s="7"/>
      <c r="O1401" s="7"/>
      <c r="P1401" s="7"/>
      <c r="Q1401" s="7"/>
    </row>
    <row r="1402" spans="1:17" x14ac:dyDescent="0.25">
      <c r="A1402" s="12" t="str">
        <f>IF(AND($C1402&gt;=itrep!G$3,$C1402&lt;=itrep!H$3,$J1402=itrep!C$3),MAX($A$3:$A1401)+1,"")</f>
        <v/>
      </c>
      <c r="B1402" s="12" t="str">
        <f t="shared" si="65"/>
        <v/>
      </c>
      <c r="C1402" s="13"/>
      <c r="D1402" s="7"/>
      <c r="E1402" s="7"/>
      <c r="F1402" s="7"/>
      <c r="G1402" s="7"/>
      <c r="H1402" s="7"/>
      <c r="I1402" s="7"/>
      <c r="J1402" s="7"/>
      <c r="K1402" s="7" t="str">
        <f t="shared" si="66"/>
        <v/>
      </c>
      <c r="L1402" s="7" t="str">
        <f t="shared" si="67"/>
        <v/>
      </c>
      <c r="M1402" s="7"/>
      <c r="N1402" s="7"/>
      <c r="O1402" s="7"/>
      <c r="P1402" s="7"/>
      <c r="Q1402" s="7"/>
    </row>
    <row r="1403" spans="1:17" x14ac:dyDescent="0.25">
      <c r="A1403" s="12" t="str">
        <f>IF(AND($C1403&gt;=itrep!G$3,$C1403&lt;=itrep!H$3,$J1403=itrep!C$3),MAX($A$3:$A1402)+1,"")</f>
        <v/>
      </c>
      <c r="B1403" s="12" t="str">
        <f t="shared" si="65"/>
        <v/>
      </c>
      <c r="C1403" s="13"/>
      <c r="D1403" s="7"/>
      <c r="E1403" s="7"/>
      <c r="F1403" s="7"/>
      <c r="G1403" s="7"/>
      <c r="H1403" s="7"/>
      <c r="I1403" s="7"/>
      <c r="J1403" s="7"/>
      <c r="K1403" s="7" t="str">
        <f t="shared" si="66"/>
        <v/>
      </c>
      <c r="L1403" s="7" t="str">
        <f t="shared" si="67"/>
        <v/>
      </c>
      <c r="M1403" s="7"/>
      <c r="N1403" s="7"/>
      <c r="O1403" s="7"/>
      <c r="P1403" s="7"/>
      <c r="Q1403" s="7"/>
    </row>
    <row r="1404" spans="1:17" x14ac:dyDescent="0.25">
      <c r="A1404" s="12" t="str">
        <f>IF(AND($C1404&gt;=itrep!G$3,$C1404&lt;=itrep!H$3,$J1404=itrep!C$3),MAX($A$3:$A1403)+1,"")</f>
        <v/>
      </c>
      <c r="B1404" s="12" t="str">
        <f t="shared" si="65"/>
        <v/>
      </c>
      <c r="C1404" s="13"/>
      <c r="D1404" s="7"/>
      <c r="E1404" s="7"/>
      <c r="F1404" s="7"/>
      <c r="G1404" s="7"/>
      <c r="H1404" s="7"/>
      <c r="I1404" s="7"/>
      <c r="J1404" s="7"/>
      <c r="K1404" s="7" t="str">
        <f t="shared" si="66"/>
        <v/>
      </c>
      <c r="L1404" s="7" t="str">
        <f t="shared" si="67"/>
        <v/>
      </c>
      <c r="M1404" s="7"/>
      <c r="N1404" s="7"/>
      <c r="O1404" s="7"/>
      <c r="P1404" s="7"/>
      <c r="Q1404" s="7"/>
    </row>
    <row r="1405" spans="1:17" x14ac:dyDescent="0.25">
      <c r="A1405" s="12" t="str">
        <f>IF(AND($C1405&gt;=itrep!G$3,$C1405&lt;=itrep!H$3,$J1405=itrep!C$3),MAX($A$3:$A1404)+1,"")</f>
        <v/>
      </c>
      <c r="B1405" s="12" t="str">
        <f t="shared" si="65"/>
        <v/>
      </c>
      <c r="C1405" s="13"/>
      <c r="D1405" s="7"/>
      <c r="E1405" s="7"/>
      <c r="F1405" s="7"/>
      <c r="G1405" s="7"/>
      <c r="H1405" s="7"/>
      <c r="I1405" s="7"/>
      <c r="J1405" s="7"/>
      <c r="K1405" s="7" t="str">
        <f t="shared" si="66"/>
        <v/>
      </c>
      <c r="L1405" s="7" t="str">
        <f t="shared" si="67"/>
        <v/>
      </c>
      <c r="M1405" s="7"/>
      <c r="N1405" s="7"/>
      <c r="O1405" s="7"/>
      <c r="P1405" s="7"/>
      <c r="Q1405" s="7"/>
    </row>
    <row r="1406" spans="1:17" x14ac:dyDescent="0.25">
      <c r="A1406" s="12" t="str">
        <f>IF(AND($C1406&gt;=itrep!G$3,$C1406&lt;=itrep!H$3,$J1406=itrep!C$3),MAX($A$3:$A1405)+1,"")</f>
        <v/>
      </c>
      <c r="B1406" s="12" t="str">
        <f t="shared" si="65"/>
        <v/>
      </c>
      <c r="C1406" s="13"/>
      <c r="D1406" s="7"/>
      <c r="E1406" s="7"/>
      <c r="F1406" s="7"/>
      <c r="G1406" s="7"/>
      <c r="H1406" s="7"/>
      <c r="I1406" s="7"/>
      <c r="J1406" s="7"/>
      <c r="K1406" s="7" t="str">
        <f t="shared" si="66"/>
        <v/>
      </c>
      <c r="L1406" s="7" t="str">
        <f t="shared" si="67"/>
        <v/>
      </c>
      <c r="M1406" s="7"/>
      <c r="N1406" s="7"/>
      <c r="O1406" s="7"/>
      <c r="P1406" s="7"/>
      <c r="Q1406" s="7"/>
    </row>
    <row r="1407" spans="1:17" x14ac:dyDescent="0.25">
      <c r="A1407" s="12" t="str">
        <f>IF(AND($C1407&gt;=itrep!G$3,$C1407&lt;=itrep!H$3,$J1407=itrep!C$3),MAX($A$3:$A1406)+1,"")</f>
        <v/>
      </c>
      <c r="B1407" s="12" t="str">
        <f t="shared" si="65"/>
        <v/>
      </c>
      <c r="C1407" s="13"/>
      <c r="D1407" s="7"/>
      <c r="E1407" s="7"/>
      <c r="F1407" s="7"/>
      <c r="G1407" s="7"/>
      <c r="H1407" s="7"/>
      <c r="I1407" s="7"/>
      <c r="J1407" s="7"/>
      <c r="K1407" s="7" t="str">
        <f t="shared" si="66"/>
        <v/>
      </c>
      <c r="L1407" s="7" t="str">
        <f t="shared" si="67"/>
        <v/>
      </c>
      <c r="M1407" s="7"/>
      <c r="N1407" s="7"/>
      <c r="O1407" s="7"/>
      <c r="P1407" s="7"/>
      <c r="Q1407" s="7"/>
    </row>
    <row r="1408" spans="1:17" x14ac:dyDescent="0.25">
      <c r="A1408" s="12" t="str">
        <f>IF(AND($C1408&gt;=itrep!G$3,$C1408&lt;=itrep!H$3,$J1408=itrep!C$3),MAX($A$3:$A1407)+1,"")</f>
        <v/>
      </c>
      <c r="B1408" s="12" t="str">
        <f t="shared" si="65"/>
        <v/>
      </c>
      <c r="C1408" s="13"/>
      <c r="D1408" s="7"/>
      <c r="E1408" s="7"/>
      <c r="F1408" s="7"/>
      <c r="G1408" s="7"/>
      <c r="H1408" s="7"/>
      <c r="I1408" s="7"/>
      <c r="J1408" s="7"/>
      <c r="K1408" s="7" t="str">
        <f t="shared" si="66"/>
        <v/>
      </c>
      <c r="L1408" s="7" t="str">
        <f t="shared" si="67"/>
        <v/>
      </c>
      <c r="M1408" s="7"/>
      <c r="N1408" s="7"/>
      <c r="O1408" s="7"/>
      <c r="P1408" s="7"/>
      <c r="Q1408" s="7"/>
    </row>
    <row r="1409" spans="1:17" x14ac:dyDescent="0.25">
      <c r="A1409" s="12" t="str">
        <f>IF(AND($C1409&gt;=itrep!G$3,$C1409&lt;=itrep!H$3,$J1409=itrep!C$3),MAX($A$3:$A1408)+1,"")</f>
        <v/>
      </c>
      <c r="B1409" s="12" t="str">
        <f t="shared" si="65"/>
        <v/>
      </c>
      <c r="C1409" s="13"/>
      <c r="D1409" s="7"/>
      <c r="E1409" s="7"/>
      <c r="F1409" s="7"/>
      <c r="G1409" s="7"/>
      <c r="H1409" s="7"/>
      <c r="I1409" s="7"/>
      <c r="J1409" s="7"/>
      <c r="K1409" s="7" t="str">
        <f t="shared" si="66"/>
        <v/>
      </c>
      <c r="L1409" s="7" t="str">
        <f t="shared" si="67"/>
        <v/>
      </c>
      <c r="M1409" s="7"/>
      <c r="N1409" s="7"/>
      <c r="O1409" s="7"/>
      <c r="P1409" s="7"/>
      <c r="Q1409" s="7"/>
    </row>
    <row r="1410" spans="1:17" x14ac:dyDescent="0.25">
      <c r="A1410" s="12" t="str">
        <f>IF(AND($C1410&gt;=itrep!G$3,$C1410&lt;=itrep!H$3,$J1410=itrep!C$3),MAX($A$3:$A1409)+1,"")</f>
        <v/>
      </c>
      <c r="B1410" s="12" t="str">
        <f t="shared" si="65"/>
        <v/>
      </c>
      <c r="C1410" s="13"/>
      <c r="D1410" s="7"/>
      <c r="E1410" s="7"/>
      <c r="F1410" s="7"/>
      <c r="G1410" s="7"/>
      <c r="H1410" s="7"/>
      <c r="I1410" s="7"/>
      <c r="J1410" s="7"/>
      <c r="K1410" s="7" t="str">
        <f t="shared" si="66"/>
        <v/>
      </c>
      <c r="L1410" s="7" t="str">
        <f t="shared" si="67"/>
        <v/>
      </c>
      <c r="M1410" s="7"/>
      <c r="N1410" s="7"/>
      <c r="O1410" s="7"/>
      <c r="P1410" s="7"/>
      <c r="Q1410" s="7"/>
    </row>
    <row r="1411" spans="1:17" x14ac:dyDescent="0.25">
      <c r="A1411" s="12" t="str">
        <f>IF(AND($C1411&gt;=itrep!G$3,$C1411&lt;=itrep!H$3,$J1411=itrep!C$3),MAX($A$3:$A1410)+1,"")</f>
        <v/>
      </c>
      <c r="B1411" s="12" t="str">
        <f t="shared" si="65"/>
        <v/>
      </c>
      <c r="C1411" s="13"/>
      <c r="D1411" s="7"/>
      <c r="E1411" s="7"/>
      <c r="F1411" s="7"/>
      <c r="G1411" s="7"/>
      <c r="H1411" s="7"/>
      <c r="I1411" s="7"/>
      <c r="J1411" s="7"/>
      <c r="K1411" s="7" t="str">
        <f t="shared" si="66"/>
        <v/>
      </c>
      <c r="L1411" s="7" t="str">
        <f t="shared" si="67"/>
        <v/>
      </c>
      <c r="M1411" s="7"/>
      <c r="N1411" s="7"/>
      <c r="O1411" s="7"/>
      <c r="P1411" s="7"/>
      <c r="Q1411" s="7"/>
    </row>
    <row r="1412" spans="1:17" x14ac:dyDescent="0.25">
      <c r="A1412" s="12" t="str">
        <f>IF(AND($C1412&gt;=itrep!G$3,$C1412&lt;=itrep!H$3,$J1412=itrep!C$3),MAX($A$3:$A1411)+1,"")</f>
        <v/>
      </c>
      <c r="B1412" s="12" t="str">
        <f t="shared" si="65"/>
        <v/>
      </c>
      <c r="C1412" s="13"/>
      <c r="D1412" s="7"/>
      <c r="E1412" s="7"/>
      <c r="F1412" s="7"/>
      <c r="G1412" s="7"/>
      <c r="H1412" s="7"/>
      <c r="I1412" s="7"/>
      <c r="J1412" s="7"/>
      <c r="K1412" s="7" t="str">
        <f t="shared" si="66"/>
        <v/>
      </c>
      <c r="L1412" s="7" t="str">
        <f t="shared" si="67"/>
        <v/>
      </c>
      <c r="M1412" s="7"/>
      <c r="N1412" s="7"/>
      <c r="O1412" s="7"/>
      <c r="P1412" s="7"/>
      <c r="Q1412" s="7"/>
    </row>
    <row r="1413" spans="1:17" x14ac:dyDescent="0.25">
      <c r="A1413" s="12" t="str">
        <f>IF(AND($C1413&gt;=itrep!G$3,$C1413&lt;=itrep!H$3,$J1413=itrep!C$3),MAX($A$3:$A1412)+1,"")</f>
        <v/>
      </c>
      <c r="B1413" s="12" t="str">
        <f t="shared" ref="B1413:B1476" si="68">IF(C1413="","",TEXT(C1413,"MMMM"))</f>
        <v/>
      </c>
      <c r="C1413" s="13"/>
      <c r="D1413" s="7"/>
      <c r="E1413" s="7"/>
      <c r="F1413" s="7"/>
      <c r="G1413" s="7"/>
      <c r="H1413" s="7"/>
      <c r="I1413" s="7"/>
      <c r="J1413" s="7"/>
      <c r="K1413" s="7" t="str">
        <f t="shared" si="66"/>
        <v/>
      </c>
      <c r="L1413" s="7" t="str">
        <f t="shared" si="67"/>
        <v/>
      </c>
      <c r="M1413" s="7"/>
      <c r="N1413" s="7"/>
      <c r="O1413" s="7"/>
      <c r="P1413" s="7"/>
      <c r="Q1413" s="7"/>
    </row>
    <row r="1414" spans="1:17" x14ac:dyDescent="0.25">
      <c r="A1414" s="12" t="str">
        <f>IF(AND($C1414&gt;=itrep!G$3,$C1414&lt;=itrep!H$3,$J1414=itrep!C$3),MAX($A$3:$A1413)+1,"")</f>
        <v/>
      </c>
      <c r="B1414" s="12" t="str">
        <f t="shared" si="68"/>
        <v/>
      </c>
      <c r="C1414" s="13"/>
      <c r="D1414" s="7"/>
      <c r="E1414" s="7"/>
      <c r="F1414" s="7"/>
      <c r="G1414" s="7"/>
      <c r="H1414" s="7"/>
      <c r="I1414" s="7"/>
      <c r="J1414" s="7"/>
      <c r="K1414" s="7" t="str">
        <f t="shared" si="66"/>
        <v/>
      </c>
      <c r="L1414" s="7" t="str">
        <f t="shared" si="67"/>
        <v/>
      </c>
      <c r="M1414" s="7"/>
      <c r="N1414" s="7"/>
      <c r="O1414" s="7"/>
      <c r="P1414" s="7"/>
      <c r="Q1414" s="7"/>
    </row>
    <row r="1415" spans="1:17" x14ac:dyDescent="0.25">
      <c r="A1415" s="12" t="str">
        <f>IF(AND($C1415&gt;=itrep!G$3,$C1415&lt;=itrep!H$3,$J1415=itrep!C$3),MAX($A$3:$A1414)+1,"")</f>
        <v/>
      </c>
      <c r="B1415" s="12" t="str">
        <f t="shared" si="68"/>
        <v/>
      </c>
      <c r="C1415" s="13"/>
      <c r="D1415" s="7"/>
      <c r="E1415" s="7"/>
      <c r="F1415" s="7"/>
      <c r="G1415" s="7"/>
      <c r="H1415" s="7"/>
      <c r="I1415" s="7"/>
      <c r="J1415" s="7"/>
      <c r="K1415" s="7" t="str">
        <f t="shared" si="66"/>
        <v/>
      </c>
      <c r="L1415" s="7" t="str">
        <f t="shared" si="67"/>
        <v/>
      </c>
      <c r="M1415" s="7"/>
      <c r="N1415" s="7"/>
      <c r="O1415" s="7"/>
      <c r="P1415" s="7"/>
      <c r="Q1415" s="7"/>
    </row>
    <row r="1416" spans="1:17" x14ac:dyDescent="0.25">
      <c r="A1416" s="12" t="str">
        <f>IF(AND($C1416&gt;=itrep!G$3,$C1416&lt;=itrep!H$3,$J1416=itrep!C$3),MAX($A$3:$A1415)+1,"")</f>
        <v/>
      </c>
      <c r="B1416" s="12" t="str">
        <f t="shared" si="68"/>
        <v/>
      </c>
      <c r="C1416" s="13"/>
      <c r="D1416" s="7"/>
      <c r="E1416" s="7"/>
      <c r="F1416" s="7"/>
      <c r="G1416" s="7"/>
      <c r="H1416" s="7"/>
      <c r="I1416" s="7"/>
      <c r="J1416" s="7"/>
      <c r="K1416" s="7" t="str">
        <f t="shared" si="66"/>
        <v/>
      </c>
      <c r="L1416" s="7" t="str">
        <f t="shared" si="67"/>
        <v/>
      </c>
      <c r="M1416" s="7"/>
      <c r="N1416" s="7"/>
      <c r="O1416" s="7"/>
      <c r="P1416" s="7"/>
      <c r="Q1416" s="7"/>
    </row>
    <row r="1417" spans="1:17" x14ac:dyDescent="0.25">
      <c r="A1417" s="12" t="str">
        <f>IF(AND($C1417&gt;=itrep!G$3,$C1417&lt;=itrep!H$3,$J1417=itrep!C$3),MAX($A$3:$A1416)+1,"")</f>
        <v/>
      </c>
      <c r="B1417" s="12" t="str">
        <f t="shared" si="68"/>
        <v/>
      </c>
      <c r="C1417" s="13"/>
      <c r="D1417" s="7"/>
      <c r="E1417" s="7"/>
      <c r="F1417" s="7"/>
      <c r="G1417" s="7"/>
      <c r="H1417" s="7"/>
      <c r="I1417" s="7"/>
      <c r="J1417" s="7"/>
      <c r="K1417" s="7" t="str">
        <f t="shared" si="66"/>
        <v/>
      </c>
      <c r="L1417" s="7" t="str">
        <f t="shared" si="67"/>
        <v/>
      </c>
      <c r="M1417" s="7"/>
      <c r="N1417" s="7"/>
      <c r="O1417" s="7"/>
      <c r="P1417" s="7"/>
      <c r="Q1417" s="7"/>
    </row>
    <row r="1418" spans="1:17" x14ac:dyDescent="0.25">
      <c r="A1418" s="12" t="str">
        <f>IF(AND($C1418&gt;=itrep!G$3,$C1418&lt;=itrep!H$3,$J1418=itrep!C$3),MAX($A$3:$A1417)+1,"")</f>
        <v/>
      </c>
      <c r="B1418" s="12" t="str">
        <f t="shared" si="68"/>
        <v/>
      </c>
      <c r="C1418" s="13"/>
      <c r="D1418" s="7"/>
      <c r="E1418" s="7"/>
      <c r="F1418" s="7"/>
      <c r="G1418" s="7"/>
      <c r="H1418" s="7"/>
      <c r="I1418" s="7"/>
      <c r="J1418" s="7"/>
      <c r="K1418" s="7" t="str">
        <f t="shared" si="66"/>
        <v/>
      </c>
      <c r="L1418" s="7" t="str">
        <f t="shared" si="67"/>
        <v/>
      </c>
      <c r="M1418" s="7"/>
      <c r="N1418" s="7"/>
      <c r="O1418" s="7"/>
      <c r="P1418" s="7"/>
      <c r="Q1418" s="7"/>
    </row>
    <row r="1419" spans="1:17" x14ac:dyDescent="0.25">
      <c r="A1419" s="12" t="str">
        <f>IF(AND($C1419&gt;=itrep!G$3,$C1419&lt;=itrep!H$3,$J1419=itrep!C$3),MAX($A$3:$A1418)+1,"")</f>
        <v/>
      </c>
      <c r="B1419" s="12" t="str">
        <f t="shared" si="68"/>
        <v/>
      </c>
      <c r="C1419" s="13"/>
      <c r="D1419" s="7"/>
      <c r="E1419" s="7"/>
      <c r="F1419" s="7"/>
      <c r="G1419" s="7"/>
      <c r="H1419" s="7"/>
      <c r="I1419" s="7"/>
      <c r="J1419" s="7"/>
      <c r="K1419" s="7" t="str">
        <f t="shared" si="66"/>
        <v/>
      </c>
      <c r="L1419" s="7" t="str">
        <f t="shared" si="67"/>
        <v/>
      </c>
      <c r="M1419" s="7"/>
      <c r="N1419" s="7"/>
      <c r="O1419" s="7"/>
      <c r="P1419" s="7"/>
      <c r="Q1419" s="7"/>
    </row>
    <row r="1420" spans="1:17" x14ac:dyDescent="0.25">
      <c r="A1420" s="12" t="str">
        <f>IF(AND($C1420&gt;=itrep!G$3,$C1420&lt;=itrep!H$3,$J1420=itrep!C$3),MAX($A$3:$A1419)+1,"")</f>
        <v/>
      </c>
      <c r="B1420" s="12" t="str">
        <f t="shared" si="68"/>
        <v/>
      </c>
      <c r="C1420" s="13"/>
      <c r="D1420" s="7"/>
      <c r="E1420" s="7"/>
      <c r="F1420" s="7"/>
      <c r="G1420" s="7"/>
      <c r="H1420" s="7"/>
      <c r="I1420" s="7"/>
      <c r="J1420" s="7"/>
      <c r="K1420" s="7" t="str">
        <f t="shared" si="66"/>
        <v/>
      </c>
      <c r="L1420" s="7" t="str">
        <f t="shared" si="67"/>
        <v/>
      </c>
      <c r="M1420" s="7"/>
      <c r="N1420" s="7"/>
      <c r="O1420" s="7"/>
      <c r="P1420" s="7"/>
      <c r="Q1420" s="7"/>
    </row>
    <row r="1421" spans="1:17" x14ac:dyDescent="0.25">
      <c r="A1421" s="12" t="str">
        <f>IF(AND($C1421&gt;=itrep!G$3,$C1421&lt;=itrep!H$3,$J1421=itrep!C$3),MAX($A$3:$A1420)+1,"")</f>
        <v/>
      </c>
      <c r="B1421" s="12" t="str">
        <f t="shared" si="68"/>
        <v/>
      </c>
      <c r="C1421" s="13"/>
      <c r="D1421" s="7"/>
      <c r="E1421" s="7"/>
      <c r="F1421" s="7"/>
      <c r="G1421" s="7"/>
      <c r="H1421" s="7"/>
      <c r="I1421" s="7"/>
      <c r="J1421" s="7"/>
      <c r="K1421" s="7" t="str">
        <f t="shared" si="66"/>
        <v/>
      </c>
      <c r="L1421" s="7" t="str">
        <f t="shared" si="67"/>
        <v/>
      </c>
      <c r="M1421" s="7"/>
      <c r="N1421" s="7"/>
      <c r="O1421" s="7"/>
      <c r="P1421" s="7"/>
      <c r="Q1421" s="7"/>
    </row>
    <row r="1422" spans="1:17" x14ac:dyDescent="0.25">
      <c r="A1422" s="12" t="str">
        <f>IF(AND($C1422&gt;=itrep!G$3,$C1422&lt;=itrep!H$3,$J1422=itrep!C$3),MAX($A$3:$A1421)+1,"")</f>
        <v/>
      </c>
      <c r="B1422" s="12" t="str">
        <f t="shared" si="68"/>
        <v/>
      </c>
      <c r="C1422" s="13"/>
      <c r="D1422" s="7"/>
      <c r="E1422" s="7"/>
      <c r="F1422" s="7"/>
      <c r="G1422" s="7"/>
      <c r="H1422" s="7"/>
      <c r="I1422" s="7"/>
      <c r="J1422" s="7"/>
      <c r="K1422" s="7" t="str">
        <f t="shared" si="66"/>
        <v/>
      </c>
      <c r="L1422" s="7" t="str">
        <f t="shared" si="67"/>
        <v/>
      </c>
      <c r="M1422" s="7"/>
      <c r="N1422" s="7"/>
      <c r="O1422" s="7"/>
      <c r="P1422" s="7"/>
      <c r="Q1422" s="7"/>
    </row>
    <row r="1423" spans="1:17" x14ac:dyDescent="0.25">
      <c r="A1423" s="12" t="str">
        <f>IF(AND($C1423&gt;=itrep!G$3,$C1423&lt;=itrep!H$3,$J1423=itrep!C$3),MAX($A$3:$A1422)+1,"")</f>
        <v/>
      </c>
      <c r="B1423" s="12" t="str">
        <f t="shared" si="68"/>
        <v/>
      </c>
      <c r="C1423" s="13"/>
      <c r="D1423" s="7"/>
      <c r="E1423" s="7"/>
      <c r="F1423" s="7"/>
      <c r="G1423" s="7"/>
      <c r="H1423" s="7"/>
      <c r="I1423" s="7"/>
      <c r="J1423" s="7"/>
      <c r="K1423" s="7" t="str">
        <f t="shared" si="66"/>
        <v/>
      </c>
      <c r="L1423" s="7" t="str">
        <f t="shared" si="67"/>
        <v/>
      </c>
      <c r="M1423" s="7"/>
      <c r="N1423" s="7"/>
      <c r="O1423" s="7"/>
      <c r="P1423" s="7"/>
      <c r="Q1423" s="7"/>
    </row>
    <row r="1424" spans="1:17" x14ac:dyDescent="0.25">
      <c r="A1424" s="12" t="str">
        <f>IF(AND($C1424&gt;=itrep!G$3,$C1424&lt;=itrep!H$3,$J1424=itrep!C$3),MAX($A$3:$A1423)+1,"")</f>
        <v/>
      </c>
      <c r="B1424" s="12" t="str">
        <f t="shared" si="68"/>
        <v/>
      </c>
      <c r="C1424" s="13"/>
      <c r="D1424" s="7"/>
      <c r="E1424" s="7"/>
      <c r="F1424" s="7"/>
      <c r="G1424" s="7"/>
      <c r="H1424" s="7"/>
      <c r="I1424" s="7"/>
      <c r="J1424" s="7"/>
      <c r="K1424" s="7" t="str">
        <f t="shared" si="66"/>
        <v/>
      </c>
      <c r="L1424" s="7" t="str">
        <f t="shared" si="67"/>
        <v/>
      </c>
      <c r="M1424" s="7"/>
      <c r="N1424" s="7"/>
      <c r="O1424" s="7"/>
      <c r="P1424" s="7"/>
      <c r="Q1424" s="7"/>
    </row>
    <row r="1425" spans="1:17" x14ac:dyDescent="0.25">
      <c r="A1425" s="12" t="str">
        <f>IF(AND($C1425&gt;=itrep!G$3,$C1425&lt;=itrep!H$3,$J1425=itrep!C$3),MAX($A$3:$A1424)+1,"")</f>
        <v/>
      </c>
      <c r="B1425" s="12" t="str">
        <f t="shared" si="68"/>
        <v/>
      </c>
      <c r="C1425" s="13"/>
      <c r="D1425" s="7"/>
      <c r="E1425" s="7"/>
      <c r="F1425" s="7"/>
      <c r="G1425" s="7"/>
      <c r="H1425" s="7"/>
      <c r="I1425" s="7"/>
      <c r="J1425" s="7"/>
      <c r="K1425" s="7" t="str">
        <f t="shared" si="66"/>
        <v/>
      </c>
      <c r="L1425" s="7" t="str">
        <f t="shared" si="67"/>
        <v/>
      </c>
      <c r="M1425" s="7"/>
      <c r="N1425" s="7"/>
      <c r="O1425" s="7"/>
      <c r="P1425" s="7"/>
      <c r="Q1425" s="7"/>
    </row>
    <row r="1426" spans="1:17" x14ac:dyDescent="0.25">
      <c r="A1426" s="12" t="str">
        <f>IF(AND($C1426&gt;=itrep!G$3,$C1426&lt;=itrep!H$3,$J1426=itrep!C$3),MAX($A$3:$A1425)+1,"")</f>
        <v/>
      </c>
      <c r="B1426" s="12" t="str">
        <f t="shared" si="68"/>
        <v/>
      </c>
      <c r="C1426" s="13"/>
      <c r="D1426" s="7"/>
      <c r="E1426" s="7"/>
      <c r="F1426" s="7"/>
      <c r="G1426" s="7"/>
      <c r="H1426" s="7"/>
      <c r="I1426" s="7"/>
      <c r="J1426" s="7"/>
      <c r="K1426" s="7" t="str">
        <f t="shared" si="66"/>
        <v/>
      </c>
      <c r="L1426" s="7" t="str">
        <f t="shared" si="67"/>
        <v/>
      </c>
      <c r="M1426" s="7"/>
      <c r="N1426" s="7"/>
      <c r="O1426" s="7"/>
      <c r="P1426" s="7"/>
      <c r="Q1426" s="7"/>
    </row>
    <row r="1427" spans="1:17" x14ac:dyDescent="0.25">
      <c r="A1427" s="12" t="str">
        <f>IF(AND($C1427&gt;=itrep!G$3,$C1427&lt;=itrep!H$3,$J1427=itrep!C$3),MAX($A$3:$A1426)+1,"")</f>
        <v/>
      </c>
      <c r="B1427" s="12" t="str">
        <f t="shared" si="68"/>
        <v/>
      </c>
      <c r="C1427" s="13"/>
      <c r="D1427" s="7"/>
      <c r="E1427" s="7"/>
      <c r="F1427" s="7"/>
      <c r="G1427" s="7"/>
      <c r="H1427" s="7"/>
      <c r="I1427" s="7"/>
      <c r="J1427" s="7"/>
      <c r="K1427" s="7" t="str">
        <f t="shared" si="66"/>
        <v/>
      </c>
      <c r="L1427" s="7" t="str">
        <f t="shared" si="67"/>
        <v/>
      </c>
      <c r="M1427" s="7"/>
      <c r="N1427" s="7"/>
      <c r="O1427" s="7"/>
      <c r="P1427" s="7"/>
      <c r="Q1427" s="7"/>
    </row>
    <row r="1428" spans="1:17" x14ac:dyDescent="0.25">
      <c r="A1428" s="12" t="str">
        <f>IF(AND($C1428&gt;=itrep!G$3,$C1428&lt;=itrep!H$3,$J1428=itrep!C$3),MAX($A$3:$A1427)+1,"")</f>
        <v/>
      </c>
      <c r="B1428" s="12" t="str">
        <f t="shared" si="68"/>
        <v/>
      </c>
      <c r="C1428" s="13"/>
      <c r="D1428" s="7"/>
      <c r="E1428" s="7"/>
      <c r="F1428" s="7"/>
      <c r="G1428" s="7"/>
      <c r="H1428" s="7"/>
      <c r="I1428" s="7"/>
      <c r="J1428" s="7"/>
      <c r="K1428" s="7" t="str">
        <f t="shared" si="66"/>
        <v/>
      </c>
      <c r="L1428" s="7" t="str">
        <f t="shared" si="67"/>
        <v/>
      </c>
      <c r="M1428" s="7"/>
      <c r="N1428" s="7"/>
      <c r="O1428" s="7"/>
      <c r="P1428" s="7"/>
      <c r="Q1428" s="7"/>
    </row>
    <row r="1429" spans="1:17" x14ac:dyDescent="0.25">
      <c r="A1429" s="12" t="str">
        <f>IF(AND($C1429&gt;=itrep!G$3,$C1429&lt;=itrep!H$3,$J1429=itrep!C$3),MAX($A$3:$A1428)+1,"")</f>
        <v/>
      </c>
      <c r="B1429" s="12" t="str">
        <f t="shared" si="68"/>
        <v/>
      </c>
      <c r="C1429" s="13"/>
      <c r="D1429" s="7"/>
      <c r="E1429" s="7"/>
      <c r="F1429" s="7"/>
      <c r="G1429" s="7"/>
      <c r="H1429" s="7"/>
      <c r="I1429" s="7"/>
      <c r="J1429" s="7"/>
      <c r="K1429" s="7" t="str">
        <f t="shared" si="66"/>
        <v/>
      </c>
      <c r="L1429" s="7" t="str">
        <f t="shared" si="67"/>
        <v/>
      </c>
      <c r="M1429" s="7"/>
      <c r="N1429" s="7"/>
      <c r="O1429" s="7"/>
      <c r="P1429" s="7"/>
      <c r="Q1429" s="7"/>
    </row>
    <row r="1430" spans="1:17" x14ac:dyDescent="0.25">
      <c r="A1430" s="12" t="str">
        <f>IF(AND($C1430&gt;=itrep!G$3,$C1430&lt;=itrep!H$3,$J1430=itrep!C$3),MAX($A$3:$A1429)+1,"")</f>
        <v/>
      </c>
      <c r="B1430" s="12" t="str">
        <f t="shared" si="68"/>
        <v/>
      </c>
      <c r="C1430" s="13"/>
      <c r="D1430" s="7"/>
      <c r="E1430" s="7"/>
      <c r="F1430" s="7"/>
      <c r="G1430" s="7"/>
      <c r="H1430" s="7"/>
      <c r="I1430" s="7"/>
      <c r="J1430" s="7"/>
      <c r="K1430" s="7" t="str">
        <f t="shared" si="66"/>
        <v/>
      </c>
      <c r="L1430" s="7" t="str">
        <f t="shared" si="67"/>
        <v/>
      </c>
      <c r="M1430" s="7"/>
      <c r="N1430" s="7"/>
      <c r="O1430" s="7"/>
      <c r="P1430" s="7"/>
      <c r="Q1430" s="7"/>
    </row>
    <row r="1431" spans="1:17" x14ac:dyDescent="0.25">
      <c r="A1431" s="12" t="str">
        <f>IF(AND($C1431&gt;=itrep!G$3,$C1431&lt;=itrep!H$3,$J1431=itrep!C$3),MAX($A$3:$A1430)+1,"")</f>
        <v/>
      </c>
      <c r="B1431" s="12" t="str">
        <f t="shared" si="68"/>
        <v/>
      </c>
      <c r="C1431" s="13"/>
      <c r="D1431" s="7"/>
      <c r="E1431" s="7"/>
      <c r="F1431" s="7"/>
      <c r="G1431" s="7"/>
      <c r="H1431" s="7"/>
      <c r="I1431" s="7"/>
      <c r="J1431" s="7"/>
      <c r="K1431" s="7" t="str">
        <f t="shared" si="66"/>
        <v/>
      </c>
      <c r="L1431" s="7" t="str">
        <f t="shared" si="67"/>
        <v/>
      </c>
      <c r="M1431" s="7"/>
      <c r="N1431" s="7"/>
      <c r="O1431" s="7"/>
      <c r="P1431" s="7"/>
      <c r="Q1431" s="7"/>
    </row>
    <row r="1432" spans="1:17" x14ac:dyDescent="0.25">
      <c r="A1432" s="12" t="str">
        <f>IF(AND($C1432&gt;=itrep!G$3,$C1432&lt;=itrep!H$3,$J1432=itrep!C$3),MAX($A$3:$A1431)+1,"")</f>
        <v/>
      </c>
      <c r="B1432" s="12" t="str">
        <f t="shared" si="68"/>
        <v/>
      </c>
      <c r="C1432" s="13"/>
      <c r="D1432" s="7"/>
      <c r="E1432" s="7"/>
      <c r="F1432" s="7"/>
      <c r="G1432" s="7"/>
      <c r="H1432" s="7"/>
      <c r="I1432" s="7"/>
      <c r="J1432" s="7"/>
      <c r="K1432" s="7" t="str">
        <f t="shared" si="66"/>
        <v/>
      </c>
      <c r="L1432" s="7" t="str">
        <f t="shared" si="67"/>
        <v/>
      </c>
      <c r="M1432" s="7"/>
      <c r="N1432" s="7"/>
      <c r="O1432" s="7"/>
      <c r="P1432" s="7"/>
      <c r="Q1432" s="7"/>
    </row>
    <row r="1433" spans="1:17" x14ac:dyDescent="0.25">
      <c r="A1433" s="12" t="str">
        <f>IF(AND($C1433&gt;=itrep!G$3,$C1433&lt;=itrep!H$3,$J1433=itrep!C$3),MAX($A$3:$A1432)+1,"")</f>
        <v/>
      </c>
      <c r="B1433" s="12" t="str">
        <f t="shared" si="68"/>
        <v/>
      </c>
      <c r="C1433" s="13"/>
      <c r="D1433" s="7"/>
      <c r="E1433" s="7"/>
      <c r="F1433" s="7"/>
      <c r="G1433" s="7"/>
      <c r="H1433" s="7"/>
      <c r="I1433" s="7"/>
      <c r="J1433" s="7"/>
      <c r="K1433" s="7" t="str">
        <f t="shared" si="66"/>
        <v/>
      </c>
      <c r="L1433" s="7" t="str">
        <f t="shared" si="67"/>
        <v/>
      </c>
      <c r="M1433" s="7"/>
      <c r="N1433" s="7"/>
      <c r="O1433" s="7"/>
      <c r="P1433" s="7"/>
      <c r="Q1433" s="7"/>
    </row>
    <row r="1434" spans="1:17" x14ac:dyDescent="0.25">
      <c r="A1434" s="12" t="str">
        <f>IF(AND($C1434&gt;=itrep!G$3,$C1434&lt;=itrep!H$3,$J1434=itrep!C$3),MAX($A$3:$A1433)+1,"")</f>
        <v/>
      </c>
      <c r="B1434" s="12" t="str">
        <f t="shared" si="68"/>
        <v/>
      </c>
      <c r="C1434" s="13"/>
      <c r="D1434" s="7"/>
      <c r="E1434" s="7"/>
      <c r="F1434" s="7"/>
      <c r="G1434" s="7"/>
      <c r="H1434" s="7"/>
      <c r="I1434" s="7"/>
      <c r="J1434" s="7"/>
      <c r="K1434" s="7" t="str">
        <f t="shared" si="66"/>
        <v/>
      </c>
      <c r="L1434" s="7" t="str">
        <f t="shared" si="67"/>
        <v/>
      </c>
      <c r="M1434" s="7"/>
      <c r="N1434" s="7"/>
      <c r="O1434" s="7"/>
      <c r="P1434" s="7"/>
      <c r="Q1434" s="7"/>
    </row>
    <row r="1435" spans="1:17" x14ac:dyDescent="0.25">
      <c r="A1435" s="12" t="str">
        <f>IF(AND($C1435&gt;=itrep!G$3,$C1435&lt;=itrep!H$3,$J1435=itrep!C$3),MAX($A$3:$A1434)+1,"")</f>
        <v/>
      </c>
      <c r="B1435" s="12" t="str">
        <f t="shared" si="68"/>
        <v/>
      </c>
      <c r="C1435" s="13"/>
      <c r="D1435" s="7"/>
      <c r="E1435" s="7"/>
      <c r="F1435" s="7"/>
      <c r="G1435" s="7"/>
      <c r="H1435" s="7"/>
      <c r="I1435" s="7"/>
      <c r="J1435" s="7"/>
      <c r="K1435" s="7" t="str">
        <f t="shared" si="66"/>
        <v/>
      </c>
      <c r="L1435" s="7" t="str">
        <f t="shared" si="67"/>
        <v/>
      </c>
      <c r="M1435" s="7"/>
      <c r="N1435" s="7"/>
      <c r="O1435" s="7"/>
      <c r="P1435" s="7"/>
      <c r="Q1435" s="7"/>
    </row>
    <row r="1436" spans="1:17" x14ac:dyDescent="0.25">
      <c r="A1436" s="12" t="str">
        <f>IF(AND($C1436&gt;=itrep!G$3,$C1436&lt;=itrep!H$3,$J1436=itrep!C$3),MAX($A$3:$A1435)+1,"")</f>
        <v/>
      </c>
      <c r="B1436" s="12" t="str">
        <f t="shared" si="68"/>
        <v/>
      </c>
      <c r="C1436" s="13"/>
      <c r="D1436" s="7"/>
      <c r="E1436" s="7"/>
      <c r="F1436" s="7"/>
      <c r="G1436" s="7"/>
      <c r="H1436" s="7"/>
      <c r="I1436" s="7"/>
      <c r="J1436" s="7"/>
      <c r="K1436" s="7" t="str">
        <f t="shared" si="66"/>
        <v/>
      </c>
      <c r="L1436" s="7" t="str">
        <f t="shared" si="67"/>
        <v/>
      </c>
      <c r="M1436" s="7"/>
      <c r="N1436" s="7"/>
      <c r="O1436" s="7"/>
      <c r="P1436" s="7"/>
      <c r="Q1436" s="7"/>
    </row>
    <row r="1437" spans="1:17" x14ac:dyDescent="0.25">
      <c r="A1437" s="12" t="str">
        <f>IF(AND($C1437&gt;=itrep!G$3,$C1437&lt;=itrep!H$3,$J1437=itrep!C$3),MAX($A$3:$A1436)+1,"")</f>
        <v/>
      </c>
      <c r="B1437" s="12" t="str">
        <f t="shared" si="68"/>
        <v/>
      </c>
      <c r="C1437" s="13"/>
      <c r="D1437" s="7"/>
      <c r="E1437" s="7"/>
      <c r="F1437" s="7"/>
      <c r="G1437" s="7"/>
      <c r="H1437" s="7"/>
      <c r="I1437" s="7"/>
      <c r="J1437" s="7"/>
      <c r="K1437" s="7" t="str">
        <f t="shared" si="66"/>
        <v/>
      </c>
      <c r="L1437" s="7" t="str">
        <f t="shared" si="67"/>
        <v/>
      </c>
      <c r="M1437" s="7"/>
      <c r="N1437" s="7"/>
      <c r="O1437" s="7"/>
      <c r="P1437" s="7"/>
      <c r="Q1437" s="7"/>
    </row>
    <row r="1438" spans="1:17" x14ac:dyDescent="0.25">
      <c r="A1438" s="12" t="str">
        <f>IF(AND($C1438&gt;=itrep!G$3,$C1438&lt;=itrep!H$3,$J1438=itrep!C$3),MAX($A$3:$A1437)+1,"")</f>
        <v/>
      </c>
      <c r="B1438" s="12" t="str">
        <f t="shared" si="68"/>
        <v/>
      </c>
      <c r="C1438" s="13"/>
      <c r="D1438" s="7"/>
      <c r="E1438" s="7"/>
      <c r="F1438" s="7"/>
      <c r="G1438" s="7"/>
      <c r="H1438" s="7"/>
      <c r="I1438" s="7"/>
      <c r="J1438" s="7"/>
      <c r="K1438" s="7" t="str">
        <f t="shared" si="66"/>
        <v/>
      </c>
      <c r="L1438" s="7" t="str">
        <f t="shared" si="67"/>
        <v/>
      </c>
      <c r="M1438" s="7"/>
      <c r="N1438" s="7"/>
      <c r="O1438" s="7"/>
      <c r="P1438" s="7"/>
      <c r="Q1438" s="7"/>
    </row>
    <row r="1439" spans="1:17" x14ac:dyDescent="0.25">
      <c r="A1439" s="12" t="str">
        <f>IF(AND($C1439&gt;=itrep!G$3,$C1439&lt;=itrep!H$3,$J1439=itrep!C$3),MAX($A$3:$A1438)+1,"")</f>
        <v/>
      </c>
      <c r="B1439" s="12" t="str">
        <f t="shared" si="68"/>
        <v/>
      </c>
      <c r="C1439" s="13"/>
      <c r="D1439" s="7"/>
      <c r="E1439" s="7"/>
      <c r="F1439" s="7"/>
      <c r="G1439" s="7"/>
      <c r="H1439" s="7"/>
      <c r="I1439" s="7"/>
      <c r="J1439" s="7"/>
      <c r="K1439" s="7" t="str">
        <f t="shared" si="66"/>
        <v/>
      </c>
      <c r="L1439" s="7" t="str">
        <f t="shared" si="67"/>
        <v/>
      </c>
      <c r="M1439" s="7"/>
      <c r="N1439" s="7"/>
      <c r="O1439" s="7"/>
      <c r="P1439" s="7"/>
      <c r="Q1439" s="7"/>
    </row>
    <row r="1440" spans="1:17" x14ac:dyDescent="0.25">
      <c r="A1440" s="12" t="str">
        <f>IF(AND($C1440&gt;=itrep!G$3,$C1440&lt;=itrep!H$3,$J1440=itrep!C$3),MAX($A$3:$A1439)+1,"")</f>
        <v/>
      </c>
      <c r="B1440" s="12" t="str">
        <f t="shared" si="68"/>
        <v/>
      </c>
      <c r="C1440" s="13"/>
      <c r="D1440" s="7"/>
      <c r="E1440" s="7"/>
      <c r="F1440" s="7"/>
      <c r="G1440" s="7"/>
      <c r="H1440" s="7"/>
      <c r="I1440" s="7"/>
      <c r="J1440" s="7"/>
      <c r="K1440" s="7" t="str">
        <f t="shared" si="66"/>
        <v/>
      </c>
      <c r="L1440" s="7" t="str">
        <f t="shared" si="67"/>
        <v/>
      </c>
      <c r="M1440" s="7"/>
      <c r="N1440" s="7"/>
      <c r="O1440" s="7"/>
      <c r="P1440" s="7"/>
      <c r="Q1440" s="7"/>
    </row>
    <row r="1441" spans="1:17" x14ac:dyDescent="0.25">
      <c r="A1441" s="12" t="str">
        <f>IF(AND($C1441&gt;=itrep!G$3,$C1441&lt;=itrep!H$3,$J1441=itrep!C$3),MAX($A$3:$A1440)+1,"")</f>
        <v/>
      </c>
      <c r="B1441" s="12" t="str">
        <f t="shared" si="68"/>
        <v/>
      </c>
      <c r="C1441" s="13"/>
      <c r="D1441" s="7"/>
      <c r="E1441" s="7"/>
      <c r="F1441" s="7"/>
      <c r="G1441" s="7"/>
      <c r="H1441" s="7"/>
      <c r="I1441" s="7"/>
      <c r="J1441" s="7"/>
      <c r="K1441" s="7" t="str">
        <f t="shared" si="66"/>
        <v/>
      </c>
      <c r="L1441" s="7" t="str">
        <f t="shared" si="67"/>
        <v/>
      </c>
      <c r="M1441" s="7"/>
      <c r="N1441" s="7"/>
      <c r="O1441" s="7"/>
      <c r="P1441" s="7"/>
      <c r="Q1441" s="7"/>
    </row>
    <row r="1442" spans="1:17" x14ac:dyDescent="0.25">
      <c r="A1442" s="12" t="str">
        <f>IF(AND($C1442&gt;=itrep!G$3,$C1442&lt;=itrep!H$3,$J1442=itrep!C$3),MAX($A$3:$A1441)+1,"")</f>
        <v/>
      </c>
      <c r="B1442" s="12" t="str">
        <f t="shared" si="68"/>
        <v/>
      </c>
      <c r="C1442" s="13"/>
      <c r="D1442" s="7"/>
      <c r="E1442" s="7"/>
      <c r="F1442" s="7"/>
      <c r="G1442" s="7"/>
      <c r="H1442" s="7"/>
      <c r="I1442" s="7"/>
      <c r="J1442" s="7"/>
      <c r="K1442" s="7" t="str">
        <f t="shared" si="66"/>
        <v/>
      </c>
      <c r="L1442" s="7" t="str">
        <f t="shared" si="67"/>
        <v/>
      </c>
      <c r="M1442" s="7"/>
      <c r="N1442" s="7"/>
      <c r="O1442" s="7"/>
      <c r="P1442" s="7"/>
      <c r="Q1442" s="7"/>
    </row>
    <row r="1443" spans="1:17" x14ac:dyDescent="0.25">
      <c r="A1443" s="12" t="str">
        <f>IF(AND($C1443&gt;=itrep!G$3,$C1443&lt;=itrep!H$3,$J1443=itrep!C$3),MAX($A$3:$A1442)+1,"")</f>
        <v/>
      </c>
      <c r="B1443" s="12" t="str">
        <f t="shared" si="68"/>
        <v/>
      </c>
      <c r="C1443" s="13"/>
      <c r="D1443" s="7"/>
      <c r="E1443" s="7"/>
      <c r="F1443" s="7"/>
      <c r="G1443" s="7"/>
      <c r="H1443" s="7"/>
      <c r="I1443" s="7"/>
      <c r="J1443" s="7"/>
      <c r="K1443" s="7" t="str">
        <f t="shared" si="66"/>
        <v/>
      </c>
      <c r="L1443" s="7" t="str">
        <f t="shared" si="67"/>
        <v/>
      </c>
      <c r="M1443" s="7"/>
      <c r="N1443" s="7"/>
      <c r="O1443" s="7"/>
      <c r="P1443" s="7"/>
      <c r="Q1443" s="7"/>
    </row>
    <row r="1444" spans="1:17" x14ac:dyDescent="0.25">
      <c r="A1444" s="12" t="str">
        <f>IF(AND($C1444&gt;=itrep!G$3,$C1444&lt;=itrep!H$3,$J1444=itrep!C$3),MAX($A$3:$A1443)+1,"")</f>
        <v/>
      </c>
      <c r="B1444" s="12" t="str">
        <f t="shared" si="68"/>
        <v/>
      </c>
      <c r="C1444" s="13"/>
      <c r="D1444" s="7"/>
      <c r="E1444" s="7"/>
      <c r="F1444" s="7"/>
      <c r="G1444" s="7"/>
      <c r="H1444" s="7"/>
      <c r="I1444" s="7"/>
      <c r="J1444" s="7"/>
      <c r="K1444" s="7" t="str">
        <f t="shared" si="66"/>
        <v/>
      </c>
      <c r="L1444" s="7" t="str">
        <f t="shared" si="67"/>
        <v/>
      </c>
      <c r="M1444" s="7"/>
      <c r="N1444" s="7"/>
      <c r="O1444" s="7"/>
      <c r="P1444" s="7"/>
      <c r="Q1444" s="7"/>
    </row>
    <row r="1445" spans="1:17" x14ac:dyDescent="0.25">
      <c r="A1445" s="12" t="str">
        <f>IF(AND($C1445&gt;=itrep!G$3,$C1445&lt;=itrep!H$3,$J1445=itrep!C$3),MAX($A$3:$A1444)+1,"")</f>
        <v/>
      </c>
      <c r="B1445" s="12" t="str">
        <f t="shared" si="68"/>
        <v/>
      </c>
      <c r="C1445" s="13"/>
      <c r="D1445" s="7"/>
      <c r="E1445" s="7"/>
      <c r="F1445" s="7"/>
      <c r="G1445" s="7"/>
      <c r="H1445" s="7"/>
      <c r="I1445" s="7"/>
      <c r="J1445" s="7"/>
      <c r="K1445" s="7" t="str">
        <f t="shared" si="66"/>
        <v/>
      </c>
      <c r="L1445" s="7" t="str">
        <f t="shared" si="67"/>
        <v/>
      </c>
      <c r="M1445" s="7"/>
      <c r="N1445" s="7"/>
      <c r="O1445" s="7"/>
      <c r="P1445" s="7"/>
      <c r="Q1445" s="7"/>
    </row>
    <row r="1446" spans="1:17" x14ac:dyDescent="0.25">
      <c r="A1446" s="12" t="str">
        <f>IF(AND($C1446&gt;=itrep!G$3,$C1446&lt;=itrep!H$3,$J1446=itrep!C$3),MAX($A$3:$A1445)+1,"")</f>
        <v/>
      </c>
      <c r="B1446" s="12" t="str">
        <f t="shared" si="68"/>
        <v/>
      </c>
      <c r="C1446" s="13"/>
      <c r="D1446" s="7"/>
      <c r="E1446" s="7"/>
      <c r="F1446" s="7"/>
      <c r="G1446" s="7"/>
      <c r="H1446" s="7"/>
      <c r="I1446" s="7"/>
      <c r="J1446" s="7"/>
      <c r="K1446" s="7" t="str">
        <f t="shared" si="66"/>
        <v/>
      </c>
      <c r="L1446" s="7" t="str">
        <f t="shared" si="67"/>
        <v/>
      </c>
      <c r="M1446" s="7"/>
      <c r="N1446" s="7"/>
      <c r="O1446" s="7"/>
      <c r="P1446" s="7"/>
      <c r="Q1446" s="7"/>
    </row>
    <row r="1447" spans="1:17" x14ac:dyDescent="0.25">
      <c r="A1447" s="12" t="str">
        <f>IF(AND($C1447&gt;=itrep!G$3,$C1447&lt;=itrep!H$3,$J1447=itrep!C$3),MAX($A$3:$A1446)+1,"")</f>
        <v/>
      </c>
      <c r="B1447" s="12" t="str">
        <f t="shared" si="68"/>
        <v/>
      </c>
      <c r="C1447" s="13"/>
      <c r="D1447" s="7"/>
      <c r="E1447" s="7"/>
      <c r="F1447" s="7"/>
      <c r="G1447" s="7"/>
      <c r="H1447" s="7"/>
      <c r="I1447" s="7"/>
      <c r="J1447" s="7"/>
      <c r="K1447" s="7" t="str">
        <f t="shared" si="66"/>
        <v/>
      </c>
      <c r="L1447" s="7" t="str">
        <f t="shared" si="67"/>
        <v/>
      </c>
      <c r="M1447" s="7"/>
      <c r="N1447" s="7"/>
      <c r="O1447" s="7"/>
      <c r="P1447" s="7"/>
      <c r="Q1447" s="7"/>
    </row>
    <row r="1448" spans="1:17" x14ac:dyDescent="0.25">
      <c r="A1448" s="12" t="str">
        <f>IF(AND($C1448&gt;=itrep!G$3,$C1448&lt;=itrep!H$3,$J1448=itrep!C$3),MAX($A$3:$A1447)+1,"")</f>
        <v/>
      </c>
      <c r="B1448" s="12" t="str">
        <f t="shared" si="68"/>
        <v/>
      </c>
      <c r="C1448" s="13"/>
      <c r="D1448" s="7"/>
      <c r="E1448" s="7"/>
      <c r="F1448" s="7"/>
      <c r="G1448" s="7"/>
      <c r="H1448" s="7"/>
      <c r="I1448" s="7"/>
      <c r="J1448" s="7"/>
      <c r="K1448" s="7" t="str">
        <f t="shared" si="66"/>
        <v/>
      </c>
      <c r="L1448" s="7" t="str">
        <f t="shared" si="67"/>
        <v/>
      </c>
      <c r="M1448" s="7"/>
      <c r="N1448" s="7"/>
      <c r="O1448" s="7"/>
      <c r="P1448" s="7"/>
      <c r="Q1448" s="7"/>
    </row>
    <row r="1449" spans="1:17" x14ac:dyDescent="0.25">
      <c r="A1449" s="12" t="str">
        <f>IF(AND($C1449&gt;=itrep!G$3,$C1449&lt;=itrep!H$3,$J1449=itrep!C$3),MAX($A$3:$A1448)+1,"")</f>
        <v/>
      </c>
      <c r="B1449" s="12" t="str">
        <f t="shared" si="68"/>
        <v/>
      </c>
      <c r="C1449" s="13"/>
      <c r="D1449" s="7"/>
      <c r="E1449" s="7"/>
      <c r="F1449" s="7"/>
      <c r="G1449" s="7"/>
      <c r="H1449" s="7"/>
      <c r="I1449" s="7"/>
      <c r="J1449" s="7"/>
      <c r="K1449" s="7" t="str">
        <f t="shared" si="66"/>
        <v/>
      </c>
      <c r="L1449" s="7" t="str">
        <f t="shared" si="67"/>
        <v/>
      </c>
      <c r="M1449" s="7"/>
      <c r="N1449" s="7"/>
      <c r="O1449" s="7"/>
      <c r="P1449" s="7"/>
      <c r="Q1449" s="7"/>
    </row>
    <row r="1450" spans="1:17" x14ac:dyDescent="0.25">
      <c r="A1450" s="12" t="str">
        <f>IF(AND($C1450&gt;=itrep!G$3,$C1450&lt;=itrep!H$3,$J1450=itrep!C$3),MAX($A$3:$A1449)+1,"")</f>
        <v/>
      </c>
      <c r="B1450" s="12" t="str">
        <f t="shared" si="68"/>
        <v/>
      </c>
      <c r="C1450" s="13"/>
      <c r="D1450" s="7"/>
      <c r="E1450" s="7"/>
      <c r="F1450" s="7"/>
      <c r="G1450" s="7"/>
      <c r="H1450" s="7"/>
      <c r="I1450" s="7"/>
      <c r="J1450" s="7"/>
      <c r="K1450" s="7" t="str">
        <f t="shared" si="66"/>
        <v/>
      </c>
      <c r="L1450" s="7" t="str">
        <f t="shared" si="67"/>
        <v/>
      </c>
      <c r="M1450" s="7"/>
      <c r="N1450" s="7"/>
      <c r="O1450" s="7"/>
      <c r="P1450" s="7"/>
      <c r="Q1450" s="7"/>
    </row>
    <row r="1451" spans="1:17" x14ac:dyDescent="0.25">
      <c r="A1451" s="12" t="str">
        <f>IF(AND($C1451&gt;=itrep!G$3,$C1451&lt;=itrep!H$3,$J1451=itrep!C$3),MAX($A$3:$A1450)+1,"")</f>
        <v/>
      </c>
      <c r="B1451" s="12" t="str">
        <f t="shared" si="68"/>
        <v/>
      </c>
      <c r="C1451" s="13"/>
      <c r="D1451" s="7"/>
      <c r="E1451" s="7"/>
      <c r="F1451" s="7"/>
      <c r="G1451" s="7"/>
      <c r="H1451" s="7"/>
      <c r="I1451" s="7"/>
      <c r="J1451" s="7"/>
      <c r="K1451" s="7" t="str">
        <f t="shared" ref="K1451:K1514" si="69">IFERROR(INDEX(ITM,MATCH(J1451,ITMCO,0)),"")</f>
        <v/>
      </c>
      <c r="L1451" s="7" t="str">
        <f t="shared" ref="L1451:L1514" si="70">IFERROR(INDEX(UN,MATCH(J1451,ITMCO,0)),"")</f>
        <v/>
      </c>
      <c r="M1451" s="7"/>
      <c r="N1451" s="7"/>
      <c r="O1451" s="7"/>
      <c r="P1451" s="7"/>
      <c r="Q1451" s="7"/>
    </row>
    <row r="1452" spans="1:17" x14ac:dyDescent="0.25">
      <c r="A1452" s="12" t="str">
        <f>IF(AND($C1452&gt;=itrep!G$3,$C1452&lt;=itrep!H$3,$J1452=itrep!C$3),MAX($A$3:$A1451)+1,"")</f>
        <v/>
      </c>
      <c r="B1452" s="12" t="str">
        <f t="shared" si="68"/>
        <v/>
      </c>
      <c r="C1452" s="13"/>
      <c r="D1452" s="7"/>
      <c r="E1452" s="7"/>
      <c r="F1452" s="7"/>
      <c r="G1452" s="7"/>
      <c r="H1452" s="7"/>
      <c r="I1452" s="7"/>
      <c r="J1452" s="7"/>
      <c r="K1452" s="7" t="str">
        <f t="shared" si="69"/>
        <v/>
      </c>
      <c r="L1452" s="7" t="str">
        <f t="shared" si="70"/>
        <v/>
      </c>
      <c r="M1452" s="7"/>
      <c r="N1452" s="7"/>
      <c r="O1452" s="7"/>
      <c r="P1452" s="7"/>
      <c r="Q1452" s="7"/>
    </row>
    <row r="1453" spans="1:17" x14ac:dyDescent="0.25">
      <c r="A1453" s="12" t="str">
        <f>IF(AND($C1453&gt;=itrep!G$3,$C1453&lt;=itrep!H$3,$J1453=itrep!C$3),MAX($A$3:$A1452)+1,"")</f>
        <v/>
      </c>
      <c r="B1453" s="12" t="str">
        <f t="shared" si="68"/>
        <v/>
      </c>
      <c r="C1453" s="13"/>
      <c r="D1453" s="7"/>
      <c r="E1453" s="7"/>
      <c r="F1453" s="7"/>
      <c r="G1453" s="7"/>
      <c r="H1453" s="7"/>
      <c r="I1453" s="7"/>
      <c r="J1453" s="7"/>
      <c r="K1453" s="7" t="str">
        <f t="shared" si="69"/>
        <v/>
      </c>
      <c r="L1453" s="7" t="str">
        <f t="shared" si="70"/>
        <v/>
      </c>
      <c r="M1453" s="7"/>
      <c r="N1453" s="7"/>
      <c r="O1453" s="7"/>
      <c r="P1453" s="7"/>
      <c r="Q1453" s="7"/>
    </row>
    <row r="1454" spans="1:17" x14ac:dyDescent="0.25">
      <c r="A1454" s="12" t="str">
        <f>IF(AND($C1454&gt;=itrep!G$3,$C1454&lt;=itrep!H$3,$J1454=itrep!C$3),MAX($A$3:$A1453)+1,"")</f>
        <v/>
      </c>
      <c r="B1454" s="12" t="str">
        <f t="shared" si="68"/>
        <v/>
      </c>
      <c r="C1454" s="13"/>
      <c r="D1454" s="7"/>
      <c r="E1454" s="7"/>
      <c r="F1454" s="7"/>
      <c r="G1454" s="7"/>
      <c r="H1454" s="7"/>
      <c r="I1454" s="7"/>
      <c r="J1454" s="7"/>
      <c r="K1454" s="7" t="str">
        <f t="shared" si="69"/>
        <v/>
      </c>
      <c r="L1454" s="7" t="str">
        <f t="shared" si="70"/>
        <v/>
      </c>
      <c r="M1454" s="7"/>
      <c r="N1454" s="7"/>
      <c r="O1454" s="7"/>
      <c r="P1454" s="7"/>
      <c r="Q1454" s="7"/>
    </row>
    <row r="1455" spans="1:17" x14ac:dyDescent="0.25">
      <c r="A1455" s="12" t="str">
        <f>IF(AND($C1455&gt;=itrep!G$3,$C1455&lt;=itrep!H$3,$J1455=itrep!C$3),MAX($A$3:$A1454)+1,"")</f>
        <v/>
      </c>
      <c r="B1455" s="12" t="str">
        <f t="shared" si="68"/>
        <v/>
      </c>
      <c r="C1455" s="13"/>
      <c r="D1455" s="7"/>
      <c r="E1455" s="7"/>
      <c r="F1455" s="7"/>
      <c r="G1455" s="7"/>
      <c r="H1455" s="7"/>
      <c r="I1455" s="7"/>
      <c r="J1455" s="7"/>
      <c r="K1455" s="7" t="str">
        <f t="shared" si="69"/>
        <v/>
      </c>
      <c r="L1455" s="7" t="str">
        <f t="shared" si="70"/>
        <v/>
      </c>
      <c r="M1455" s="7"/>
      <c r="N1455" s="7"/>
      <c r="O1455" s="7"/>
      <c r="P1455" s="7"/>
      <c r="Q1455" s="7"/>
    </row>
    <row r="1456" spans="1:17" x14ac:dyDescent="0.25">
      <c r="A1456" s="12" t="str">
        <f>IF(AND($C1456&gt;=itrep!G$3,$C1456&lt;=itrep!H$3,$J1456=itrep!C$3),MAX($A$3:$A1455)+1,"")</f>
        <v/>
      </c>
      <c r="B1456" s="12" t="str">
        <f t="shared" si="68"/>
        <v/>
      </c>
      <c r="C1456" s="13"/>
      <c r="D1456" s="7"/>
      <c r="E1456" s="7"/>
      <c r="F1456" s="7"/>
      <c r="G1456" s="7"/>
      <c r="H1456" s="7"/>
      <c r="I1456" s="7"/>
      <c r="J1456" s="7"/>
      <c r="K1456" s="7" t="str">
        <f t="shared" si="69"/>
        <v/>
      </c>
      <c r="L1456" s="7" t="str">
        <f t="shared" si="70"/>
        <v/>
      </c>
      <c r="M1456" s="7"/>
      <c r="N1456" s="7"/>
      <c r="O1456" s="7"/>
      <c r="P1456" s="7"/>
      <c r="Q1456" s="7"/>
    </row>
    <row r="1457" spans="1:17" x14ac:dyDescent="0.25">
      <c r="A1457" s="12" t="str">
        <f>IF(AND($C1457&gt;=itrep!G$3,$C1457&lt;=itrep!H$3,$J1457=itrep!C$3),MAX($A$3:$A1456)+1,"")</f>
        <v/>
      </c>
      <c r="B1457" s="12" t="str">
        <f t="shared" si="68"/>
        <v/>
      </c>
      <c r="C1457" s="13"/>
      <c r="D1457" s="7"/>
      <c r="E1457" s="7"/>
      <c r="F1457" s="7"/>
      <c r="G1457" s="7"/>
      <c r="H1457" s="7"/>
      <c r="I1457" s="7"/>
      <c r="J1457" s="7"/>
      <c r="K1457" s="7" t="str">
        <f t="shared" si="69"/>
        <v/>
      </c>
      <c r="L1457" s="7" t="str">
        <f t="shared" si="70"/>
        <v/>
      </c>
      <c r="M1457" s="7"/>
      <c r="N1457" s="7"/>
      <c r="O1457" s="7"/>
      <c r="P1457" s="7"/>
      <c r="Q1457" s="7"/>
    </row>
    <row r="1458" spans="1:17" x14ac:dyDescent="0.25">
      <c r="A1458" s="12" t="str">
        <f>IF(AND($C1458&gt;=itrep!G$3,$C1458&lt;=itrep!H$3,$J1458=itrep!C$3),MAX($A$3:$A1457)+1,"")</f>
        <v/>
      </c>
      <c r="B1458" s="12" t="str">
        <f t="shared" si="68"/>
        <v/>
      </c>
      <c r="C1458" s="13"/>
      <c r="D1458" s="7"/>
      <c r="E1458" s="7"/>
      <c r="F1458" s="7"/>
      <c r="G1458" s="7"/>
      <c r="H1458" s="7"/>
      <c r="I1458" s="7"/>
      <c r="J1458" s="7"/>
      <c r="K1458" s="7" t="str">
        <f t="shared" si="69"/>
        <v/>
      </c>
      <c r="L1458" s="7" t="str">
        <f t="shared" si="70"/>
        <v/>
      </c>
      <c r="M1458" s="7"/>
      <c r="N1458" s="7"/>
      <c r="O1458" s="7"/>
      <c r="P1458" s="7"/>
      <c r="Q1458" s="7"/>
    </row>
    <row r="1459" spans="1:17" x14ac:dyDescent="0.25">
      <c r="A1459" s="12" t="str">
        <f>IF(AND($C1459&gt;=itrep!G$3,$C1459&lt;=itrep!H$3,$J1459=itrep!C$3),MAX($A$3:$A1458)+1,"")</f>
        <v/>
      </c>
      <c r="B1459" s="12" t="str">
        <f t="shared" si="68"/>
        <v/>
      </c>
      <c r="C1459" s="13"/>
      <c r="D1459" s="7"/>
      <c r="E1459" s="7"/>
      <c r="F1459" s="7"/>
      <c r="G1459" s="7"/>
      <c r="H1459" s="7"/>
      <c r="I1459" s="7"/>
      <c r="J1459" s="7"/>
      <c r="K1459" s="7" t="str">
        <f t="shared" si="69"/>
        <v/>
      </c>
      <c r="L1459" s="7" t="str">
        <f t="shared" si="70"/>
        <v/>
      </c>
      <c r="M1459" s="7"/>
      <c r="N1459" s="7"/>
      <c r="O1459" s="7"/>
      <c r="P1459" s="7"/>
      <c r="Q1459" s="7"/>
    </row>
    <row r="1460" spans="1:17" x14ac:dyDescent="0.25">
      <c r="A1460" s="12" t="str">
        <f>IF(AND($C1460&gt;=itrep!G$3,$C1460&lt;=itrep!H$3,$J1460=itrep!C$3),MAX($A$3:$A1459)+1,"")</f>
        <v/>
      </c>
      <c r="B1460" s="12" t="str">
        <f t="shared" si="68"/>
        <v/>
      </c>
      <c r="C1460" s="13"/>
      <c r="D1460" s="7"/>
      <c r="E1460" s="7"/>
      <c r="F1460" s="7"/>
      <c r="G1460" s="7"/>
      <c r="H1460" s="7"/>
      <c r="I1460" s="7"/>
      <c r="J1460" s="7"/>
      <c r="K1460" s="7" t="str">
        <f t="shared" si="69"/>
        <v/>
      </c>
      <c r="L1460" s="7" t="str">
        <f t="shared" si="70"/>
        <v/>
      </c>
      <c r="M1460" s="7"/>
      <c r="N1460" s="7"/>
      <c r="O1460" s="7"/>
      <c r="P1460" s="7"/>
      <c r="Q1460" s="7"/>
    </row>
    <row r="1461" spans="1:17" x14ac:dyDescent="0.25">
      <c r="A1461" s="12" t="str">
        <f>IF(AND($C1461&gt;=itrep!G$3,$C1461&lt;=itrep!H$3,$J1461=itrep!C$3),MAX($A$3:$A1460)+1,"")</f>
        <v/>
      </c>
      <c r="B1461" s="12" t="str">
        <f t="shared" si="68"/>
        <v/>
      </c>
      <c r="C1461" s="13"/>
      <c r="D1461" s="7"/>
      <c r="E1461" s="7"/>
      <c r="F1461" s="7"/>
      <c r="G1461" s="7"/>
      <c r="H1461" s="7"/>
      <c r="I1461" s="7"/>
      <c r="J1461" s="7"/>
      <c r="K1461" s="7" t="str">
        <f t="shared" si="69"/>
        <v/>
      </c>
      <c r="L1461" s="7" t="str">
        <f t="shared" si="70"/>
        <v/>
      </c>
      <c r="M1461" s="7"/>
      <c r="N1461" s="7"/>
      <c r="O1461" s="7"/>
      <c r="P1461" s="7"/>
      <c r="Q1461" s="7"/>
    </row>
    <row r="1462" spans="1:17" x14ac:dyDescent="0.25">
      <c r="A1462" s="12" t="str">
        <f>IF(AND($C1462&gt;=itrep!G$3,$C1462&lt;=itrep!H$3,$J1462=itrep!C$3),MAX($A$3:$A1461)+1,"")</f>
        <v/>
      </c>
      <c r="B1462" s="12" t="str">
        <f t="shared" si="68"/>
        <v/>
      </c>
      <c r="C1462" s="13"/>
      <c r="D1462" s="7"/>
      <c r="E1462" s="7"/>
      <c r="F1462" s="7"/>
      <c r="G1462" s="7"/>
      <c r="H1462" s="7"/>
      <c r="I1462" s="7"/>
      <c r="J1462" s="7"/>
      <c r="K1462" s="7" t="str">
        <f t="shared" si="69"/>
        <v/>
      </c>
      <c r="L1462" s="7" t="str">
        <f t="shared" si="70"/>
        <v/>
      </c>
      <c r="M1462" s="7"/>
      <c r="N1462" s="7"/>
      <c r="O1462" s="7"/>
      <c r="P1462" s="7"/>
      <c r="Q1462" s="7"/>
    </row>
    <row r="1463" spans="1:17" x14ac:dyDescent="0.25">
      <c r="A1463" s="12" t="str">
        <f>IF(AND($C1463&gt;=itrep!G$3,$C1463&lt;=itrep!H$3,$J1463=itrep!C$3),MAX($A$3:$A1462)+1,"")</f>
        <v/>
      </c>
      <c r="B1463" s="12" t="str">
        <f t="shared" si="68"/>
        <v/>
      </c>
      <c r="C1463" s="13"/>
      <c r="D1463" s="7"/>
      <c r="E1463" s="7"/>
      <c r="F1463" s="7"/>
      <c r="G1463" s="7"/>
      <c r="H1463" s="7"/>
      <c r="I1463" s="7"/>
      <c r="J1463" s="7"/>
      <c r="K1463" s="7" t="str">
        <f t="shared" si="69"/>
        <v/>
      </c>
      <c r="L1463" s="7" t="str">
        <f t="shared" si="70"/>
        <v/>
      </c>
      <c r="M1463" s="7"/>
      <c r="N1463" s="7"/>
      <c r="O1463" s="7"/>
      <c r="P1463" s="7"/>
      <c r="Q1463" s="7"/>
    </row>
    <row r="1464" spans="1:17" x14ac:dyDescent="0.25">
      <c r="A1464" s="12" t="str">
        <f>IF(AND($C1464&gt;=itrep!G$3,$C1464&lt;=itrep!H$3,$J1464=itrep!C$3),MAX($A$3:$A1463)+1,"")</f>
        <v/>
      </c>
      <c r="B1464" s="12" t="str">
        <f t="shared" si="68"/>
        <v/>
      </c>
      <c r="C1464" s="13"/>
      <c r="D1464" s="7"/>
      <c r="E1464" s="7"/>
      <c r="F1464" s="7"/>
      <c r="G1464" s="7"/>
      <c r="H1464" s="7"/>
      <c r="I1464" s="7"/>
      <c r="J1464" s="7"/>
      <c r="K1464" s="7" t="str">
        <f t="shared" si="69"/>
        <v/>
      </c>
      <c r="L1464" s="7" t="str">
        <f t="shared" si="70"/>
        <v/>
      </c>
      <c r="M1464" s="7"/>
      <c r="N1464" s="7"/>
      <c r="O1464" s="7"/>
      <c r="P1464" s="7"/>
      <c r="Q1464" s="7"/>
    </row>
    <row r="1465" spans="1:17" x14ac:dyDescent="0.25">
      <c r="A1465" s="12" t="str">
        <f>IF(AND($C1465&gt;=itrep!G$3,$C1465&lt;=itrep!H$3,$J1465=itrep!C$3),MAX($A$3:$A1464)+1,"")</f>
        <v/>
      </c>
      <c r="B1465" s="12" t="str">
        <f t="shared" si="68"/>
        <v/>
      </c>
      <c r="C1465" s="13"/>
      <c r="D1465" s="7"/>
      <c r="E1465" s="7"/>
      <c r="F1465" s="7"/>
      <c r="G1465" s="7"/>
      <c r="H1465" s="7"/>
      <c r="I1465" s="7"/>
      <c r="J1465" s="7"/>
      <c r="K1465" s="7" t="str">
        <f t="shared" si="69"/>
        <v/>
      </c>
      <c r="L1465" s="7" t="str">
        <f t="shared" si="70"/>
        <v/>
      </c>
      <c r="M1465" s="7"/>
      <c r="N1465" s="7"/>
      <c r="O1465" s="7"/>
      <c r="P1465" s="7"/>
      <c r="Q1465" s="7"/>
    </row>
    <row r="1466" spans="1:17" x14ac:dyDescent="0.25">
      <c r="A1466" s="12" t="str">
        <f>IF(AND($C1466&gt;=itrep!G$3,$C1466&lt;=itrep!H$3,$J1466=itrep!C$3),MAX($A$3:$A1465)+1,"")</f>
        <v/>
      </c>
      <c r="B1466" s="12" t="str">
        <f t="shared" si="68"/>
        <v/>
      </c>
      <c r="C1466" s="13"/>
      <c r="D1466" s="7"/>
      <c r="E1466" s="7"/>
      <c r="F1466" s="7"/>
      <c r="G1466" s="7"/>
      <c r="H1466" s="7"/>
      <c r="I1466" s="7"/>
      <c r="J1466" s="7"/>
      <c r="K1466" s="7" t="str">
        <f t="shared" si="69"/>
        <v/>
      </c>
      <c r="L1466" s="7" t="str">
        <f t="shared" si="70"/>
        <v/>
      </c>
      <c r="M1466" s="7"/>
      <c r="N1466" s="7"/>
      <c r="O1466" s="7"/>
      <c r="P1466" s="7"/>
      <c r="Q1466" s="7"/>
    </row>
    <row r="1467" spans="1:17" x14ac:dyDescent="0.25">
      <c r="A1467" s="12" t="str">
        <f>IF(AND($C1467&gt;=itrep!G$3,$C1467&lt;=itrep!H$3,$J1467=itrep!C$3),MAX($A$3:$A1466)+1,"")</f>
        <v/>
      </c>
      <c r="B1467" s="12" t="str">
        <f t="shared" si="68"/>
        <v/>
      </c>
      <c r="C1467" s="13"/>
      <c r="D1467" s="7"/>
      <c r="E1467" s="7"/>
      <c r="F1467" s="7"/>
      <c r="G1467" s="7"/>
      <c r="H1467" s="7"/>
      <c r="I1467" s="7"/>
      <c r="J1467" s="7"/>
      <c r="K1467" s="7" t="str">
        <f t="shared" si="69"/>
        <v/>
      </c>
      <c r="L1467" s="7" t="str">
        <f t="shared" si="70"/>
        <v/>
      </c>
      <c r="M1467" s="7"/>
      <c r="N1467" s="7"/>
      <c r="O1467" s="7"/>
      <c r="P1467" s="7"/>
      <c r="Q1467" s="7"/>
    </row>
    <row r="1468" spans="1:17" x14ac:dyDescent="0.25">
      <c r="A1468" s="12" t="str">
        <f>IF(AND($C1468&gt;=itrep!G$3,$C1468&lt;=itrep!H$3,$J1468=itrep!C$3),MAX($A$3:$A1467)+1,"")</f>
        <v/>
      </c>
      <c r="B1468" s="12" t="str">
        <f t="shared" si="68"/>
        <v/>
      </c>
      <c r="C1468" s="13"/>
      <c r="D1468" s="7"/>
      <c r="E1468" s="7"/>
      <c r="F1468" s="7"/>
      <c r="G1468" s="7"/>
      <c r="H1468" s="7"/>
      <c r="I1468" s="7"/>
      <c r="J1468" s="7"/>
      <c r="K1468" s="7" t="str">
        <f t="shared" si="69"/>
        <v/>
      </c>
      <c r="L1468" s="7" t="str">
        <f t="shared" si="70"/>
        <v/>
      </c>
      <c r="M1468" s="7"/>
      <c r="N1468" s="7"/>
      <c r="O1468" s="7"/>
      <c r="P1468" s="7"/>
      <c r="Q1468" s="7"/>
    </row>
    <row r="1469" spans="1:17" x14ac:dyDescent="0.25">
      <c r="A1469" s="12" t="str">
        <f>IF(AND($C1469&gt;=itrep!G$3,$C1469&lt;=itrep!H$3,$J1469=itrep!C$3),MAX($A$3:$A1468)+1,"")</f>
        <v/>
      </c>
      <c r="B1469" s="12" t="str">
        <f t="shared" si="68"/>
        <v/>
      </c>
      <c r="C1469" s="13"/>
      <c r="D1469" s="7"/>
      <c r="E1469" s="7"/>
      <c r="F1469" s="7"/>
      <c r="G1469" s="7"/>
      <c r="H1469" s="7"/>
      <c r="I1469" s="7"/>
      <c r="J1469" s="7"/>
      <c r="K1469" s="7" t="str">
        <f t="shared" si="69"/>
        <v/>
      </c>
      <c r="L1469" s="7" t="str">
        <f t="shared" si="70"/>
        <v/>
      </c>
      <c r="M1469" s="7"/>
      <c r="N1469" s="7"/>
      <c r="O1469" s="7"/>
      <c r="P1469" s="7"/>
      <c r="Q1469" s="7"/>
    </row>
    <row r="1470" spans="1:17" x14ac:dyDescent="0.25">
      <c r="A1470" s="12" t="str">
        <f>IF(AND($C1470&gt;=itrep!G$3,$C1470&lt;=itrep!H$3,$J1470=itrep!C$3),MAX($A$3:$A1469)+1,"")</f>
        <v/>
      </c>
      <c r="B1470" s="12" t="str">
        <f t="shared" si="68"/>
        <v/>
      </c>
      <c r="C1470" s="13"/>
      <c r="D1470" s="7"/>
      <c r="E1470" s="7"/>
      <c r="F1470" s="7"/>
      <c r="G1470" s="7"/>
      <c r="H1470" s="7"/>
      <c r="I1470" s="7"/>
      <c r="J1470" s="7"/>
      <c r="K1470" s="7" t="str">
        <f t="shared" si="69"/>
        <v/>
      </c>
      <c r="L1470" s="7" t="str">
        <f t="shared" si="70"/>
        <v/>
      </c>
      <c r="M1470" s="7"/>
      <c r="N1470" s="7"/>
      <c r="O1470" s="7"/>
      <c r="P1470" s="7"/>
      <c r="Q1470" s="7"/>
    </row>
    <row r="1471" spans="1:17" x14ac:dyDescent="0.25">
      <c r="A1471" s="12" t="str">
        <f>IF(AND($C1471&gt;=itrep!G$3,$C1471&lt;=itrep!H$3,$J1471=itrep!C$3),MAX($A$3:$A1470)+1,"")</f>
        <v/>
      </c>
      <c r="B1471" s="12" t="str">
        <f t="shared" si="68"/>
        <v/>
      </c>
      <c r="C1471" s="13"/>
      <c r="D1471" s="7"/>
      <c r="E1471" s="7"/>
      <c r="F1471" s="7"/>
      <c r="G1471" s="7"/>
      <c r="H1471" s="7"/>
      <c r="I1471" s="7"/>
      <c r="J1471" s="7"/>
      <c r="K1471" s="7" t="str">
        <f t="shared" si="69"/>
        <v/>
      </c>
      <c r="L1471" s="7" t="str">
        <f t="shared" si="70"/>
        <v/>
      </c>
      <c r="M1471" s="7"/>
      <c r="N1471" s="7"/>
      <c r="O1471" s="7"/>
      <c r="P1471" s="7"/>
      <c r="Q1471" s="7"/>
    </row>
    <row r="1472" spans="1:17" x14ac:dyDescent="0.25">
      <c r="A1472" s="12" t="str">
        <f>IF(AND($C1472&gt;=itrep!G$3,$C1472&lt;=itrep!H$3,$J1472=itrep!C$3),MAX($A$3:$A1471)+1,"")</f>
        <v/>
      </c>
      <c r="B1472" s="12" t="str">
        <f t="shared" si="68"/>
        <v/>
      </c>
      <c r="C1472" s="13"/>
      <c r="D1472" s="7"/>
      <c r="E1472" s="7"/>
      <c r="F1472" s="7"/>
      <c r="G1472" s="7"/>
      <c r="H1472" s="7"/>
      <c r="I1472" s="7"/>
      <c r="J1472" s="7"/>
      <c r="K1472" s="7" t="str">
        <f t="shared" si="69"/>
        <v/>
      </c>
      <c r="L1472" s="7" t="str">
        <f t="shared" si="70"/>
        <v/>
      </c>
      <c r="M1472" s="7"/>
      <c r="N1472" s="7"/>
      <c r="O1472" s="7"/>
      <c r="P1472" s="7"/>
      <c r="Q1472" s="7"/>
    </row>
    <row r="1473" spans="1:17" x14ac:dyDescent="0.25">
      <c r="A1473" s="12" t="str">
        <f>IF(AND($C1473&gt;=itrep!G$3,$C1473&lt;=itrep!H$3,$J1473=itrep!C$3),MAX($A$3:$A1472)+1,"")</f>
        <v/>
      </c>
      <c r="B1473" s="12" t="str">
        <f t="shared" si="68"/>
        <v/>
      </c>
      <c r="C1473" s="13"/>
      <c r="D1473" s="7"/>
      <c r="E1473" s="7"/>
      <c r="F1473" s="7"/>
      <c r="G1473" s="7"/>
      <c r="H1473" s="7"/>
      <c r="I1473" s="7"/>
      <c r="J1473" s="7"/>
      <c r="K1473" s="7" t="str">
        <f t="shared" si="69"/>
        <v/>
      </c>
      <c r="L1473" s="7" t="str">
        <f t="shared" si="70"/>
        <v/>
      </c>
      <c r="M1473" s="7"/>
      <c r="N1473" s="7"/>
      <c r="O1473" s="7"/>
      <c r="P1473" s="7"/>
      <c r="Q1473" s="7"/>
    </row>
    <row r="1474" spans="1:17" x14ac:dyDescent="0.25">
      <c r="A1474" s="12" t="str">
        <f>IF(AND($C1474&gt;=itrep!G$3,$C1474&lt;=itrep!H$3,$J1474=itrep!C$3),MAX($A$3:$A1473)+1,"")</f>
        <v/>
      </c>
      <c r="B1474" s="12" t="str">
        <f t="shared" si="68"/>
        <v/>
      </c>
      <c r="C1474" s="13"/>
      <c r="D1474" s="7"/>
      <c r="E1474" s="7"/>
      <c r="F1474" s="7"/>
      <c r="G1474" s="7"/>
      <c r="H1474" s="7"/>
      <c r="I1474" s="7"/>
      <c r="J1474" s="7"/>
      <c r="K1474" s="7" t="str">
        <f t="shared" si="69"/>
        <v/>
      </c>
      <c r="L1474" s="7" t="str">
        <f t="shared" si="70"/>
        <v/>
      </c>
      <c r="M1474" s="7"/>
      <c r="N1474" s="7"/>
      <c r="O1474" s="7"/>
      <c r="P1474" s="7"/>
      <c r="Q1474" s="7"/>
    </row>
    <row r="1475" spans="1:17" x14ac:dyDescent="0.25">
      <c r="A1475" s="12" t="str">
        <f>IF(AND($C1475&gt;=itrep!G$3,$C1475&lt;=itrep!H$3,$J1475=itrep!C$3),MAX($A$3:$A1474)+1,"")</f>
        <v/>
      </c>
      <c r="B1475" s="12" t="str">
        <f t="shared" si="68"/>
        <v/>
      </c>
      <c r="C1475" s="13"/>
      <c r="D1475" s="7"/>
      <c r="E1475" s="7"/>
      <c r="F1475" s="7"/>
      <c r="G1475" s="7"/>
      <c r="H1475" s="7"/>
      <c r="I1475" s="7"/>
      <c r="J1475" s="7"/>
      <c r="K1475" s="7" t="str">
        <f t="shared" si="69"/>
        <v/>
      </c>
      <c r="L1475" s="7" t="str">
        <f t="shared" si="70"/>
        <v/>
      </c>
      <c r="M1475" s="7"/>
      <c r="N1475" s="7"/>
      <c r="O1475" s="7"/>
      <c r="P1475" s="7"/>
      <c r="Q1475" s="7"/>
    </row>
    <row r="1476" spans="1:17" x14ac:dyDescent="0.25">
      <c r="A1476" s="12" t="str">
        <f>IF(AND($C1476&gt;=itrep!G$3,$C1476&lt;=itrep!H$3,$J1476=itrep!C$3),MAX($A$3:$A1475)+1,"")</f>
        <v/>
      </c>
      <c r="B1476" s="12" t="str">
        <f t="shared" si="68"/>
        <v/>
      </c>
      <c r="C1476" s="13"/>
      <c r="D1476" s="7"/>
      <c r="E1476" s="7"/>
      <c r="F1476" s="7"/>
      <c r="G1476" s="7"/>
      <c r="H1476" s="7"/>
      <c r="I1476" s="7"/>
      <c r="J1476" s="7"/>
      <c r="K1476" s="7" t="str">
        <f t="shared" si="69"/>
        <v/>
      </c>
      <c r="L1476" s="7" t="str">
        <f t="shared" si="70"/>
        <v/>
      </c>
      <c r="M1476" s="7"/>
      <c r="N1476" s="7"/>
      <c r="O1476" s="7"/>
      <c r="P1476" s="7"/>
      <c r="Q1476" s="7"/>
    </row>
    <row r="1477" spans="1:17" x14ac:dyDescent="0.25">
      <c r="A1477" s="12" t="str">
        <f>IF(AND($C1477&gt;=itrep!G$3,$C1477&lt;=itrep!H$3,$J1477=itrep!C$3),MAX($A$3:$A1476)+1,"")</f>
        <v/>
      </c>
      <c r="B1477" s="12" t="str">
        <f t="shared" ref="B1477:B1540" si="71">IF(C1477="","",TEXT(C1477,"MMMM"))</f>
        <v/>
      </c>
      <c r="C1477" s="13"/>
      <c r="D1477" s="7"/>
      <c r="E1477" s="7"/>
      <c r="F1477" s="7"/>
      <c r="G1477" s="7"/>
      <c r="H1477" s="7"/>
      <c r="I1477" s="7"/>
      <c r="J1477" s="7"/>
      <c r="K1477" s="7" t="str">
        <f t="shared" si="69"/>
        <v/>
      </c>
      <c r="L1477" s="7" t="str">
        <f t="shared" si="70"/>
        <v/>
      </c>
      <c r="M1477" s="7"/>
      <c r="N1477" s="7"/>
      <c r="O1477" s="7"/>
      <c r="P1477" s="7"/>
      <c r="Q1477" s="7"/>
    </row>
    <row r="1478" spans="1:17" x14ac:dyDescent="0.25">
      <c r="A1478" s="12" t="str">
        <f>IF(AND($C1478&gt;=itrep!G$3,$C1478&lt;=itrep!H$3,$J1478=itrep!C$3),MAX($A$3:$A1477)+1,"")</f>
        <v/>
      </c>
      <c r="B1478" s="12" t="str">
        <f t="shared" si="71"/>
        <v/>
      </c>
      <c r="C1478" s="13"/>
      <c r="D1478" s="7"/>
      <c r="E1478" s="7"/>
      <c r="F1478" s="7"/>
      <c r="G1478" s="7"/>
      <c r="H1478" s="7"/>
      <c r="I1478" s="7"/>
      <c r="J1478" s="7"/>
      <c r="K1478" s="7" t="str">
        <f t="shared" si="69"/>
        <v/>
      </c>
      <c r="L1478" s="7" t="str">
        <f t="shared" si="70"/>
        <v/>
      </c>
      <c r="M1478" s="7"/>
      <c r="N1478" s="7"/>
      <c r="O1478" s="7"/>
      <c r="P1478" s="7"/>
      <c r="Q1478" s="7"/>
    </row>
    <row r="1479" spans="1:17" x14ac:dyDescent="0.25">
      <c r="A1479" s="12" t="str">
        <f>IF(AND($C1479&gt;=itrep!G$3,$C1479&lt;=itrep!H$3,$J1479=itrep!C$3),MAX($A$3:$A1478)+1,"")</f>
        <v/>
      </c>
      <c r="B1479" s="12" t="str">
        <f t="shared" si="71"/>
        <v/>
      </c>
      <c r="C1479" s="13"/>
      <c r="D1479" s="7"/>
      <c r="E1479" s="7"/>
      <c r="F1479" s="7"/>
      <c r="G1479" s="7"/>
      <c r="H1479" s="7"/>
      <c r="I1479" s="7"/>
      <c r="J1479" s="7"/>
      <c r="K1479" s="7" t="str">
        <f t="shared" si="69"/>
        <v/>
      </c>
      <c r="L1479" s="7" t="str">
        <f t="shared" si="70"/>
        <v/>
      </c>
      <c r="M1479" s="7"/>
      <c r="N1479" s="7"/>
      <c r="O1479" s="7"/>
      <c r="P1479" s="7"/>
      <c r="Q1479" s="7"/>
    </row>
    <row r="1480" spans="1:17" x14ac:dyDescent="0.25">
      <c r="A1480" s="12" t="str">
        <f>IF(AND($C1480&gt;=itrep!G$3,$C1480&lt;=itrep!H$3,$J1480=itrep!C$3),MAX($A$3:$A1479)+1,"")</f>
        <v/>
      </c>
      <c r="B1480" s="12" t="str">
        <f t="shared" si="71"/>
        <v/>
      </c>
      <c r="C1480" s="13"/>
      <c r="D1480" s="7"/>
      <c r="E1480" s="7"/>
      <c r="F1480" s="7"/>
      <c r="G1480" s="7"/>
      <c r="H1480" s="7"/>
      <c r="I1480" s="7"/>
      <c r="J1480" s="7"/>
      <c r="K1480" s="7" t="str">
        <f t="shared" si="69"/>
        <v/>
      </c>
      <c r="L1480" s="7" t="str">
        <f t="shared" si="70"/>
        <v/>
      </c>
      <c r="M1480" s="7"/>
      <c r="N1480" s="7"/>
      <c r="O1480" s="7"/>
      <c r="P1480" s="7"/>
      <c r="Q1480" s="7"/>
    </row>
    <row r="1481" spans="1:17" x14ac:dyDescent="0.25">
      <c r="A1481" s="12" t="str">
        <f>IF(AND($C1481&gt;=itrep!G$3,$C1481&lt;=itrep!H$3,$J1481=itrep!C$3),MAX($A$3:$A1480)+1,"")</f>
        <v/>
      </c>
      <c r="B1481" s="12" t="str">
        <f t="shared" si="71"/>
        <v/>
      </c>
      <c r="C1481" s="13"/>
      <c r="D1481" s="7"/>
      <c r="E1481" s="7"/>
      <c r="F1481" s="7"/>
      <c r="G1481" s="7"/>
      <c r="H1481" s="7"/>
      <c r="I1481" s="7"/>
      <c r="J1481" s="7"/>
      <c r="K1481" s="7" t="str">
        <f t="shared" si="69"/>
        <v/>
      </c>
      <c r="L1481" s="7" t="str">
        <f t="shared" si="70"/>
        <v/>
      </c>
      <c r="M1481" s="7"/>
      <c r="N1481" s="7"/>
      <c r="O1481" s="7"/>
      <c r="P1481" s="7"/>
      <c r="Q1481" s="7"/>
    </row>
    <row r="1482" spans="1:17" x14ac:dyDescent="0.25">
      <c r="A1482" s="12" t="str">
        <f>IF(AND($C1482&gt;=itrep!G$3,$C1482&lt;=itrep!H$3,$J1482=itrep!C$3),MAX($A$3:$A1481)+1,"")</f>
        <v/>
      </c>
      <c r="B1482" s="12" t="str">
        <f t="shared" si="71"/>
        <v/>
      </c>
      <c r="C1482" s="13"/>
      <c r="D1482" s="7"/>
      <c r="E1482" s="7"/>
      <c r="F1482" s="7"/>
      <c r="G1482" s="7"/>
      <c r="H1482" s="7"/>
      <c r="I1482" s="7"/>
      <c r="J1482" s="7"/>
      <c r="K1482" s="7" t="str">
        <f t="shared" si="69"/>
        <v/>
      </c>
      <c r="L1482" s="7" t="str">
        <f t="shared" si="70"/>
        <v/>
      </c>
      <c r="M1482" s="7"/>
      <c r="N1482" s="7"/>
      <c r="O1482" s="7"/>
      <c r="P1482" s="7"/>
      <c r="Q1482" s="7"/>
    </row>
    <row r="1483" spans="1:17" x14ac:dyDescent="0.25">
      <c r="A1483" s="12" t="str">
        <f>IF(AND($C1483&gt;=itrep!G$3,$C1483&lt;=itrep!H$3,$J1483=itrep!C$3),MAX($A$3:$A1482)+1,"")</f>
        <v/>
      </c>
      <c r="B1483" s="12" t="str">
        <f t="shared" si="71"/>
        <v/>
      </c>
      <c r="C1483" s="13"/>
      <c r="D1483" s="7"/>
      <c r="E1483" s="7"/>
      <c r="F1483" s="7"/>
      <c r="G1483" s="7"/>
      <c r="H1483" s="7"/>
      <c r="I1483" s="7"/>
      <c r="J1483" s="7"/>
      <c r="K1483" s="7" t="str">
        <f t="shared" si="69"/>
        <v/>
      </c>
      <c r="L1483" s="7" t="str">
        <f t="shared" si="70"/>
        <v/>
      </c>
      <c r="M1483" s="7"/>
      <c r="N1483" s="7"/>
      <c r="O1483" s="7"/>
      <c r="P1483" s="7"/>
      <c r="Q1483" s="7"/>
    </row>
    <row r="1484" spans="1:17" x14ac:dyDescent="0.25">
      <c r="A1484" s="12" t="str">
        <f>IF(AND($C1484&gt;=itrep!G$3,$C1484&lt;=itrep!H$3,$J1484=itrep!C$3),MAX($A$3:$A1483)+1,"")</f>
        <v/>
      </c>
      <c r="B1484" s="12" t="str">
        <f t="shared" si="71"/>
        <v/>
      </c>
      <c r="C1484" s="13"/>
      <c r="D1484" s="7"/>
      <c r="E1484" s="7"/>
      <c r="F1484" s="7"/>
      <c r="G1484" s="7"/>
      <c r="H1484" s="7"/>
      <c r="I1484" s="7"/>
      <c r="J1484" s="7"/>
      <c r="K1484" s="7" t="str">
        <f t="shared" si="69"/>
        <v/>
      </c>
      <c r="L1484" s="7" t="str">
        <f t="shared" si="70"/>
        <v/>
      </c>
      <c r="M1484" s="7"/>
      <c r="N1484" s="7"/>
      <c r="O1484" s="7"/>
      <c r="P1484" s="7"/>
      <c r="Q1484" s="7"/>
    </row>
    <row r="1485" spans="1:17" x14ac:dyDescent="0.25">
      <c r="A1485" s="12" t="str">
        <f>IF(AND($C1485&gt;=itrep!G$3,$C1485&lt;=itrep!H$3,$J1485=itrep!C$3),MAX($A$3:$A1484)+1,"")</f>
        <v/>
      </c>
      <c r="B1485" s="12" t="str">
        <f t="shared" si="71"/>
        <v/>
      </c>
      <c r="C1485" s="13"/>
      <c r="D1485" s="7"/>
      <c r="E1485" s="7"/>
      <c r="F1485" s="7"/>
      <c r="G1485" s="7"/>
      <c r="H1485" s="7"/>
      <c r="I1485" s="7"/>
      <c r="J1485" s="7"/>
      <c r="K1485" s="7" t="str">
        <f t="shared" si="69"/>
        <v/>
      </c>
      <c r="L1485" s="7" t="str">
        <f t="shared" si="70"/>
        <v/>
      </c>
      <c r="M1485" s="7"/>
      <c r="N1485" s="7"/>
      <c r="O1485" s="7"/>
      <c r="P1485" s="7"/>
      <c r="Q1485" s="7"/>
    </row>
    <row r="1486" spans="1:17" x14ac:dyDescent="0.25">
      <c r="A1486" s="12" t="str">
        <f>IF(AND($C1486&gt;=itrep!G$3,$C1486&lt;=itrep!H$3,$J1486=itrep!C$3),MAX($A$3:$A1485)+1,"")</f>
        <v/>
      </c>
      <c r="B1486" s="12" t="str">
        <f t="shared" si="71"/>
        <v/>
      </c>
      <c r="C1486" s="13"/>
      <c r="D1486" s="7"/>
      <c r="E1486" s="7"/>
      <c r="F1486" s="7"/>
      <c r="G1486" s="7"/>
      <c r="H1486" s="7"/>
      <c r="I1486" s="7"/>
      <c r="J1486" s="7"/>
      <c r="K1486" s="7" t="str">
        <f t="shared" si="69"/>
        <v/>
      </c>
      <c r="L1486" s="7" t="str">
        <f t="shared" si="70"/>
        <v/>
      </c>
      <c r="M1486" s="7"/>
      <c r="N1486" s="7"/>
      <c r="O1486" s="7"/>
      <c r="P1486" s="7"/>
      <c r="Q1486" s="7"/>
    </row>
    <row r="1487" spans="1:17" x14ac:dyDescent="0.25">
      <c r="A1487" s="12" t="str">
        <f>IF(AND($C1487&gt;=itrep!G$3,$C1487&lt;=itrep!H$3,$J1487=itrep!C$3),MAX($A$3:$A1486)+1,"")</f>
        <v/>
      </c>
      <c r="B1487" s="12" t="str">
        <f t="shared" si="71"/>
        <v/>
      </c>
      <c r="C1487" s="13"/>
      <c r="D1487" s="7"/>
      <c r="E1487" s="7"/>
      <c r="F1487" s="7"/>
      <c r="G1487" s="7"/>
      <c r="H1487" s="7"/>
      <c r="I1487" s="7"/>
      <c r="J1487" s="7"/>
      <c r="K1487" s="7" t="str">
        <f t="shared" si="69"/>
        <v/>
      </c>
      <c r="L1487" s="7" t="str">
        <f t="shared" si="70"/>
        <v/>
      </c>
      <c r="M1487" s="7"/>
      <c r="N1487" s="7"/>
      <c r="O1487" s="7"/>
      <c r="P1487" s="7"/>
      <c r="Q1487" s="7"/>
    </row>
    <row r="1488" spans="1:17" x14ac:dyDescent="0.25">
      <c r="A1488" s="12" t="str">
        <f>IF(AND($C1488&gt;=itrep!G$3,$C1488&lt;=itrep!H$3,$J1488=itrep!C$3),MAX($A$3:$A1487)+1,"")</f>
        <v/>
      </c>
      <c r="B1488" s="12" t="str">
        <f t="shared" si="71"/>
        <v/>
      </c>
      <c r="C1488" s="13"/>
      <c r="D1488" s="7"/>
      <c r="E1488" s="7"/>
      <c r="F1488" s="7"/>
      <c r="G1488" s="7"/>
      <c r="H1488" s="7"/>
      <c r="I1488" s="7"/>
      <c r="J1488" s="7"/>
      <c r="K1488" s="7" t="str">
        <f t="shared" si="69"/>
        <v/>
      </c>
      <c r="L1488" s="7" t="str">
        <f t="shared" si="70"/>
        <v/>
      </c>
      <c r="M1488" s="7"/>
      <c r="N1488" s="7"/>
      <c r="O1488" s="7"/>
      <c r="P1488" s="7"/>
      <c r="Q1488" s="7"/>
    </row>
    <row r="1489" spans="1:17" x14ac:dyDescent="0.25">
      <c r="A1489" s="12" t="str">
        <f>IF(AND($C1489&gt;=itrep!G$3,$C1489&lt;=itrep!H$3,$J1489=itrep!C$3),MAX($A$3:$A1488)+1,"")</f>
        <v/>
      </c>
      <c r="B1489" s="12" t="str">
        <f t="shared" si="71"/>
        <v/>
      </c>
      <c r="C1489" s="13"/>
      <c r="D1489" s="7"/>
      <c r="E1489" s="7"/>
      <c r="F1489" s="7"/>
      <c r="G1489" s="7"/>
      <c r="H1489" s="7"/>
      <c r="I1489" s="7"/>
      <c r="J1489" s="7"/>
      <c r="K1489" s="7" t="str">
        <f t="shared" si="69"/>
        <v/>
      </c>
      <c r="L1489" s="7" t="str">
        <f t="shared" si="70"/>
        <v/>
      </c>
      <c r="M1489" s="7"/>
      <c r="N1489" s="7"/>
      <c r="O1489" s="7"/>
      <c r="P1489" s="7"/>
      <c r="Q1489" s="7"/>
    </row>
    <row r="1490" spans="1:17" x14ac:dyDescent="0.25">
      <c r="A1490" s="12" t="str">
        <f>IF(AND($C1490&gt;=itrep!G$3,$C1490&lt;=itrep!H$3,$J1490=itrep!C$3),MAX($A$3:$A1489)+1,"")</f>
        <v/>
      </c>
      <c r="B1490" s="12" t="str">
        <f t="shared" si="71"/>
        <v/>
      </c>
      <c r="C1490" s="13"/>
      <c r="D1490" s="7"/>
      <c r="E1490" s="7"/>
      <c r="F1490" s="7"/>
      <c r="G1490" s="7"/>
      <c r="H1490" s="7"/>
      <c r="I1490" s="7"/>
      <c r="J1490" s="7"/>
      <c r="K1490" s="7" t="str">
        <f t="shared" si="69"/>
        <v/>
      </c>
      <c r="L1490" s="7" t="str">
        <f t="shared" si="70"/>
        <v/>
      </c>
      <c r="M1490" s="7"/>
      <c r="N1490" s="7"/>
      <c r="O1490" s="7"/>
      <c r="P1490" s="7"/>
      <c r="Q1490" s="7"/>
    </row>
    <row r="1491" spans="1:17" x14ac:dyDescent="0.25">
      <c r="A1491" s="12" t="str">
        <f>IF(AND($C1491&gt;=itrep!G$3,$C1491&lt;=itrep!H$3,$J1491=itrep!C$3),MAX($A$3:$A1490)+1,"")</f>
        <v/>
      </c>
      <c r="B1491" s="12" t="str">
        <f t="shared" si="71"/>
        <v/>
      </c>
      <c r="C1491" s="13"/>
      <c r="D1491" s="7"/>
      <c r="E1491" s="7"/>
      <c r="F1491" s="7"/>
      <c r="G1491" s="7"/>
      <c r="H1491" s="7"/>
      <c r="I1491" s="7"/>
      <c r="J1491" s="7"/>
      <c r="K1491" s="7" t="str">
        <f t="shared" si="69"/>
        <v/>
      </c>
      <c r="L1491" s="7" t="str">
        <f t="shared" si="70"/>
        <v/>
      </c>
      <c r="M1491" s="7"/>
      <c r="N1491" s="7"/>
      <c r="O1491" s="7"/>
      <c r="P1491" s="7"/>
      <c r="Q1491" s="7"/>
    </row>
    <row r="1492" spans="1:17" x14ac:dyDescent="0.25">
      <c r="A1492" s="12" t="str">
        <f>IF(AND($C1492&gt;=itrep!G$3,$C1492&lt;=itrep!H$3,$J1492=itrep!C$3),MAX($A$3:$A1491)+1,"")</f>
        <v/>
      </c>
      <c r="B1492" s="12" t="str">
        <f t="shared" si="71"/>
        <v/>
      </c>
      <c r="C1492" s="13"/>
      <c r="D1492" s="7"/>
      <c r="E1492" s="7"/>
      <c r="F1492" s="7"/>
      <c r="G1492" s="7"/>
      <c r="H1492" s="7"/>
      <c r="I1492" s="7"/>
      <c r="J1492" s="7"/>
      <c r="K1492" s="7" t="str">
        <f t="shared" si="69"/>
        <v/>
      </c>
      <c r="L1492" s="7" t="str">
        <f t="shared" si="70"/>
        <v/>
      </c>
      <c r="M1492" s="7"/>
      <c r="N1492" s="7"/>
      <c r="O1492" s="7"/>
      <c r="P1492" s="7"/>
      <c r="Q1492" s="7"/>
    </row>
    <row r="1493" spans="1:17" x14ac:dyDescent="0.25">
      <c r="A1493" s="12" t="str">
        <f>IF(AND($C1493&gt;=itrep!G$3,$C1493&lt;=itrep!H$3,$J1493=itrep!C$3),MAX($A$3:$A1492)+1,"")</f>
        <v/>
      </c>
      <c r="B1493" s="12" t="str">
        <f t="shared" si="71"/>
        <v/>
      </c>
      <c r="C1493" s="13"/>
      <c r="D1493" s="7"/>
      <c r="E1493" s="7"/>
      <c r="F1493" s="7"/>
      <c r="G1493" s="7"/>
      <c r="H1493" s="7"/>
      <c r="I1493" s="7"/>
      <c r="J1493" s="7"/>
      <c r="K1493" s="7" t="str">
        <f t="shared" si="69"/>
        <v/>
      </c>
      <c r="L1493" s="7" t="str">
        <f t="shared" si="70"/>
        <v/>
      </c>
      <c r="M1493" s="7"/>
      <c r="N1493" s="7"/>
      <c r="O1493" s="7"/>
      <c r="P1493" s="7"/>
      <c r="Q1493" s="7"/>
    </row>
    <row r="1494" spans="1:17" x14ac:dyDescent="0.25">
      <c r="A1494" s="12" t="str">
        <f>IF(AND($C1494&gt;=itrep!G$3,$C1494&lt;=itrep!H$3,$J1494=itrep!C$3),MAX($A$3:$A1493)+1,"")</f>
        <v/>
      </c>
      <c r="B1494" s="12" t="str">
        <f t="shared" si="71"/>
        <v/>
      </c>
      <c r="C1494" s="13"/>
      <c r="D1494" s="7"/>
      <c r="E1494" s="7"/>
      <c r="F1494" s="7"/>
      <c r="G1494" s="7"/>
      <c r="H1494" s="7"/>
      <c r="I1494" s="7"/>
      <c r="J1494" s="7"/>
      <c r="K1494" s="7" t="str">
        <f t="shared" si="69"/>
        <v/>
      </c>
      <c r="L1494" s="7" t="str">
        <f t="shared" si="70"/>
        <v/>
      </c>
      <c r="M1494" s="7"/>
      <c r="N1494" s="7"/>
      <c r="O1494" s="7"/>
      <c r="P1494" s="7"/>
      <c r="Q1494" s="7"/>
    </row>
    <row r="1495" spans="1:17" x14ac:dyDescent="0.25">
      <c r="A1495" s="12" t="str">
        <f>IF(AND($C1495&gt;=itrep!G$3,$C1495&lt;=itrep!H$3,$J1495=itrep!C$3),MAX($A$3:$A1494)+1,"")</f>
        <v/>
      </c>
      <c r="B1495" s="12" t="str">
        <f t="shared" si="71"/>
        <v/>
      </c>
      <c r="C1495" s="13"/>
      <c r="D1495" s="7"/>
      <c r="E1495" s="7"/>
      <c r="F1495" s="7"/>
      <c r="G1495" s="7"/>
      <c r="H1495" s="7"/>
      <c r="I1495" s="7"/>
      <c r="J1495" s="7"/>
      <c r="K1495" s="7" t="str">
        <f t="shared" si="69"/>
        <v/>
      </c>
      <c r="L1495" s="7" t="str">
        <f t="shared" si="70"/>
        <v/>
      </c>
      <c r="M1495" s="7"/>
      <c r="N1495" s="7"/>
      <c r="O1495" s="7"/>
      <c r="P1495" s="7"/>
      <c r="Q1495" s="7"/>
    </row>
    <row r="1496" spans="1:17" x14ac:dyDescent="0.25">
      <c r="A1496" s="12" t="str">
        <f>IF(AND($C1496&gt;=itrep!G$3,$C1496&lt;=itrep!H$3,$J1496=itrep!C$3),MAX($A$3:$A1495)+1,"")</f>
        <v/>
      </c>
      <c r="B1496" s="12" t="str">
        <f t="shared" si="71"/>
        <v/>
      </c>
      <c r="C1496" s="13"/>
      <c r="D1496" s="7"/>
      <c r="E1496" s="7"/>
      <c r="F1496" s="7"/>
      <c r="G1496" s="7"/>
      <c r="H1496" s="7"/>
      <c r="I1496" s="7"/>
      <c r="J1496" s="7"/>
      <c r="K1496" s="7" t="str">
        <f t="shared" si="69"/>
        <v/>
      </c>
      <c r="L1496" s="7" t="str">
        <f t="shared" si="70"/>
        <v/>
      </c>
      <c r="M1496" s="7"/>
      <c r="N1496" s="7"/>
      <c r="O1496" s="7"/>
      <c r="P1496" s="7"/>
      <c r="Q1496" s="7"/>
    </row>
    <row r="1497" spans="1:17" x14ac:dyDescent="0.25">
      <c r="A1497" s="12" t="str">
        <f>IF(AND($C1497&gt;=itrep!G$3,$C1497&lt;=itrep!H$3,$J1497=itrep!C$3),MAX($A$3:$A1496)+1,"")</f>
        <v/>
      </c>
      <c r="B1497" s="12" t="str">
        <f t="shared" si="71"/>
        <v/>
      </c>
      <c r="C1497" s="13"/>
      <c r="D1497" s="7"/>
      <c r="E1497" s="7"/>
      <c r="F1497" s="7"/>
      <c r="G1497" s="7"/>
      <c r="H1497" s="7"/>
      <c r="I1497" s="7"/>
      <c r="J1497" s="7"/>
      <c r="K1497" s="7" t="str">
        <f t="shared" si="69"/>
        <v/>
      </c>
      <c r="L1497" s="7" t="str">
        <f t="shared" si="70"/>
        <v/>
      </c>
      <c r="M1497" s="7"/>
      <c r="N1497" s="7"/>
      <c r="O1497" s="7"/>
      <c r="P1497" s="7"/>
      <c r="Q1497" s="7"/>
    </row>
    <row r="1498" spans="1:17" x14ac:dyDescent="0.25">
      <c r="A1498" s="12" t="str">
        <f>IF(AND($C1498&gt;=itrep!G$3,$C1498&lt;=itrep!H$3,$J1498=itrep!C$3),MAX($A$3:$A1497)+1,"")</f>
        <v/>
      </c>
      <c r="B1498" s="12" t="str">
        <f t="shared" si="71"/>
        <v/>
      </c>
      <c r="C1498" s="13"/>
      <c r="D1498" s="7"/>
      <c r="E1498" s="7"/>
      <c r="F1498" s="7"/>
      <c r="G1498" s="7"/>
      <c r="H1498" s="7"/>
      <c r="I1498" s="7"/>
      <c r="J1498" s="7"/>
      <c r="K1498" s="7" t="str">
        <f t="shared" si="69"/>
        <v/>
      </c>
      <c r="L1498" s="7" t="str">
        <f t="shared" si="70"/>
        <v/>
      </c>
      <c r="M1498" s="7"/>
      <c r="N1498" s="7"/>
      <c r="O1498" s="7"/>
      <c r="P1498" s="7"/>
      <c r="Q1498" s="7"/>
    </row>
    <row r="1499" spans="1:17" x14ac:dyDescent="0.25">
      <c r="A1499" s="12" t="str">
        <f>IF(AND($C1499&gt;=itrep!G$3,$C1499&lt;=itrep!H$3,$J1499=itrep!C$3),MAX($A$3:$A1498)+1,"")</f>
        <v/>
      </c>
      <c r="B1499" s="12" t="str">
        <f t="shared" si="71"/>
        <v/>
      </c>
      <c r="C1499" s="13"/>
      <c r="D1499" s="7"/>
      <c r="E1499" s="7"/>
      <c r="F1499" s="7"/>
      <c r="G1499" s="7"/>
      <c r="H1499" s="7"/>
      <c r="I1499" s="7"/>
      <c r="J1499" s="7"/>
      <c r="K1499" s="7" t="str">
        <f t="shared" si="69"/>
        <v/>
      </c>
      <c r="L1499" s="7" t="str">
        <f t="shared" si="70"/>
        <v/>
      </c>
      <c r="M1499" s="7"/>
      <c r="N1499" s="7"/>
      <c r="O1499" s="7"/>
      <c r="P1499" s="7"/>
      <c r="Q1499" s="7"/>
    </row>
    <row r="1500" spans="1:17" x14ac:dyDescent="0.25">
      <c r="A1500" s="12" t="str">
        <f>IF(AND($C1500&gt;=itrep!G$3,$C1500&lt;=itrep!H$3,$J1500=itrep!C$3),MAX($A$3:$A1499)+1,"")</f>
        <v/>
      </c>
      <c r="B1500" s="12" t="str">
        <f t="shared" si="71"/>
        <v/>
      </c>
      <c r="C1500" s="13"/>
      <c r="D1500" s="7"/>
      <c r="E1500" s="7"/>
      <c r="F1500" s="7"/>
      <c r="G1500" s="7"/>
      <c r="H1500" s="7"/>
      <c r="I1500" s="7"/>
      <c r="J1500" s="7"/>
      <c r="K1500" s="7" t="str">
        <f t="shared" si="69"/>
        <v/>
      </c>
      <c r="L1500" s="7" t="str">
        <f t="shared" si="70"/>
        <v/>
      </c>
      <c r="M1500" s="7"/>
      <c r="N1500" s="7"/>
      <c r="O1500" s="7"/>
      <c r="P1500" s="7"/>
      <c r="Q1500" s="7"/>
    </row>
    <row r="1501" spans="1:17" x14ac:dyDescent="0.25">
      <c r="A1501" s="12" t="str">
        <f>IF(AND($C1501&gt;=itrep!G$3,$C1501&lt;=itrep!H$3,$J1501=itrep!C$3),MAX($A$3:$A1500)+1,"")</f>
        <v/>
      </c>
      <c r="B1501" s="12" t="str">
        <f t="shared" si="71"/>
        <v/>
      </c>
      <c r="C1501" s="13"/>
      <c r="D1501" s="7"/>
      <c r="E1501" s="7"/>
      <c r="F1501" s="7"/>
      <c r="G1501" s="7"/>
      <c r="H1501" s="7"/>
      <c r="I1501" s="7"/>
      <c r="J1501" s="7"/>
      <c r="K1501" s="7" t="str">
        <f t="shared" si="69"/>
        <v/>
      </c>
      <c r="L1501" s="7" t="str">
        <f t="shared" si="70"/>
        <v/>
      </c>
      <c r="M1501" s="7"/>
      <c r="N1501" s="7"/>
      <c r="O1501" s="7"/>
      <c r="P1501" s="7"/>
      <c r="Q1501" s="7"/>
    </row>
    <row r="1502" spans="1:17" x14ac:dyDescent="0.25">
      <c r="A1502" s="12" t="str">
        <f>IF(AND($C1502&gt;=itrep!G$3,$C1502&lt;=itrep!H$3,$J1502=itrep!C$3),MAX($A$3:$A1501)+1,"")</f>
        <v/>
      </c>
      <c r="B1502" s="12" t="str">
        <f t="shared" si="71"/>
        <v/>
      </c>
      <c r="C1502" s="13"/>
      <c r="D1502" s="7"/>
      <c r="E1502" s="7"/>
      <c r="F1502" s="7"/>
      <c r="G1502" s="7"/>
      <c r="H1502" s="7"/>
      <c r="I1502" s="7"/>
      <c r="J1502" s="7"/>
      <c r="K1502" s="7" t="str">
        <f t="shared" si="69"/>
        <v/>
      </c>
      <c r="L1502" s="7" t="str">
        <f t="shared" si="70"/>
        <v/>
      </c>
      <c r="M1502" s="7"/>
      <c r="N1502" s="7"/>
      <c r="O1502" s="7"/>
      <c r="P1502" s="7"/>
      <c r="Q1502" s="7"/>
    </row>
    <row r="1503" spans="1:17" x14ac:dyDescent="0.25">
      <c r="A1503" s="12" t="str">
        <f>IF(AND($C1503&gt;=itrep!G$3,$C1503&lt;=itrep!H$3,$J1503=itrep!C$3),MAX($A$3:$A1502)+1,"")</f>
        <v/>
      </c>
      <c r="B1503" s="12" t="str">
        <f t="shared" si="71"/>
        <v/>
      </c>
      <c r="C1503" s="13"/>
      <c r="D1503" s="7"/>
      <c r="E1503" s="7"/>
      <c r="F1503" s="7"/>
      <c r="G1503" s="7"/>
      <c r="H1503" s="7"/>
      <c r="I1503" s="7"/>
      <c r="J1503" s="7"/>
      <c r="K1503" s="7" t="str">
        <f t="shared" si="69"/>
        <v/>
      </c>
      <c r="L1503" s="7" t="str">
        <f t="shared" si="70"/>
        <v/>
      </c>
      <c r="M1503" s="7"/>
      <c r="N1503" s="7"/>
      <c r="O1503" s="7"/>
      <c r="P1503" s="7"/>
      <c r="Q1503" s="7"/>
    </row>
    <row r="1504" spans="1:17" x14ac:dyDescent="0.25">
      <c r="A1504" s="12" t="str">
        <f>IF(AND($C1504&gt;=itrep!G$3,$C1504&lt;=itrep!H$3,$J1504=itrep!C$3),MAX($A$3:$A1503)+1,"")</f>
        <v/>
      </c>
      <c r="B1504" s="12" t="str">
        <f t="shared" si="71"/>
        <v/>
      </c>
      <c r="C1504" s="13"/>
      <c r="D1504" s="7"/>
      <c r="E1504" s="7"/>
      <c r="F1504" s="7"/>
      <c r="G1504" s="7"/>
      <c r="H1504" s="7"/>
      <c r="I1504" s="7"/>
      <c r="J1504" s="7"/>
      <c r="K1504" s="7" t="str">
        <f t="shared" si="69"/>
        <v/>
      </c>
      <c r="L1504" s="7" t="str">
        <f t="shared" si="70"/>
        <v/>
      </c>
      <c r="M1504" s="7"/>
      <c r="N1504" s="7"/>
      <c r="O1504" s="7"/>
      <c r="P1504" s="7"/>
      <c r="Q1504" s="7"/>
    </row>
    <row r="1505" spans="1:17" x14ac:dyDescent="0.25">
      <c r="A1505" s="12" t="str">
        <f>IF(AND($C1505&gt;=itrep!G$3,$C1505&lt;=itrep!H$3,$J1505=itrep!C$3),MAX($A$3:$A1504)+1,"")</f>
        <v/>
      </c>
      <c r="B1505" s="12" t="str">
        <f t="shared" si="71"/>
        <v/>
      </c>
      <c r="C1505" s="13"/>
      <c r="D1505" s="7"/>
      <c r="E1505" s="7"/>
      <c r="F1505" s="7"/>
      <c r="G1505" s="7"/>
      <c r="H1505" s="7"/>
      <c r="I1505" s="7"/>
      <c r="J1505" s="7"/>
      <c r="K1505" s="7" t="str">
        <f t="shared" si="69"/>
        <v/>
      </c>
      <c r="L1505" s="7" t="str">
        <f t="shared" si="70"/>
        <v/>
      </c>
      <c r="M1505" s="7"/>
      <c r="N1505" s="7"/>
      <c r="O1505" s="7"/>
      <c r="P1505" s="7"/>
      <c r="Q1505" s="7"/>
    </row>
    <row r="1506" spans="1:17" x14ac:dyDescent="0.25">
      <c r="A1506" s="12" t="str">
        <f>IF(AND($C1506&gt;=itrep!G$3,$C1506&lt;=itrep!H$3,$J1506=itrep!C$3),MAX($A$3:$A1505)+1,"")</f>
        <v/>
      </c>
      <c r="B1506" s="12" t="str">
        <f t="shared" si="71"/>
        <v/>
      </c>
      <c r="C1506" s="13"/>
      <c r="D1506" s="7"/>
      <c r="E1506" s="7"/>
      <c r="F1506" s="7"/>
      <c r="G1506" s="7"/>
      <c r="H1506" s="7"/>
      <c r="I1506" s="7"/>
      <c r="J1506" s="7"/>
      <c r="K1506" s="7" t="str">
        <f t="shared" si="69"/>
        <v/>
      </c>
      <c r="L1506" s="7" t="str">
        <f t="shared" si="70"/>
        <v/>
      </c>
      <c r="M1506" s="7"/>
      <c r="N1506" s="7"/>
      <c r="O1506" s="7"/>
      <c r="P1506" s="7"/>
      <c r="Q1506" s="7"/>
    </row>
    <row r="1507" spans="1:17" x14ac:dyDescent="0.25">
      <c r="A1507" s="12" t="str">
        <f>IF(AND($C1507&gt;=itrep!G$3,$C1507&lt;=itrep!H$3,$J1507=itrep!C$3),MAX($A$3:$A1506)+1,"")</f>
        <v/>
      </c>
      <c r="B1507" s="12" t="str">
        <f t="shared" si="71"/>
        <v/>
      </c>
      <c r="C1507" s="13"/>
      <c r="D1507" s="7"/>
      <c r="E1507" s="7"/>
      <c r="F1507" s="7"/>
      <c r="G1507" s="7"/>
      <c r="H1507" s="7"/>
      <c r="I1507" s="7"/>
      <c r="J1507" s="7"/>
      <c r="K1507" s="7" t="str">
        <f t="shared" si="69"/>
        <v/>
      </c>
      <c r="L1507" s="7" t="str">
        <f t="shared" si="70"/>
        <v/>
      </c>
      <c r="M1507" s="7"/>
      <c r="N1507" s="7"/>
      <c r="O1507" s="7"/>
      <c r="P1507" s="7"/>
      <c r="Q1507" s="7"/>
    </row>
    <row r="1508" spans="1:17" x14ac:dyDescent="0.25">
      <c r="A1508" s="12" t="str">
        <f>IF(AND($C1508&gt;=itrep!G$3,$C1508&lt;=itrep!H$3,$J1508=itrep!C$3),MAX($A$3:$A1507)+1,"")</f>
        <v/>
      </c>
      <c r="B1508" s="12" t="str">
        <f t="shared" si="71"/>
        <v/>
      </c>
      <c r="C1508" s="13"/>
      <c r="D1508" s="7"/>
      <c r="E1508" s="7"/>
      <c r="F1508" s="7"/>
      <c r="G1508" s="7"/>
      <c r="H1508" s="7"/>
      <c r="I1508" s="7"/>
      <c r="J1508" s="7"/>
      <c r="K1508" s="7" t="str">
        <f t="shared" si="69"/>
        <v/>
      </c>
      <c r="L1508" s="7" t="str">
        <f t="shared" si="70"/>
        <v/>
      </c>
      <c r="M1508" s="7"/>
      <c r="N1508" s="7"/>
      <c r="O1508" s="7"/>
      <c r="P1508" s="7"/>
      <c r="Q1508" s="7"/>
    </row>
    <row r="1509" spans="1:17" x14ac:dyDescent="0.25">
      <c r="A1509" s="12" t="str">
        <f>IF(AND($C1509&gt;=itrep!G$3,$C1509&lt;=itrep!H$3,$J1509=itrep!C$3),MAX($A$3:$A1508)+1,"")</f>
        <v/>
      </c>
      <c r="B1509" s="12" t="str">
        <f t="shared" si="71"/>
        <v/>
      </c>
      <c r="C1509" s="13"/>
      <c r="D1509" s="7"/>
      <c r="E1509" s="7"/>
      <c r="F1509" s="7"/>
      <c r="G1509" s="7"/>
      <c r="H1509" s="7"/>
      <c r="I1509" s="7"/>
      <c r="J1509" s="7"/>
      <c r="K1509" s="7" t="str">
        <f t="shared" si="69"/>
        <v/>
      </c>
      <c r="L1509" s="7" t="str">
        <f t="shared" si="70"/>
        <v/>
      </c>
      <c r="M1509" s="7"/>
      <c r="N1509" s="7"/>
      <c r="O1509" s="7"/>
      <c r="P1509" s="7"/>
      <c r="Q1509" s="7"/>
    </row>
    <row r="1510" spans="1:17" x14ac:dyDescent="0.25">
      <c r="A1510" s="12" t="str">
        <f>IF(AND($C1510&gt;=itrep!G$3,$C1510&lt;=itrep!H$3,$J1510=itrep!C$3),MAX($A$3:$A1509)+1,"")</f>
        <v/>
      </c>
      <c r="B1510" s="12" t="str">
        <f t="shared" si="71"/>
        <v/>
      </c>
      <c r="C1510" s="13"/>
      <c r="D1510" s="7"/>
      <c r="E1510" s="7"/>
      <c r="F1510" s="7"/>
      <c r="G1510" s="7"/>
      <c r="H1510" s="7"/>
      <c r="I1510" s="7"/>
      <c r="J1510" s="7"/>
      <c r="K1510" s="7" t="str">
        <f t="shared" si="69"/>
        <v/>
      </c>
      <c r="L1510" s="7" t="str">
        <f t="shared" si="70"/>
        <v/>
      </c>
      <c r="M1510" s="7"/>
      <c r="N1510" s="7"/>
      <c r="O1510" s="7"/>
      <c r="P1510" s="7"/>
      <c r="Q1510" s="7"/>
    </row>
    <row r="1511" spans="1:17" x14ac:dyDescent="0.25">
      <c r="A1511" s="12" t="str">
        <f>IF(AND($C1511&gt;=itrep!G$3,$C1511&lt;=itrep!H$3,$J1511=itrep!C$3),MAX($A$3:$A1510)+1,"")</f>
        <v/>
      </c>
      <c r="B1511" s="12" t="str">
        <f t="shared" si="71"/>
        <v/>
      </c>
      <c r="C1511" s="13"/>
      <c r="D1511" s="7"/>
      <c r="E1511" s="7"/>
      <c r="F1511" s="7"/>
      <c r="G1511" s="7"/>
      <c r="H1511" s="7"/>
      <c r="I1511" s="7"/>
      <c r="J1511" s="7"/>
      <c r="K1511" s="7" t="str">
        <f t="shared" si="69"/>
        <v/>
      </c>
      <c r="L1511" s="7" t="str">
        <f t="shared" si="70"/>
        <v/>
      </c>
      <c r="M1511" s="7"/>
      <c r="N1511" s="7"/>
      <c r="O1511" s="7"/>
      <c r="P1511" s="7"/>
      <c r="Q1511" s="7"/>
    </row>
    <row r="1512" spans="1:17" x14ac:dyDescent="0.25">
      <c r="A1512" s="12" t="str">
        <f>IF(AND($C1512&gt;=itrep!G$3,$C1512&lt;=itrep!H$3,$J1512=itrep!C$3),MAX($A$3:$A1511)+1,"")</f>
        <v/>
      </c>
      <c r="B1512" s="12" t="str">
        <f t="shared" si="71"/>
        <v/>
      </c>
      <c r="C1512" s="13"/>
      <c r="D1512" s="7"/>
      <c r="E1512" s="7"/>
      <c r="F1512" s="7"/>
      <c r="G1512" s="7"/>
      <c r="H1512" s="7"/>
      <c r="I1512" s="7"/>
      <c r="J1512" s="7"/>
      <c r="K1512" s="7" t="str">
        <f t="shared" si="69"/>
        <v/>
      </c>
      <c r="L1512" s="7" t="str">
        <f t="shared" si="70"/>
        <v/>
      </c>
      <c r="M1512" s="7"/>
      <c r="N1512" s="7"/>
      <c r="O1512" s="7"/>
      <c r="P1512" s="7"/>
      <c r="Q1512" s="7"/>
    </row>
    <row r="1513" spans="1:17" x14ac:dyDescent="0.25">
      <c r="A1513" s="12" t="str">
        <f>IF(AND($C1513&gt;=itrep!G$3,$C1513&lt;=itrep!H$3,$J1513=itrep!C$3),MAX($A$3:$A1512)+1,"")</f>
        <v/>
      </c>
      <c r="B1513" s="12" t="str">
        <f t="shared" si="71"/>
        <v/>
      </c>
      <c r="C1513" s="13"/>
      <c r="D1513" s="7"/>
      <c r="E1513" s="7"/>
      <c r="F1513" s="7"/>
      <c r="G1513" s="7"/>
      <c r="H1513" s="7"/>
      <c r="I1513" s="7"/>
      <c r="J1513" s="7"/>
      <c r="K1513" s="7" t="str">
        <f t="shared" si="69"/>
        <v/>
      </c>
      <c r="L1513" s="7" t="str">
        <f t="shared" si="70"/>
        <v/>
      </c>
      <c r="M1513" s="7"/>
      <c r="N1513" s="7"/>
      <c r="O1513" s="7"/>
      <c r="P1513" s="7"/>
      <c r="Q1513" s="7"/>
    </row>
    <row r="1514" spans="1:17" x14ac:dyDescent="0.25">
      <c r="A1514" s="12" t="str">
        <f>IF(AND($C1514&gt;=itrep!G$3,$C1514&lt;=itrep!H$3,$J1514=itrep!C$3),MAX($A$3:$A1513)+1,"")</f>
        <v/>
      </c>
      <c r="B1514" s="12" t="str">
        <f t="shared" si="71"/>
        <v/>
      </c>
      <c r="C1514" s="13"/>
      <c r="D1514" s="7"/>
      <c r="E1514" s="7"/>
      <c r="F1514" s="7"/>
      <c r="G1514" s="7"/>
      <c r="H1514" s="7"/>
      <c r="I1514" s="7"/>
      <c r="J1514" s="7"/>
      <c r="K1514" s="7" t="str">
        <f t="shared" si="69"/>
        <v/>
      </c>
      <c r="L1514" s="7" t="str">
        <f t="shared" si="70"/>
        <v/>
      </c>
      <c r="M1514" s="7"/>
      <c r="N1514" s="7"/>
      <c r="O1514" s="7"/>
      <c r="P1514" s="7"/>
      <c r="Q1514" s="7"/>
    </row>
    <row r="1515" spans="1:17" x14ac:dyDescent="0.25">
      <c r="A1515" s="12" t="str">
        <f>IF(AND($C1515&gt;=itrep!G$3,$C1515&lt;=itrep!H$3,$J1515=itrep!C$3),MAX($A$3:$A1514)+1,"")</f>
        <v/>
      </c>
      <c r="B1515" s="12" t="str">
        <f t="shared" si="71"/>
        <v/>
      </c>
      <c r="C1515" s="13"/>
      <c r="D1515" s="7"/>
      <c r="E1515" s="7"/>
      <c r="F1515" s="7"/>
      <c r="G1515" s="7"/>
      <c r="H1515" s="7"/>
      <c r="I1515" s="7"/>
      <c r="J1515" s="7"/>
      <c r="K1515" s="7" t="str">
        <f t="shared" ref="K1515:K1578" si="72">IFERROR(INDEX(ITM,MATCH(J1515,ITMCO,0)),"")</f>
        <v/>
      </c>
      <c r="L1515" s="7" t="str">
        <f t="shared" ref="L1515:L1578" si="73">IFERROR(INDEX(UN,MATCH(J1515,ITMCO,0)),"")</f>
        <v/>
      </c>
      <c r="M1515" s="7"/>
      <c r="N1515" s="7"/>
      <c r="O1515" s="7"/>
      <c r="P1515" s="7"/>
      <c r="Q1515" s="7"/>
    </row>
    <row r="1516" spans="1:17" x14ac:dyDescent="0.25">
      <c r="A1516" s="12" t="str">
        <f>IF(AND($C1516&gt;=itrep!G$3,$C1516&lt;=itrep!H$3,$J1516=itrep!C$3),MAX($A$3:$A1515)+1,"")</f>
        <v/>
      </c>
      <c r="B1516" s="12" t="str">
        <f t="shared" si="71"/>
        <v/>
      </c>
      <c r="C1516" s="13"/>
      <c r="D1516" s="7"/>
      <c r="E1516" s="7"/>
      <c r="F1516" s="7"/>
      <c r="G1516" s="7"/>
      <c r="H1516" s="7"/>
      <c r="I1516" s="7"/>
      <c r="J1516" s="7"/>
      <c r="K1516" s="7" t="str">
        <f t="shared" si="72"/>
        <v/>
      </c>
      <c r="L1516" s="7" t="str">
        <f t="shared" si="73"/>
        <v/>
      </c>
      <c r="M1516" s="7"/>
      <c r="N1516" s="7"/>
      <c r="O1516" s="7"/>
      <c r="P1516" s="7"/>
      <c r="Q1516" s="7"/>
    </row>
    <row r="1517" spans="1:17" x14ac:dyDescent="0.25">
      <c r="A1517" s="12" t="str">
        <f>IF(AND($C1517&gt;=itrep!G$3,$C1517&lt;=itrep!H$3,$J1517=itrep!C$3),MAX($A$3:$A1516)+1,"")</f>
        <v/>
      </c>
      <c r="B1517" s="12" t="str">
        <f t="shared" si="71"/>
        <v/>
      </c>
      <c r="C1517" s="13"/>
      <c r="D1517" s="7"/>
      <c r="E1517" s="7"/>
      <c r="F1517" s="7"/>
      <c r="G1517" s="7"/>
      <c r="H1517" s="7"/>
      <c r="I1517" s="7"/>
      <c r="J1517" s="7"/>
      <c r="K1517" s="7" t="str">
        <f t="shared" si="72"/>
        <v/>
      </c>
      <c r="L1517" s="7" t="str">
        <f t="shared" si="73"/>
        <v/>
      </c>
      <c r="M1517" s="7"/>
      <c r="N1517" s="7"/>
      <c r="O1517" s="7"/>
      <c r="P1517" s="7"/>
      <c r="Q1517" s="7"/>
    </row>
    <row r="1518" spans="1:17" x14ac:dyDescent="0.25">
      <c r="A1518" s="12" t="str">
        <f>IF(AND($C1518&gt;=itrep!G$3,$C1518&lt;=itrep!H$3,$J1518=itrep!C$3),MAX($A$3:$A1517)+1,"")</f>
        <v/>
      </c>
      <c r="B1518" s="12" t="str">
        <f t="shared" si="71"/>
        <v/>
      </c>
      <c r="C1518" s="13"/>
      <c r="D1518" s="7"/>
      <c r="E1518" s="7"/>
      <c r="F1518" s="7"/>
      <c r="G1518" s="7"/>
      <c r="H1518" s="7"/>
      <c r="I1518" s="7"/>
      <c r="J1518" s="7"/>
      <c r="K1518" s="7" t="str">
        <f t="shared" si="72"/>
        <v/>
      </c>
      <c r="L1518" s="7" t="str">
        <f t="shared" si="73"/>
        <v/>
      </c>
      <c r="M1518" s="7"/>
      <c r="N1518" s="7"/>
      <c r="O1518" s="7"/>
      <c r="P1518" s="7"/>
      <c r="Q1518" s="7"/>
    </row>
    <row r="1519" spans="1:17" x14ac:dyDescent="0.25">
      <c r="A1519" s="12" t="str">
        <f>IF(AND($C1519&gt;=itrep!G$3,$C1519&lt;=itrep!H$3,$J1519=itrep!C$3),MAX($A$3:$A1518)+1,"")</f>
        <v/>
      </c>
      <c r="B1519" s="12" t="str">
        <f t="shared" si="71"/>
        <v/>
      </c>
      <c r="C1519" s="13"/>
      <c r="D1519" s="7"/>
      <c r="E1519" s="7"/>
      <c r="F1519" s="7"/>
      <c r="G1519" s="7"/>
      <c r="H1519" s="7"/>
      <c r="I1519" s="7"/>
      <c r="J1519" s="7"/>
      <c r="K1519" s="7" t="str">
        <f t="shared" si="72"/>
        <v/>
      </c>
      <c r="L1519" s="7" t="str">
        <f t="shared" si="73"/>
        <v/>
      </c>
      <c r="M1519" s="7"/>
      <c r="N1519" s="7"/>
      <c r="O1519" s="7"/>
      <c r="P1519" s="7"/>
      <c r="Q1519" s="7"/>
    </row>
    <row r="1520" spans="1:17" x14ac:dyDescent="0.25">
      <c r="A1520" s="12" t="str">
        <f>IF(AND($C1520&gt;=itrep!G$3,$C1520&lt;=itrep!H$3,$J1520=itrep!C$3),MAX($A$3:$A1519)+1,"")</f>
        <v/>
      </c>
      <c r="B1520" s="12" t="str">
        <f t="shared" si="71"/>
        <v/>
      </c>
      <c r="C1520" s="13"/>
      <c r="D1520" s="7"/>
      <c r="E1520" s="7"/>
      <c r="F1520" s="7"/>
      <c r="G1520" s="7"/>
      <c r="H1520" s="7"/>
      <c r="I1520" s="7"/>
      <c r="J1520" s="7"/>
      <c r="K1520" s="7" t="str">
        <f t="shared" si="72"/>
        <v/>
      </c>
      <c r="L1520" s="7" t="str">
        <f t="shared" si="73"/>
        <v/>
      </c>
      <c r="M1520" s="7"/>
      <c r="N1520" s="7"/>
      <c r="O1520" s="7"/>
      <c r="P1520" s="7"/>
      <c r="Q1520" s="7"/>
    </row>
    <row r="1521" spans="1:17" x14ac:dyDescent="0.25">
      <c r="A1521" s="12" t="str">
        <f>IF(AND($C1521&gt;=itrep!G$3,$C1521&lt;=itrep!H$3,$J1521=itrep!C$3),MAX($A$3:$A1520)+1,"")</f>
        <v/>
      </c>
      <c r="B1521" s="12" t="str">
        <f t="shared" si="71"/>
        <v/>
      </c>
      <c r="C1521" s="13"/>
      <c r="D1521" s="7"/>
      <c r="E1521" s="7"/>
      <c r="F1521" s="7"/>
      <c r="G1521" s="7"/>
      <c r="H1521" s="7"/>
      <c r="I1521" s="7"/>
      <c r="J1521" s="7"/>
      <c r="K1521" s="7" t="str">
        <f t="shared" si="72"/>
        <v/>
      </c>
      <c r="L1521" s="7" t="str">
        <f t="shared" si="73"/>
        <v/>
      </c>
      <c r="M1521" s="7"/>
      <c r="N1521" s="7"/>
      <c r="O1521" s="7"/>
      <c r="P1521" s="7"/>
      <c r="Q1521" s="7"/>
    </row>
    <row r="1522" spans="1:17" x14ac:dyDescent="0.25">
      <c r="A1522" s="12" t="str">
        <f>IF(AND($C1522&gt;=itrep!G$3,$C1522&lt;=itrep!H$3,$J1522=itrep!C$3),MAX($A$3:$A1521)+1,"")</f>
        <v/>
      </c>
      <c r="B1522" s="12" t="str">
        <f t="shared" si="71"/>
        <v/>
      </c>
      <c r="C1522" s="13"/>
      <c r="D1522" s="7"/>
      <c r="E1522" s="7"/>
      <c r="F1522" s="7"/>
      <c r="G1522" s="7"/>
      <c r="H1522" s="7"/>
      <c r="I1522" s="7"/>
      <c r="J1522" s="7"/>
      <c r="K1522" s="7" t="str">
        <f t="shared" si="72"/>
        <v/>
      </c>
      <c r="L1522" s="7" t="str">
        <f t="shared" si="73"/>
        <v/>
      </c>
      <c r="M1522" s="7"/>
      <c r="N1522" s="7"/>
      <c r="O1522" s="7"/>
      <c r="P1522" s="7"/>
      <c r="Q1522" s="7"/>
    </row>
    <row r="1523" spans="1:17" x14ac:dyDescent="0.25">
      <c r="A1523" s="12" t="str">
        <f>IF(AND($C1523&gt;=itrep!G$3,$C1523&lt;=itrep!H$3,$J1523=itrep!C$3),MAX($A$3:$A1522)+1,"")</f>
        <v/>
      </c>
      <c r="B1523" s="12" t="str">
        <f t="shared" si="71"/>
        <v/>
      </c>
      <c r="C1523" s="13"/>
      <c r="D1523" s="7"/>
      <c r="E1523" s="7"/>
      <c r="F1523" s="7"/>
      <c r="G1523" s="7"/>
      <c r="H1523" s="7"/>
      <c r="I1523" s="7"/>
      <c r="J1523" s="7"/>
      <c r="K1523" s="7" t="str">
        <f t="shared" si="72"/>
        <v/>
      </c>
      <c r="L1523" s="7" t="str">
        <f t="shared" si="73"/>
        <v/>
      </c>
      <c r="M1523" s="7"/>
      <c r="N1523" s="7"/>
      <c r="O1523" s="7"/>
      <c r="P1523" s="7"/>
      <c r="Q1523" s="7"/>
    </row>
    <row r="1524" spans="1:17" x14ac:dyDescent="0.25">
      <c r="A1524" s="12" t="str">
        <f>IF(AND($C1524&gt;=itrep!G$3,$C1524&lt;=itrep!H$3,$J1524=itrep!C$3),MAX($A$3:$A1523)+1,"")</f>
        <v/>
      </c>
      <c r="B1524" s="12" t="str">
        <f t="shared" si="71"/>
        <v/>
      </c>
      <c r="C1524" s="13"/>
      <c r="D1524" s="7"/>
      <c r="E1524" s="7"/>
      <c r="F1524" s="7"/>
      <c r="G1524" s="7"/>
      <c r="H1524" s="7"/>
      <c r="I1524" s="7"/>
      <c r="J1524" s="7"/>
      <c r="K1524" s="7" t="str">
        <f t="shared" si="72"/>
        <v/>
      </c>
      <c r="L1524" s="7" t="str">
        <f t="shared" si="73"/>
        <v/>
      </c>
      <c r="M1524" s="7"/>
      <c r="N1524" s="7"/>
      <c r="O1524" s="7"/>
      <c r="P1524" s="7"/>
      <c r="Q1524" s="7"/>
    </row>
    <row r="1525" spans="1:17" x14ac:dyDescent="0.25">
      <c r="A1525" s="12" t="str">
        <f>IF(AND($C1525&gt;=itrep!G$3,$C1525&lt;=itrep!H$3,$J1525=itrep!C$3),MAX($A$3:$A1524)+1,"")</f>
        <v/>
      </c>
      <c r="B1525" s="12" t="str">
        <f t="shared" si="71"/>
        <v/>
      </c>
      <c r="C1525" s="13"/>
      <c r="D1525" s="7"/>
      <c r="E1525" s="7"/>
      <c r="F1525" s="7"/>
      <c r="G1525" s="7"/>
      <c r="H1525" s="7"/>
      <c r="I1525" s="7"/>
      <c r="J1525" s="7"/>
      <c r="K1525" s="7" t="str">
        <f t="shared" si="72"/>
        <v/>
      </c>
      <c r="L1525" s="7" t="str">
        <f t="shared" si="73"/>
        <v/>
      </c>
      <c r="M1525" s="7"/>
      <c r="N1525" s="7"/>
      <c r="O1525" s="7"/>
      <c r="P1525" s="7"/>
      <c r="Q1525" s="7"/>
    </row>
    <row r="1526" spans="1:17" x14ac:dyDescent="0.25">
      <c r="A1526" s="12" t="str">
        <f>IF(AND($C1526&gt;=itrep!G$3,$C1526&lt;=itrep!H$3,$J1526=itrep!C$3),MAX($A$3:$A1525)+1,"")</f>
        <v/>
      </c>
      <c r="B1526" s="12" t="str">
        <f t="shared" si="71"/>
        <v/>
      </c>
      <c r="C1526" s="13"/>
      <c r="D1526" s="7"/>
      <c r="E1526" s="7"/>
      <c r="F1526" s="7"/>
      <c r="G1526" s="7"/>
      <c r="H1526" s="7"/>
      <c r="I1526" s="7"/>
      <c r="J1526" s="7"/>
      <c r="K1526" s="7" t="str">
        <f t="shared" si="72"/>
        <v/>
      </c>
      <c r="L1526" s="7" t="str">
        <f t="shared" si="73"/>
        <v/>
      </c>
      <c r="M1526" s="7"/>
      <c r="N1526" s="7"/>
      <c r="O1526" s="7"/>
      <c r="P1526" s="7"/>
      <c r="Q1526" s="7"/>
    </row>
    <row r="1527" spans="1:17" x14ac:dyDescent="0.25">
      <c r="A1527" s="12" t="str">
        <f>IF(AND($C1527&gt;=itrep!G$3,$C1527&lt;=itrep!H$3,$J1527=itrep!C$3),MAX($A$3:$A1526)+1,"")</f>
        <v/>
      </c>
      <c r="B1527" s="12" t="str">
        <f t="shared" si="71"/>
        <v/>
      </c>
      <c r="C1527" s="13"/>
      <c r="D1527" s="7"/>
      <c r="E1527" s="7"/>
      <c r="F1527" s="7"/>
      <c r="G1527" s="7"/>
      <c r="H1527" s="7"/>
      <c r="I1527" s="7"/>
      <c r="J1527" s="7"/>
      <c r="K1527" s="7" t="str">
        <f t="shared" si="72"/>
        <v/>
      </c>
      <c r="L1527" s="7" t="str">
        <f t="shared" si="73"/>
        <v/>
      </c>
      <c r="M1527" s="7"/>
      <c r="N1527" s="7"/>
      <c r="O1527" s="7"/>
      <c r="P1527" s="7"/>
      <c r="Q1527" s="7"/>
    </row>
    <row r="1528" spans="1:17" x14ac:dyDescent="0.25">
      <c r="A1528" s="12" t="str">
        <f>IF(AND($C1528&gt;=itrep!G$3,$C1528&lt;=itrep!H$3,$J1528=itrep!C$3),MAX($A$3:$A1527)+1,"")</f>
        <v/>
      </c>
      <c r="B1528" s="12" t="str">
        <f t="shared" si="71"/>
        <v/>
      </c>
      <c r="C1528" s="13"/>
      <c r="D1528" s="7"/>
      <c r="E1528" s="7"/>
      <c r="F1528" s="7"/>
      <c r="G1528" s="7"/>
      <c r="H1528" s="7"/>
      <c r="I1528" s="7"/>
      <c r="J1528" s="7"/>
      <c r="K1528" s="7" t="str">
        <f t="shared" si="72"/>
        <v/>
      </c>
      <c r="L1528" s="7" t="str">
        <f t="shared" si="73"/>
        <v/>
      </c>
      <c r="M1528" s="7"/>
      <c r="N1528" s="7"/>
      <c r="O1528" s="7"/>
      <c r="P1528" s="7"/>
      <c r="Q1528" s="7"/>
    </row>
    <row r="1529" spans="1:17" x14ac:dyDescent="0.25">
      <c r="A1529" s="12" t="str">
        <f>IF(AND($C1529&gt;=itrep!G$3,$C1529&lt;=itrep!H$3,$J1529=itrep!C$3),MAX($A$3:$A1528)+1,"")</f>
        <v/>
      </c>
      <c r="B1529" s="12" t="str">
        <f t="shared" si="71"/>
        <v/>
      </c>
      <c r="C1529" s="13"/>
      <c r="D1529" s="7"/>
      <c r="E1529" s="7"/>
      <c r="F1529" s="7"/>
      <c r="G1529" s="7"/>
      <c r="H1529" s="7"/>
      <c r="I1529" s="7"/>
      <c r="J1529" s="7"/>
      <c r="K1529" s="7" t="str">
        <f t="shared" si="72"/>
        <v/>
      </c>
      <c r="L1529" s="7" t="str">
        <f t="shared" si="73"/>
        <v/>
      </c>
      <c r="M1529" s="7"/>
      <c r="N1529" s="7"/>
      <c r="O1529" s="7"/>
      <c r="P1529" s="7"/>
      <c r="Q1529" s="7"/>
    </row>
    <row r="1530" spans="1:17" x14ac:dyDescent="0.25">
      <c r="A1530" s="12" t="str">
        <f>IF(AND($C1530&gt;=itrep!G$3,$C1530&lt;=itrep!H$3,$J1530=itrep!C$3),MAX($A$3:$A1529)+1,"")</f>
        <v/>
      </c>
      <c r="B1530" s="12" t="str">
        <f t="shared" si="71"/>
        <v/>
      </c>
      <c r="C1530" s="13"/>
      <c r="D1530" s="7"/>
      <c r="E1530" s="7"/>
      <c r="F1530" s="7"/>
      <c r="G1530" s="7"/>
      <c r="H1530" s="7"/>
      <c r="I1530" s="7"/>
      <c r="J1530" s="7"/>
      <c r="K1530" s="7" t="str">
        <f t="shared" si="72"/>
        <v/>
      </c>
      <c r="L1530" s="7" t="str">
        <f t="shared" si="73"/>
        <v/>
      </c>
      <c r="M1530" s="7"/>
      <c r="N1530" s="7"/>
      <c r="O1530" s="7"/>
      <c r="P1530" s="7"/>
      <c r="Q1530" s="7"/>
    </row>
    <row r="1531" spans="1:17" x14ac:dyDescent="0.25">
      <c r="A1531" s="12" t="str">
        <f>IF(AND($C1531&gt;=itrep!G$3,$C1531&lt;=itrep!H$3,$J1531=itrep!C$3),MAX($A$3:$A1530)+1,"")</f>
        <v/>
      </c>
      <c r="B1531" s="12" t="str">
        <f t="shared" si="71"/>
        <v/>
      </c>
      <c r="C1531" s="13"/>
      <c r="D1531" s="7"/>
      <c r="E1531" s="7"/>
      <c r="F1531" s="7"/>
      <c r="G1531" s="7"/>
      <c r="H1531" s="7"/>
      <c r="I1531" s="7"/>
      <c r="J1531" s="7"/>
      <c r="K1531" s="7" t="str">
        <f t="shared" si="72"/>
        <v/>
      </c>
      <c r="L1531" s="7" t="str">
        <f t="shared" si="73"/>
        <v/>
      </c>
      <c r="M1531" s="7"/>
      <c r="N1531" s="7"/>
      <c r="O1531" s="7"/>
      <c r="P1531" s="7"/>
      <c r="Q1531" s="7"/>
    </row>
    <row r="1532" spans="1:17" x14ac:dyDescent="0.25">
      <c r="A1532" s="12" t="str">
        <f>IF(AND($C1532&gt;=itrep!G$3,$C1532&lt;=itrep!H$3,$J1532=itrep!C$3),MAX($A$3:$A1531)+1,"")</f>
        <v/>
      </c>
      <c r="B1532" s="12" t="str">
        <f t="shared" si="71"/>
        <v/>
      </c>
      <c r="C1532" s="13"/>
      <c r="D1532" s="7"/>
      <c r="E1532" s="7"/>
      <c r="F1532" s="7"/>
      <c r="G1532" s="7"/>
      <c r="H1532" s="7"/>
      <c r="I1532" s="7"/>
      <c r="J1532" s="7"/>
      <c r="K1532" s="7" t="str">
        <f t="shared" si="72"/>
        <v/>
      </c>
      <c r="L1532" s="7" t="str">
        <f t="shared" si="73"/>
        <v/>
      </c>
      <c r="M1532" s="7"/>
      <c r="N1532" s="7"/>
      <c r="O1532" s="7"/>
      <c r="P1532" s="7"/>
      <c r="Q1532" s="7"/>
    </row>
    <row r="1533" spans="1:17" x14ac:dyDescent="0.25">
      <c r="A1533" s="12" t="str">
        <f>IF(AND($C1533&gt;=itrep!G$3,$C1533&lt;=itrep!H$3,$J1533=itrep!C$3),MAX($A$3:$A1532)+1,"")</f>
        <v/>
      </c>
      <c r="B1533" s="12" t="str">
        <f t="shared" si="71"/>
        <v/>
      </c>
      <c r="C1533" s="13"/>
      <c r="D1533" s="7"/>
      <c r="E1533" s="7"/>
      <c r="F1533" s="7"/>
      <c r="G1533" s="7"/>
      <c r="H1533" s="7"/>
      <c r="I1533" s="7"/>
      <c r="J1533" s="7"/>
      <c r="K1533" s="7" t="str">
        <f t="shared" si="72"/>
        <v/>
      </c>
      <c r="L1533" s="7" t="str">
        <f t="shared" si="73"/>
        <v/>
      </c>
      <c r="M1533" s="7"/>
      <c r="N1533" s="7"/>
      <c r="O1533" s="7"/>
      <c r="P1533" s="7"/>
      <c r="Q1533" s="7"/>
    </row>
    <row r="1534" spans="1:17" x14ac:dyDescent="0.25">
      <c r="A1534" s="12" t="str">
        <f>IF(AND($C1534&gt;=itrep!G$3,$C1534&lt;=itrep!H$3,$J1534=itrep!C$3),MAX($A$3:$A1533)+1,"")</f>
        <v/>
      </c>
      <c r="B1534" s="12" t="str">
        <f t="shared" si="71"/>
        <v/>
      </c>
      <c r="C1534" s="13"/>
      <c r="D1534" s="7"/>
      <c r="E1534" s="7"/>
      <c r="F1534" s="7"/>
      <c r="G1534" s="7"/>
      <c r="H1534" s="7"/>
      <c r="I1534" s="7"/>
      <c r="J1534" s="7"/>
      <c r="K1534" s="7" t="str">
        <f t="shared" si="72"/>
        <v/>
      </c>
      <c r="L1534" s="7" t="str">
        <f t="shared" si="73"/>
        <v/>
      </c>
      <c r="M1534" s="7"/>
      <c r="N1534" s="7"/>
      <c r="O1534" s="7"/>
      <c r="P1534" s="7"/>
      <c r="Q1534" s="7"/>
    </row>
    <row r="1535" spans="1:17" x14ac:dyDescent="0.25">
      <c r="A1535" s="12" t="str">
        <f>IF(AND($C1535&gt;=itrep!G$3,$C1535&lt;=itrep!H$3,$J1535=itrep!C$3),MAX($A$3:$A1534)+1,"")</f>
        <v/>
      </c>
      <c r="B1535" s="12" t="str">
        <f t="shared" si="71"/>
        <v/>
      </c>
      <c r="C1535" s="13"/>
      <c r="D1535" s="7"/>
      <c r="E1535" s="7"/>
      <c r="F1535" s="7"/>
      <c r="G1535" s="7"/>
      <c r="H1535" s="7"/>
      <c r="I1535" s="7"/>
      <c r="J1535" s="7"/>
      <c r="K1535" s="7" t="str">
        <f t="shared" si="72"/>
        <v/>
      </c>
      <c r="L1535" s="7" t="str">
        <f t="shared" si="73"/>
        <v/>
      </c>
      <c r="M1535" s="7"/>
      <c r="N1535" s="7"/>
      <c r="O1535" s="7"/>
      <c r="P1535" s="7"/>
      <c r="Q1535" s="7"/>
    </row>
    <row r="1536" spans="1:17" x14ac:dyDescent="0.25">
      <c r="A1536" s="12" t="str">
        <f>IF(AND($C1536&gt;=itrep!G$3,$C1536&lt;=itrep!H$3,$J1536=itrep!C$3),MAX($A$3:$A1535)+1,"")</f>
        <v/>
      </c>
      <c r="B1536" s="12" t="str">
        <f t="shared" si="71"/>
        <v/>
      </c>
      <c r="C1536" s="13"/>
      <c r="D1536" s="7"/>
      <c r="E1536" s="7"/>
      <c r="F1536" s="7"/>
      <c r="G1536" s="7"/>
      <c r="H1536" s="7"/>
      <c r="I1536" s="7"/>
      <c r="J1536" s="7"/>
      <c r="K1536" s="7" t="str">
        <f t="shared" si="72"/>
        <v/>
      </c>
      <c r="L1536" s="7" t="str">
        <f t="shared" si="73"/>
        <v/>
      </c>
      <c r="M1536" s="7"/>
      <c r="N1536" s="7"/>
      <c r="O1536" s="7"/>
      <c r="P1536" s="7"/>
      <c r="Q1536" s="7"/>
    </row>
    <row r="1537" spans="1:17" x14ac:dyDescent="0.25">
      <c r="A1537" s="12" t="str">
        <f>IF(AND($C1537&gt;=itrep!G$3,$C1537&lt;=itrep!H$3,$J1537=itrep!C$3),MAX($A$3:$A1536)+1,"")</f>
        <v/>
      </c>
      <c r="B1537" s="12" t="str">
        <f t="shared" si="71"/>
        <v/>
      </c>
      <c r="C1537" s="13"/>
      <c r="D1537" s="7"/>
      <c r="E1537" s="7"/>
      <c r="F1537" s="7"/>
      <c r="G1537" s="7"/>
      <c r="H1537" s="7"/>
      <c r="I1537" s="7"/>
      <c r="J1537" s="7"/>
      <c r="K1537" s="7" t="str">
        <f t="shared" si="72"/>
        <v/>
      </c>
      <c r="L1537" s="7" t="str">
        <f t="shared" si="73"/>
        <v/>
      </c>
      <c r="M1537" s="7"/>
      <c r="N1537" s="7"/>
      <c r="O1537" s="7"/>
      <c r="P1537" s="7"/>
      <c r="Q1537" s="7"/>
    </row>
    <row r="1538" spans="1:17" x14ac:dyDescent="0.25">
      <c r="A1538" s="12" t="str">
        <f>IF(AND($C1538&gt;=itrep!G$3,$C1538&lt;=itrep!H$3,$J1538=itrep!C$3),MAX($A$3:$A1537)+1,"")</f>
        <v/>
      </c>
      <c r="B1538" s="12" t="str">
        <f t="shared" si="71"/>
        <v/>
      </c>
      <c r="C1538" s="13"/>
      <c r="D1538" s="7"/>
      <c r="E1538" s="7"/>
      <c r="F1538" s="7"/>
      <c r="G1538" s="7"/>
      <c r="H1538" s="7"/>
      <c r="I1538" s="7"/>
      <c r="J1538" s="7"/>
      <c r="K1538" s="7" t="str">
        <f t="shared" si="72"/>
        <v/>
      </c>
      <c r="L1538" s="7" t="str">
        <f t="shared" si="73"/>
        <v/>
      </c>
      <c r="M1538" s="7"/>
      <c r="N1538" s="7"/>
      <c r="O1538" s="7"/>
      <c r="P1538" s="7"/>
      <c r="Q1538" s="7"/>
    </row>
    <row r="1539" spans="1:17" x14ac:dyDescent="0.25">
      <c r="A1539" s="12" t="str">
        <f>IF(AND($C1539&gt;=itrep!G$3,$C1539&lt;=itrep!H$3,$J1539=itrep!C$3),MAX($A$3:$A1538)+1,"")</f>
        <v/>
      </c>
      <c r="B1539" s="12" t="str">
        <f t="shared" si="71"/>
        <v/>
      </c>
      <c r="C1539" s="13"/>
      <c r="D1539" s="7"/>
      <c r="E1539" s="7"/>
      <c r="F1539" s="7"/>
      <c r="G1539" s="7"/>
      <c r="H1539" s="7"/>
      <c r="I1539" s="7"/>
      <c r="J1539" s="7"/>
      <c r="K1539" s="7" t="str">
        <f t="shared" si="72"/>
        <v/>
      </c>
      <c r="L1539" s="7" t="str">
        <f t="shared" si="73"/>
        <v/>
      </c>
      <c r="M1539" s="7"/>
      <c r="N1539" s="7"/>
      <c r="O1539" s="7"/>
      <c r="P1539" s="7"/>
      <c r="Q1539" s="7"/>
    </row>
    <row r="1540" spans="1:17" x14ac:dyDescent="0.25">
      <c r="A1540" s="12" t="str">
        <f>IF(AND($C1540&gt;=itrep!G$3,$C1540&lt;=itrep!H$3,$J1540=itrep!C$3),MAX($A$3:$A1539)+1,"")</f>
        <v/>
      </c>
      <c r="B1540" s="12" t="str">
        <f t="shared" si="71"/>
        <v/>
      </c>
      <c r="C1540" s="13"/>
      <c r="D1540" s="7"/>
      <c r="E1540" s="7"/>
      <c r="F1540" s="7"/>
      <c r="G1540" s="7"/>
      <c r="H1540" s="7"/>
      <c r="I1540" s="7"/>
      <c r="J1540" s="7"/>
      <c r="K1540" s="7" t="str">
        <f t="shared" si="72"/>
        <v/>
      </c>
      <c r="L1540" s="7" t="str">
        <f t="shared" si="73"/>
        <v/>
      </c>
      <c r="M1540" s="7"/>
      <c r="N1540" s="7"/>
      <c r="O1540" s="7"/>
      <c r="P1540" s="7"/>
      <c r="Q1540" s="7"/>
    </row>
    <row r="1541" spans="1:17" x14ac:dyDescent="0.25">
      <c r="A1541" s="12" t="str">
        <f>IF(AND($C1541&gt;=itrep!G$3,$C1541&lt;=itrep!H$3,$J1541=itrep!C$3),MAX($A$3:$A1540)+1,"")</f>
        <v/>
      </c>
      <c r="B1541" s="12" t="str">
        <f t="shared" ref="B1541:B1604" si="74">IF(C1541="","",TEXT(C1541,"MMMM"))</f>
        <v/>
      </c>
      <c r="C1541" s="13"/>
      <c r="D1541" s="7"/>
      <c r="E1541" s="7"/>
      <c r="F1541" s="7"/>
      <c r="G1541" s="7"/>
      <c r="H1541" s="7"/>
      <c r="I1541" s="7"/>
      <c r="J1541" s="7"/>
      <c r="K1541" s="7" t="str">
        <f t="shared" si="72"/>
        <v/>
      </c>
      <c r="L1541" s="7" t="str">
        <f t="shared" si="73"/>
        <v/>
      </c>
      <c r="M1541" s="7"/>
      <c r="N1541" s="7"/>
      <c r="O1541" s="7"/>
      <c r="P1541" s="7"/>
      <c r="Q1541" s="7"/>
    </row>
    <row r="1542" spans="1:17" x14ac:dyDescent="0.25">
      <c r="A1542" s="12" t="str">
        <f>IF(AND($C1542&gt;=itrep!G$3,$C1542&lt;=itrep!H$3,$J1542=itrep!C$3),MAX($A$3:$A1541)+1,"")</f>
        <v/>
      </c>
      <c r="B1542" s="12" t="str">
        <f t="shared" si="74"/>
        <v/>
      </c>
      <c r="C1542" s="13"/>
      <c r="D1542" s="7"/>
      <c r="E1542" s="7"/>
      <c r="F1542" s="7"/>
      <c r="G1542" s="7"/>
      <c r="H1542" s="7"/>
      <c r="I1542" s="7"/>
      <c r="J1542" s="7"/>
      <c r="K1542" s="7" t="str">
        <f t="shared" si="72"/>
        <v/>
      </c>
      <c r="L1542" s="7" t="str">
        <f t="shared" si="73"/>
        <v/>
      </c>
      <c r="M1542" s="7"/>
      <c r="N1542" s="7"/>
      <c r="O1542" s="7"/>
      <c r="P1542" s="7"/>
      <c r="Q1542" s="7"/>
    </row>
    <row r="1543" spans="1:17" x14ac:dyDescent="0.25">
      <c r="A1543" s="12" t="str">
        <f>IF(AND($C1543&gt;=itrep!G$3,$C1543&lt;=itrep!H$3,$J1543=itrep!C$3),MAX($A$3:$A1542)+1,"")</f>
        <v/>
      </c>
      <c r="B1543" s="12" t="str">
        <f t="shared" si="74"/>
        <v/>
      </c>
      <c r="C1543" s="13"/>
      <c r="D1543" s="7"/>
      <c r="E1543" s="7"/>
      <c r="F1543" s="7"/>
      <c r="G1543" s="7"/>
      <c r="H1543" s="7"/>
      <c r="I1543" s="7"/>
      <c r="J1543" s="7"/>
      <c r="K1543" s="7" t="str">
        <f t="shared" si="72"/>
        <v/>
      </c>
      <c r="L1543" s="7" t="str">
        <f t="shared" si="73"/>
        <v/>
      </c>
      <c r="M1543" s="7"/>
      <c r="N1543" s="7"/>
      <c r="O1543" s="7"/>
      <c r="P1543" s="7"/>
      <c r="Q1543" s="7"/>
    </row>
    <row r="1544" spans="1:17" x14ac:dyDescent="0.25">
      <c r="A1544" s="12" t="str">
        <f>IF(AND($C1544&gt;=itrep!G$3,$C1544&lt;=itrep!H$3,$J1544=itrep!C$3),MAX($A$3:$A1543)+1,"")</f>
        <v/>
      </c>
      <c r="B1544" s="12" t="str">
        <f t="shared" si="74"/>
        <v/>
      </c>
      <c r="C1544" s="13"/>
      <c r="D1544" s="7"/>
      <c r="E1544" s="7"/>
      <c r="F1544" s="7"/>
      <c r="G1544" s="7"/>
      <c r="H1544" s="7"/>
      <c r="I1544" s="7"/>
      <c r="J1544" s="7"/>
      <c r="K1544" s="7" t="str">
        <f t="shared" si="72"/>
        <v/>
      </c>
      <c r="L1544" s="7" t="str">
        <f t="shared" si="73"/>
        <v/>
      </c>
      <c r="M1544" s="7"/>
      <c r="N1544" s="7"/>
      <c r="O1544" s="7"/>
      <c r="P1544" s="7"/>
      <c r="Q1544" s="7"/>
    </row>
    <row r="1545" spans="1:17" x14ac:dyDescent="0.25">
      <c r="A1545" s="12" t="str">
        <f>IF(AND($C1545&gt;=itrep!G$3,$C1545&lt;=itrep!H$3,$J1545=itrep!C$3),MAX($A$3:$A1544)+1,"")</f>
        <v/>
      </c>
      <c r="B1545" s="12" t="str">
        <f t="shared" si="74"/>
        <v/>
      </c>
      <c r="C1545" s="13"/>
      <c r="D1545" s="7"/>
      <c r="E1545" s="7"/>
      <c r="F1545" s="7"/>
      <c r="G1545" s="7"/>
      <c r="H1545" s="7"/>
      <c r="I1545" s="7"/>
      <c r="J1545" s="7"/>
      <c r="K1545" s="7" t="str">
        <f t="shared" si="72"/>
        <v/>
      </c>
      <c r="L1545" s="7" t="str">
        <f t="shared" si="73"/>
        <v/>
      </c>
      <c r="M1545" s="7"/>
      <c r="N1545" s="7"/>
      <c r="O1545" s="7"/>
      <c r="P1545" s="7"/>
      <c r="Q1545" s="7"/>
    </row>
    <row r="1546" spans="1:17" x14ac:dyDescent="0.25">
      <c r="A1546" s="12" t="str">
        <f>IF(AND($C1546&gt;=itrep!G$3,$C1546&lt;=itrep!H$3,$J1546=itrep!C$3),MAX($A$3:$A1545)+1,"")</f>
        <v/>
      </c>
      <c r="B1546" s="12" t="str">
        <f t="shared" si="74"/>
        <v/>
      </c>
      <c r="C1546" s="13"/>
      <c r="D1546" s="7"/>
      <c r="E1546" s="7"/>
      <c r="F1546" s="7"/>
      <c r="G1546" s="7"/>
      <c r="H1546" s="7"/>
      <c r="I1546" s="7"/>
      <c r="J1546" s="7"/>
      <c r="K1546" s="7" t="str">
        <f t="shared" si="72"/>
        <v/>
      </c>
      <c r="L1546" s="7" t="str">
        <f t="shared" si="73"/>
        <v/>
      </c>
      <c r="M1546" s="7"/>
      <c r="N1546" s="7"/>
      <c r="O1546" s="7"/>
      <c r="P1546" s="7"/>
      <c r="Q1546" s="7"/>
    </row>
    <row r="1547" spans="1:17" x14ac:dyDescent="0.25">
      <c r="A1547" s="12" t="str">
        <f>IF(AND($C1547&gt;=itrep!G$3,$C1547&lt;=itrep!H$3,$J1547=itrep!C$3),MAX($A$3:$A1546)+1,"")</f>
        <v/>
      </c>
      <c r="B1547" s="12" t="str">
        <f t="shared" si="74"/>
        <v/>
      </c>
      <c r="C1547" s="13"/>
      <c r="D1547" s="7"/>
      <c r="E1547" s="7"/>
      <c r="F1547" s="7"/>
      <c r="G1547" s="7"/>
      <c r="H1547" s="7"/>
      <c r="I1547" s="7"/>
      <c r="J1547" s="7"/>
      <c r="K1547" s="7" t="str">
        <f t="shared" si="72"/>
        <v/>
      </c>
      <c r="L1547" s="7" t="str">
        <f t="shared" si="73"/>
        <v/>
      </c>
      <c r="M1547" s="7"/>
      <c r="N1547" s="7"/>
      <c r="O1547" s="7"/>
      <c r="P1547" s="7"/>
      <c r="Q1547" s="7"/>
    </row>
    <row r="1548" spans="1:17" x14ac:dyDescent="0.25">
      <c r="A1548" s="12" t="str">
        <f>IF(AND($C1548&gt;=itrep!G$3,$C1548&lt;=itrep!H$3,$J1548=itrep!C$3),MAX($A$3:$A1547)+1,"")</f>
        <v/>
      </c>
      <c r="B1548" s="12" t="str">
        <f t="shared" si="74"/>
        <v/>
      </c>
      <c r="C1548" s="13"/>
      <c r="D1548" s="7"/>
      <c r="E1548" s="7"/>
      <c r="F1548" s="7"/>
      <c r="G1548" s="7"/>
      <c r="H1548" s="7"/>
      <c r="I1548" s="7"/>
      <c r="J1548" s="7"/>
      <c r="K1548" s="7" t="str">
        <f t="shared" si="72"/>
        <v/>
      </c>
      <c r="L1548" s="7" t="str">
        <f t="shared" si="73"/>
        <v/>
      </c>
      <c r="M1548" s="7"/>
      <c r="N1548" s="7"/>
      <c r="O1548" s="7"/>
      <c r="P1548" s="7"/>
      <c r="Q1548" s="7"/>
    </row>
    <row r="1549" spans="1:17" x14ac:dyDescent="0.25">
      <c r="A1549" s="12" t="str">
        <f>IF(AND($C1549&gt;=itrep!G$3,$C1549&lt;=itrep!H$3,$J1549=itrep!C$3),MAX($A$3:$A1548)+1,"")</f>
        <v/>
      </c>
      <c r="B1549" s="12" t="str">
        <f t="shared" si="74"/>
        <v/>
      </c>
      <c r="C1549" s="13"/>
      <c r="D1549" s="7"/>
      <c r="E1549" s="7"/>
      <c r="F1549" s="7"/>
      <c r="G1549" s="7"/>
      <c r="H1549" s="7"/>
      <c r="I1549" s="7"/>
      <c r="J1549" s="7"/>
      <c r="K1549" s="7" t="str">
        <f t="shared" si="72"/>
        <v/>
      </c>
      <c r="L1549" s="7" t="str">
        <f t="shared" si="73"/>
        <v/>
      </c>
      <c r="M1549" s="7"/>
      <c r="N1549" s="7"/>
      <c r="O1549" s="7"/>
      <c r="P1549" s="7"/>
      <c r="Q1549" s="7"/>
    </row>
    <row r="1550" spans="1:17" x14ac:dyDescent="0.25">
      <c r="A1550" s="12" t="str">
        <f>IF(AND($C1550&gt;=itrep!G$3,$C1550&lt;=itrep!H$3,$J1550=itrep!C$3),MAX($A$3:$A1549)+1,"")</f>
        <v/>
      </c>
      <c r="B1550" s="12" t="str">
        <f t="shared" si="74"/>
        <v/>
      </c>
      <c r="C1550" s="13"/>
      <c r="D1550" s="7"/>
      <c r="E1550" s="7"/>
      <c r="F1550" s="7"/>
      <c r="G1550" s="7"/>
      <c r="H1550" s="7"/>
      <c r="I1550" s="7"/>
      <c r="J1550" s="7"/>
      <c r="K1550" s="7" t="str">
        <f t="shared" si="72"/>
        <v/>
      </c>
      <c r="L1550" s="7" t="str">
        <f t="shared" si="73"/>
        <v/>
      </c>
      <c r="M1550" s="7"/>
      <c r="N1550" s="7"/>
      <c r="O1550" s="7"/>
      <c r="P1550" s="7"/>
      <c r="Q1550" s="7"/>
    </row>
    <row r="1551" spans="1:17" x14ac:dyDescent="0.25">
      <c r="A1551" s="12" t="str">
        <f>IF(AND($C1551&gt;=itrep!G$3,$C1551&lt;=itrep!H$3,$J1551=itrep!C$3),MAX($A$3:$A1550)+1,"")</f>
        <v/>
      </c>
      <c r="B1551" s="12" t="str">
        <f t="shared" si="74"/>
        <v/>
      </c>
      <c r="C1551" s="13"/>
      <c r="D1551" s="7"/>
      <c r="E1551" s="7"/>
      <c r="F1551" s="7"/>
      <c r="G1551" s="7"/>
      <c r="H1551" s="7"/>
      <c r="I1551" s="7"/>
      <c r="J1551" s="7"/>
      <c r="K1551" s="7" t="str">
        <f t="shared" si="72"/>
        <v/>
      </c>
      <c r="L1551" s="7" t="str">
        <f t="shared" si="73"/>
        <v/>
      </c>
      <c r="M1551" s="7"/>
      <c r="N1551" s="7"/>
      <c r="O1551" s="7"/>
      <c r="P1551" s="7"/>
      <c r="Q1551" s="7"/>
    </row>
    <row r="1552" spans="1:17" x14ac:dyDescent="0.25">
      <c r="A1552" s="12" t="str">
        <f>IF(AND($C1552&gt;=itrep!G$3,$C1552&lt;=itrep!H$3,$J1552=itrep!C$3),MAX($A$3:$A1551)+1,"")</f>
        <v/>
      </c>
      <c r="B1552" s="12" t="str">
        <f t="shared" si="74"/>
        <v/>
      </c>
      <c r="C1552" s="13"/>
      <c r="D1552" s="7"/>
      <c r="E1552" s="7"/>
      <c r="F1552" s="7"/>
      <c r="G1552" s="7"/>
      <c r="H1552" s="7"/>
      <c r="I1552" s="7"/>
      <c r="J1552" s="7"/>
      <c r="K1552" s="7" t="str">
        <f t="shared" si="72"/>
        <v/>
      </c>
      <c r="L1552" s="7" t="str">
        <f t="shared" si="73"/>
        <v/>
      </c>
      <c r="M1552" s="7"/>
      <c r="N1552" s="7"/>
      <c r="O1552" s="7"/>
      <c r="P1552" s="7"/>
      <c r="Q1552" s="7"/>
    </row>
    <row r="1553" spans="1:17" x14ac:dyDescent="0.25">
      <c r="A1553" s="12" t="str">
        <f>IF(AND($C1553&gt;=itrep!G$3,$C1553&lt;=itrep!H$3,$J1553=itrep!C$3),MAX($A$3:$A1552)+1,"")</f>
        <v/>
      </c>
      <c r="B1553" s="12" t="str">
        <f t="shared" si="74"/>
        <v/>
      </c>
      <c r="C1553" s="13"/>
      <c r="D1553" s="7"/>
      <c r="E1553" s="7"/>
      <c r="F1553" s="7"/>
      <c r="G1553" s="7"/>
      <c r="H1553" s="7"/>
      <c r="I1553" s="7"/>
      <c r="J1553" s="7"/>
      <c r="K1553" s="7" t="str">
        <f t="shared" si="72"/>
        <v/>
      </c>
      <c r="L1553" s="7" t="str">
        <f t="shared" si="73"/>
        <v/>
      </c>
      <c r="M1553" s="7"/>
      <c r="N1553" s="7"/>
      <c r="O1553" s="7"/>
      <c r="P1553" s="7"/>
      <c r="Q1553" s="7"/>
    </row>
    <row r="1554" spans="1:17" x14ac:dyDescent="0.25">
      <c r="A1554" s="12" t="str">
        <f>IF(AND($C1554&gt;=itrep!G$3,$C1554&lt;=itrep!H$3,$J1554=itrep!C$3),MAX($A$3:$A1553)+1,"")</f>
        <v/>
      </c>
      <c r="B1554" s="12" t="str">
        <f t="shared" si="74"/>
        <v/>
      </c>
      <c r="C1554" s="13"/>
      <c r="D1554" s="7"/>
      <c r="E1554" s="7"/>
      <c r="F1554" s="7"/>
      <c r="G1554" s="7"/>
      <c r="H1554" s="7"/>
      <c r="I1554" s="7"/>
      <c r="J1554" s="7"/>
      <c r="K1554" s="7" t="str">
        <f t="shared" si="72"/>
        <v/>
      </c>
      <c r="L1554" s="7" t="str">
        <f t="shared" si="73"/>
        <v/>
      </c>
      <c r="M1554" s="7"/>
      <c r="N1554" s="7"/>
      <c r="O1554" s="7"/>
      <c r="P1554" s="7"/>
      <c r="Q1554" s="7"/>
    </row>
    <row r="1555" spans="1:17" x14ac:dyDescent="0.25">
      <c r="A1555" s="12" t="str">
        <f>IF(AND($C1555&gt;=itrep!G$3,$C1555&lt;=itrep!H$3,$J1555=itrep!C$3),MAX($A$3:$A1554)+1,"")</f>
        <v/>
      </c>
      <c r="B1555" s="12" t="str">
        <f t="shared" si="74"/>
        <v/>
      </c>
      <c r="C1555" s="13"/>
      <c r="D1555" s="7"/>
      <c r="E1555" s="7"/>
      <c r="F1555" s="7"/>
      <c r="G1555" s="7"/>
      <c r="H1555" s="7"/>
      <c r="I1555" s="7"/>
      <c r="J1555" s="7"/>
      <c r="K1555" s="7" t="str">
        <f t="shared" si="72"/>
        <v/>
      </c>
      <c r="L1555" s="7" t="str">
        <f t="shared" si="73"/>
        <v/>
      </c>
      <c r="M1555" s="7"/>
      <c r="N1555" s="7"/>
      <c r="O1555" s="7"/>
      <c r="P1555" s="7"/>
      <c r="Q1555" s="7"/>
    </row>
    <row r="1556" spans="1:17" x14ac:dyDescent="0.25">
      <c r="A1556" s="12" t="str">
        <f>IF(AND($C1556&gt;=itrep!G$3,$C1556&lt;=itrep!H$3,$J1556=itrep!C$3),MAX($A$3:$A1555)+1,"")</f>
        <v/>
      </c>
      <c r="B1556" s="12" t="str">
        <f t="shared" si="74"/>
        <v/>
      </c>
      <c r="C1556" s="13"/>
      <c r="D1556" s="7"/>
      <c r="E1556" s="7"/>
      <c r="F1556" s="7"/>
      <c r="G1556" s="7"/>
      <c r="H1556" s="7"/>
      <c r="I1556" s="7"/>
      <c r="J1556" s="7"/>
      <c r="K1556" s="7" t="str">
        <f t="shared" si="72"/>
        <v/>
      </c>
      <c r="L1556" s="7" t="str">
        <f t="shared" si="73"/>
        <v/>
      </c>
      <c r="M1556" s="7"/>
      <c r="N1556" s="7"/>
      <c r="O1556" s="7"/>
      <c r="P1556" s="7"/>
      <c r="Q1556" s="7"/>
    </row>
    <row r="1557" spans="1:17" x14ac:dyDescent="0.25">
      <c r="A1557" s="12" t="str">
        <f>IF(AND($C1557&gt;=itrep!G$3,$C1557&lt;=itrep!H$3,$J1557=itrep!C$3),MAX($A$3:$A1556)+1,"")</f>
        <v/>
      </c>
      <c r="B1557" s="12" t="str">
        <f t="shared" si="74"/>
        <v/>
      </c>
      <c r="C1557" s="13"/>
      <c r="D1557" s="7"/>
      <c r="E1557" s="7"/>
      <c r="F1557" s="7"/>
      <c r="G1557" s="7"/>
      <c r="H1557" s="7"/>
      <c r="I1557" s="7"/>
      <c r="J1557" s="7"/>
      <c r="K1557" s="7" t="str">
        <f t="shared" si="72"/>
        <v/>
      </c>
      <c r="L1557" s="7" t="str">
        <f t="shared" si="73"/>
        <v/>
      </c>
      <c r="M1557" s="7"/>
      <c r="N1557" s="7"/>
      <c r="O1557" s="7"/>
      <c r="P1557" s="7"/>
      <c r="Q1557" s="7"/>
    </row>
    <row r="1558" spans="1:17" x14ac:dyDescent="0.25">
      <c r="A1558" s="12" t="str">
        <f>IF(AND($C1558&gt;=itrep!G$3,$C1558&lt;=itrep!H$3,$J1558=itrep!C$3),MAX($A$3:$A1557)+1,"")</f>
        <v/>
      </c>
      <c r="B1558" s="12" t="str">
        <f t="shared" si="74"/>
        <v/>
      </c>
      <c r="C1558" s="13"/>
      <c r="D1558" s="7"/>
      <c r="E1558" s="7"/>
      <c r="F1558" s="7"/>
      <c r="G1558" s="7"/>
      <c r="H1558" s="7"/>
      <c r="I1558" s="7"/>
      <c r="J1558" s="7"/>
      <c r="K1558" s="7" t="str">
        <f t="shared" si="72"/>
        <v/>
      </c>
      <c r="L1558" s="7" t="str">
        <f t="shared" si="73"/>
        <v/>
      </c>
      <c r="M1558" s="7"/>
      <c r="N1558" s="7"/>
      <c r="O1558" s="7"/>
      <c r="P1558" s="7"/>
      <c r="Q1558" s="7"/>
    </row>
    <row r="1559" spans="1:17" x14ac:dyDescent="0.25">
      <c r="A1559" s="12" t="str">
        <f>IF(AND($C1559&gt;=itrep!G$3,$C1559&lt;=itrep!H$3,$J1559=itrep!C$3),MAX($A$3:$A1558)+1,"")</f>
        <v/>
      </c>
      <c r="B1559" s="12" t="str">
        <f t="shared" si="74"/>
        <v/>
      </c>
      <c r="C1559" s="13"/>
      <c r="D1559" s="7"/>
      <c r="E1559" s="7"/>
      <c r="F1559" s="7"/>
      <c r="G1559" s="7"/>
      <c r="H1559" s="7"/>
      <c r="I1559" s="7"/>
      <c r="J1559" s="7"/>
      <c r="K1559" s="7" t="str">
        <f t="shared" si="72"/>
        <v/>
      </c>
      <c r="L1559" s="7" t="str">
        <f t="shared" si="73"/>
        <v/>
      </c>
      <c r="M1559" s="7"/>
      <c r="N1559" s="7"/>
      <c r="O1559" s="7"/>
      <c r="P1559" s="7"/>
      <c r="Q1559" s="7"/>
    </row>
    <row r="1560" spans="1:17" x14ac:dyDescent="0.25">
      <c r="A1560" s="12" t="str">
        <f>IF(AND($C1560&gt;=itrep!G$3,$C1560&lt;=itrep!H$3,$J1560=itrep!C$3),MAX($A$3:$A1559)+1,"")</f>
        <v/>
      </c>
      <c r="B1560" s="12" t="str">
        <f t="shared" si="74"/>
        <v/>
      </c>
      <c r="C1560" s="13"/>
      <c r="D1560" s="7"/>
      <c r="E1560" s="7"/>
      <c r="F1560" s="7"/>
      <c r="G1560" s="7"/>
      <c r="H1560" s="7"/>
      <c r="I1560" s="7"/>
      <c r="J1560" s="7"/>
      <c r="K1560" s="7" t="str">
        <f t="shared" si="72"/>
        <v/>
      </c>
      <c r="L1560" s="7" t="str">
        <f t="shared" si="73"/>
        <v/>
      </c>
      <c r="M1560" s="7"/>
      <c r="N1560" s="7"/>
      <c r="O1560" s="7"/>
      <c r="P1560" s="7"/>
      <c r="Q1560" s="7"/>
    </row>
    <row r="1561" spans="1:17" x14ac:dyDescent="0.25">
      <c r="A1561" s="12" t="str">
        <f>IF(AND($C1561&gt;=itrep!G$3,$C1561&lt;=itrep!H$3,$J1561=itrep!C$3),MAX($A$3:$A1560)+1,"")</f>
        <v/>
      </c>
      <c r="B1561" s="12" t="str">
        <f t="shared" si="74"/>
        <v/>
      </c>
      <c r="C1561" s="13"/>
      <c r="D1561" s="7"/>
      <c r="E1561" s="7"/>
      <c r="F1561" s="7"/>
      <c r="G1561" s="7"/>
      <c r="H1561" s="7"/>
      <c r="I1561" s="7"/>
      <c r="J1561" s="7"/>
      <c r="K1561" s="7" t="str">
        <f t="shared" si="72"/>
        <v/>
      </c>
      <c r="L1561" s="7" t="str">
        <f t="shared" si="73"/>
        <v/>
      </c>
      <c r="M1561" s="7"/>
      <c r="N1561" s="7"/>
      <c r="O1561" s="7"/>
      <c r="P1561" s="7"/>
      <c r="Q1561" s="7"/>
    </row>
    <row r="1562" spans="1:17" x14ac:dyDescent="0.25">
      <c r="A1562" s="12" t="str">
        <f>IF(AND($C1562&gt;=itrep!G$3,$C1562&lt;=itrep!H$3,$J1562=itrep!C$3),MAX($A$3:$A1561)+1,"")</f>
        <v/>
      </c>
      <c r="B1562" s="12" t="str">
        <f t="shared" si="74"/>
        <v/>
      </c>
      <c r="C1562" s="13"/>
      <c r="D1562" s="7"/>
      <c r="E1562" s="7"/>
      <c r="F1562" s="7"/>
      <c r="G1562" s="7"/>
      <c r="H1562" s="7"/>
      <c r="I1562" s="7"/>
      <c r="J1562" s="7"/>
      <c r="K1562" s="7" t="str">
        <f t="shared" si="72"/>
        <v/>
      </c>
      <c r="L1562" s="7" t="str">
        <f t="shared" si="73"/>
        <v/>
      </c>
      <c r="M1562" s="7"/>
      <c r="N1562" s="7"/>
      <c r="O1562" s="7"/>
      <c r="P1562" s="7"/>
      <c r="Q1562" s="7"/>
    </row>
    <row r="1563" spans="1:17" x14ac:dyDescent="0.25">
      <c r="A1563" s="12" t="str">
        <f>IF(AND($C1563&gt;=itrep!G$3,$C1563&lt;=itrep!H$3,$J1563=itrep!C$3),MAX($A$3:$A1562)+1,"")</f>
        <v/>
      </c>
      <c r="B1563" s="12" t="str">
        <f t="shared" si="74"/>
        <v/>
      </c>
      <c r="C1563" s="13"/>
      <c r="D1563" s="7"/>
      <c r="E1563" s="7"/>
      <c r="F1563" s="7"/>
      <c r="G1563" s="7"/>
      <c r="H1563" s="7"/>
      <c r="I1563" s="7"/>
      <c r="J1563" s="7"/>
      <c r="K1563" s="7" t="str">
        <f t="shared" si="72"/>
        <v/>
      </c>
      <c r="L1563" s="7" t="str">
        <f t="shared" si="73"/>
        <v/>
      </c>
      <c r="M1563" s="7"/>
      <c r="N1563" s="7"/>
      <c r="O1563" s="7"/>
      <c r="P1563" s="7"/>
      <c r="Q1563" s="7"/>
    </row>
    <row r="1564" spans="1:17" x14ac:dyDescent="0.25">
      <c r="A1564" s="12" t="str">
        <f>IF(AND($C1564&gt;=itrep!G$3,$C1564&lt;=itrep!H$3,$J1564=itrep!C$3),MAX($A$3:$A1563)+1,"")</f>
        <v/>
      </c>
      <c r="B1564" s="12" t="str">
        <f t="shared" si="74"/>
        <v/>
      </c>
      <c r="C1564" s="13"/>
      <c r="D1564" s="7"/>
      <c r="E1564" s="7"/>
      <c r="F1564" s="7"/>
      <c r="G1564" s="7"/>
      <c r="H1564" s="7"/>
      <c r="I1564" s="7"/>
      <c r="J1564" s="7"/>
      <c r="K1564" s="7" t="str">
        <f t="shared" si="72"/>
        <v/>
      </c>
      <c r="L1564" s="7" t="str">
        <f t="shared" si="73"/>
        <v/>
      </c>
      <c r="M1564" s="7"/>
      <c r="N1564" s="7"/>
      <c r="O1564" s="7"/>
      <c r="P1564" s="7"/>
      <c r="Q1564" s="7"/>
    </row>
    <row r="1565" spans="1:17" x14ac:dyDescent="0.25">
      <c r="A1565" s="12" t="str">
        <f>IF(AND($C1565&gt;=itrep!G$3,$C1565&lt;=itrep!H$3,$J1565=itrep!C$3),MAX($A$3:$A1564)+1,"")</f>
        <v/>
      </c>
      <c r="B1565" s="12" t="str">
        <f t="shared" si="74"/>
        <v/>
      </c>
      <c r="C1565" s="13"/>
      <c r="D1565" s="7"/>
      <c r="E1565" s="7"/>
      <c r="F1565" s="7"/>
      <c r="G1565" s="7"/>
      <c r="H1565" s="7"/>
      <c r="I1565" s="7"/>
      <c r="J1565" s="7"/>
      <c r="K1565" s="7" t="str">
        <f t="shared" si="72"/>
        <v/>
      </c>
      <c r="L1565" s="7" t="str">
        <f t="shared" si="73"/>
        <v/>
      </c>
      <c r="M1565" s="7"/>
      <c r="N1565" s="7"/>
      <c r="O1565" s="7"/>
      <c r="P1565" s="7"/>
      <c r="Q1565" s="7"/>
    </row>
    <row r="1566" spans="1:17" x14ac:dyDescent="0.25">
      <c r="A1566" s="12" t="str">
        <f>IF(AND($C1566&gt;=itrep!G$3,$C1566&lt;=itrep!H$3,$J1566=itrep!C$3),MAX($A$3:$A1565)+1,"")</f>
        <v/>
      </c>
      <c r="B1566" s="12" t="str">
        <f t="shared" si="74"/>
        <v/>
      </c>
      <c r="C1566" s="13"/>
      <c r="D1566" s="7"/>
      <c r="E1566" s="7"/>
      <c r="F1566" s="7"/>
      <c r="G1566" s="7"/>
      <c r="H1566" s="7"/>
      <c r="I1566" s="7"/>
      <c r="J1566" s="7"/>
      <c r="K1566" s="7" t="str">
        <f t="shared" si="72"/>
        <v/>
      </c>
      <c r="L1566" s="7" t="str">
        <f t="shared" si="73"/>
        <v/>
      </c>
      <c r="M1566" s="7"/>
      <c r="N1566" s="7"/>
      <c r="O1566" s="7"/>
      <c r="P1566" s="7"/>
      <c r="Q1566" s="7"/>
    </row>
    <row r="1567" spans="1:17" x14ac:dyDescent="0.25">
      <c r="A1567" s="12" t="str">
        <f>IF(AND($C1567&gt;=itrep!G$3,$C1567&lt;=itrep!H$3,$J1567=itrep!C$3),MAX($A$3:$A1566)+1,"")</f>
        <v/>
      </c>
      <c r="B1567" s="12" t="str">
        <f t="shared" si="74"/>
        <v/>
      </c>
      <c r="C1567" s="13"/>
      <c r="D1567" s="7"/>
      <c r="E1567" s="7"/>
      <c r="F1567" s="7"/>
      <c r="G1567" s="7"/>
      <c r="H1567" s="7"/>
      <c r="I1567" s="7"/>
      <c r="J1567" s="7"/>
      <c r="K1567" s="7" t="str">
        <f t="shared" si="72"/>
        <v/>
      </c>
      <c r="L1567" s="7" t="str">
        <f t="shared" si="73"/>
        <v/>
      </c>
      <c r="M1567" s="7"/>
      <c r="N1567" s="7"/>
      <c r="O1567" s="7"/>
      <c r="P1567" s="7"/>
      <c r="Q1567" s="7"/>
    </row>
    <row r="1568" spans="1:17" x14ac:dyDescent="0.25">
      <c r="A1568" s="12" t="str">
        <f>IF(AND($C1568&gt;=itrep!G$3,$C1568&lt;=itrep!H$3,$J1568=itrep!C$3),MAX($A$3:$A1567)+1,"")</f>
        <v/>
      </c>
      <c r="B1568" s="12" t="str">
        <f t="shared" si="74"/>
        <v/>
      </c>
      <c r="C1568" s="13"/>
      <c r="D1568" s="7"/>
      <c r="E1568" s="7"/>
      <c r="F1568" s="7"/>
      <c r="G1568" s="7"/>
      <c r="H1568" s="7"/>
      <c r="I1568" s="7"/>
      <c r="J1568" s="7"/>
      <c r="K1568" s="7" t="str">
        <f t="shared" si="72"/>
        <v/>
      </c>
      <c r="L1568" s="7" t="str">
        <f t="shared" si="73"/>
        <v/>
      </c>
      <c r="M1568" s="7"/>
      <c r="N1568" s="7"/>
      <c r="O1568" s="7"/>
      <c r="P1568" s="7"/>
      <c r="Q1568" s="7"/>
    </row>
    <row r="1569" spans="1:17" x14ac:dyDescent="0.25">
      <c r="A1569" s="12" t="str">
        <f>IF(AND($C1569&gt;=itrep!G$3,$C1569&lt;=itrep!H$3,$J1569=itrep!C$3),MAX($A$3:$A1568)+1,"")</f>
        <v/>
      </c>
      <c r="B1569" s="12" t="str">
        <f t="shared" si="74"/>
        <v/>
      </c>
      <c r="C1569" s="13"/>
      <c r="D1569" s="7"/>
      <c r="E1569" s="7"/>
      <c r="F1569" s="7"/>
      <c r="G1569" s="7"/>
      <c r="H1569" s="7"/>
      <c r="I1569" s="7"/>
      <c r="J1569" s="7"/>
      <c r="K1569" s="7" t="str">
        <f t="shared" si="72"/>
        <v/>
      </c>
      <c r="L1569" s="7" t="str">
        <f t="shared" si="73"/>
        <v/>
      </c>
      <c r="M1569" s="7"/>
      <c r="N1569" s="7"/>
      <c r="O1569" s="7"/>
      <c r="P1569" s="7"/>
      <c r="Q1569" s="7"/>
    </row>
    <row r="1570" spans="1:17" x14ac:dyDescent="0.25">
      <c r="A1570" s="12" t="str">
        <f>IF(AND($C1570&gt;=itrep!G$3,$C1570&lt;=itrep!H$3,$J1570=itrep!C$3),MAX($A$3:$A1569)+1,"")</f>
        <v/>
      </c>
      <c r="B1570" s="12" t="str">
        <f t="shared" si="74"/>
        <v/>
      </c>
      <c r="C1570" s="13"/>
      <c r="D1570" s="7"/>
      <c r="E1570" s="7"/>
      <c r="F1570" s="7"/>
      <c r="G1570" s="7"/>
      <c r="H1570" s="7"/>
      <c r="I1570" s="7"/>
      <c r="J1570" s="7"/>
      <c r="K1570" s="7" t="str">
        <f t="shared" si="72"/>
        <v/>
      </c>
      <c r="L1570" s="7" t="str">
        <f t="shared" si="73"/>
        <v/>
      </c>
      <c r="M1570" s="7"/>
      <c r="N1570" s="7"/>
      <c r="O1570" s="7"/>
      <c r="P1570" s="7"/>
      <c r="Q1570" s="7"/>
    </row>
    <row r="1571" spans="1:17" x14ac:dyDescent="0.25">
      <c r="A1571" s="12" t="str">
        <f>IF(AND($C1571&gt;=itrep!G$3,$C1571&lt;=itrep!H$3,$J1571=itrep!C$3),MAX($A$3:$A1570)+1,"")</f>
        <v/>
      </c>
      <c r="B1571" s="12" t="str">
        <f t="shared" si="74"/>
        <v/>
      </c>
      <c r="C1571" s="13"/>
      <c r="D1571" s="7"/>
      <c r="E1571" s="7"/>
      <c r="F1571" s="7"/>
      <c r="G1571" s="7"/>
      <c r="H1571" s="7"/>
      <c r="I1571" s="7"/>
      <c r="J1571" s="7"/>
      <c r="K1571" s="7" t="str">
        <f t="shared" si="72"/>
        <v/>
      </c>
      <c r="L1571" s="7" t="str">
        <f t="shared" si="73"/>
        <v/>
      </c>
      <c r="M1571" s="7"/>
      <c r="N1571" s="7"/>
      <c r="O1571" s="7"/>
      <c r="P1571" s="7"/>
      <c r="Q1571" s="7"/>
    </row>
    <row r="1572" spans="1:17" x14ac:dyDescent="0.25">
      <c r="A1572" s="12" t="str">
        <f>IF(AND($C1572&gt;=itrep!G$3,$C1572&lt;=itrep!H$3,$J1572=itrep!C$3),MAX($A$3:$A1571)+1,"")</f>
        <v/>
      </c>
      <c r="B1572" s="12" t="str">
        <f t="shared" si="74"/>
        <v/>
      </c>
      <c r="C1572" s="13"/>
      <c r="D1572" s="7"/>
      <c r="E1572" s="7"/>
      <c r="F1572" s="7"/>
      <c r="G1572" s="7"/>
      <c r="H1572" s="7"/>
      <c r="I1572" s="7"/>
      <c r="J1572" s="7"/>
      <c r="K1572" s="7" t="str">
        <f t="shared" si="72"/>
        <v/>
      </c>
      <c r="L1572" s="7" t="str">
        <f t="shared" si="73"/>
        <v/>
      </c>
      <c r="M1572" s="7"/>
      <c r="N1572" s="7"/>
      <c r="O1572" s="7"/>
      <c r="P1572" s="7"/>
      <c r="Q1572" s="7"/>
    </row>
    <row r="1573" spans="1:17" x14ac:dyDescent="0.25">
      <c r="A1573" s="12" t="str">
        <f>IF(AND($C1573&gt;=itrep!G$3,$C1573&lt;=itrep!H$3,$J1573=itrep!C$3),MAX($A$3:$A1572)+1,"")</f>
        <v/>
      </c>
      <c r="B1573" s="12" t="str">
        <f t="shared" si="74"/>
        <v/>
      </c>
      <c r="C1573" s="13"/>
      <c r="D1573" s="7"/>
      <c r="E1573" s="7"/>
      <c r="F1573" s="7"/>
      <c r="G1573" s="7"/>
      <c r="H1573" s="7"/>
      <c r="I1573" s="7"/>
      <c r="J1573" s="7"/>
      <c r="K1573" s="7" t="str">
        <f t="shared" si="72"/>
        <v/>
      </c>
      <c r="L1573" s="7" t="str">
        <f t="shared" si="73"/>
        <v/>
      </c>
      <c r="M1573" s="7"/>
      <c r="N1573" s="7"/>
      <c r="O1573" s="7"/>
      <c r="P1573" s="7"/>
      <c r="Q1573" s="7"/>
    </row>
    <row r="1574" spans="1:17" x14ac:dyDescent="0.25">
      <c r="A1574" s="12" t="str">
        <f>IF(AND($C1574&gt;=itrep!G$3,$C1574&lt;=itrep!H$3,$J1574=itrep!C$3),MAX($A$3:$A1573)+1,"")</f>
        <v/>
      </c>
      <c r="B1574" s="12" t="str">
        <f t="shared" si="74"/>
        <v/>
      </c>
      <c r="C1574" s="13"/>
      <c r="D1574" s="7"/>
      <c r="E1574" s="7"/>
      <c r="F1574" s="7"/>
      <c r="G1574" s="7"/>
      <c r="H1574" s="7"/>
      <c r="I1574" s="7"/>
      <c r="J1574" s="7"/>
      <c r="K1574" s="7" t="str">
        <f t="shared" si="72"/>
        <v/>
      </c>
      <c r="L1574" s="7" t="str">
        <f t="shared" si="73"/>
        <v/>
      </c>
      <c r="M1574" s="7"/>
      <c r="N1574" s="7"/>
      <c r="O1574" s="7"/>
      <c r="P1574" s="7"/>
      <c r="Q1574" s="7"/>
    </row>
    <row r="1575" spans="1:17" x14ac:dyDescent="0.25">
      <c r="A1575" s="12" t="str">
        <f>IF(AND($C1575&gt;=itrep!G$3,$C1575&lt;=itrep!H$3,$J1575=itrep!C$3),MAX($A$3:$A1574)+1,"")</f>
        <v/>
      </c>
      <c r="B1575" s="12" t="str">
        <f t="shared" si="74"/>
        <v/>
      </c>
      <c r="C1575" s="13"/>
      <c r="D1575" s="7"/>
      <c r="E1575" s="7"/>
      <c r="F1575" s="7"/>
      <c r="G1575" s="7"/>
      <c r="H1575" s="7"/>
      <c r="I1575" s="7"/>
      <c r="J1575" s="7"/>
      <c r="K1575" s="7" t="str">
        <f t="shared" si="72"/>
        <v/>
      </c>
      <c r="L1575" s="7" t="str">
        <f t="shared" si="73"/>
        <v/>
      </c>
      <c r="M1575" s="7"/>
      <c r="N1575" s="7"/>
      <c r="O1575" s="7"/>
      <c r="P1575" s="7"/>
      <c r="Q1575" s="7"/>
    </row>
    <row r="1576" spans="1:17" x14ac:dyDescent="0.25">
      <c r="A1576" s="12" t="str">
        <f>IF(AND($C1576&gt;=itrep!G$3,$C1576&lt;=itrep!H$3,$J1576=itrep!C$3),MAX($A$3:$A1575)+1,"")</f>
        <v/>
      </c>
      <c r="B1576" s="12" t="str">
        <f t="shared" si="74"/>
        <v/>
      </c>
      <c r="C1576" s="13"/>
      <c r="D1576" s="7"/>
      <c r="E1576" s="7"/>
      <c r="F1576" s="7"/>
      <c r="G1576" s="7"/>
      <c r="H1576" s="7"/>
      <c r="I1576" s="7"/>
      <c r="J1576" s="7"/>
      <c r="K1576" s="7" t="str">
        <f t="shared" si="72"/>
        <v/>
      </c>
      <c r="L1576" s="7" t="str">
        <f t="shared" si="73"/>
        <v/>
      </c>
      <c r="M1576" s="7"/>
      <c r="N1576" s="7"/>
      <c r="O1576" s="7"/>
      <c r="P1576" s="7"/>
      <c r="Q1576" s="7"/>
    </row>
    <row r="1577" spans="1:17" x14ac:dyDescent="0.25">
      <c r="A1577" s="12" t="str">
        <f>IF(AND($C1577&gt;=itrep!G$3,$C1577&lt;=itrep!H$3,$J1577=itrep!C$3),MAX($A$3:$A1576)+1,"")</f>
        <v/>
      </c>
      <c r="B1577" s="12" t="str">
        <f t="shared" si="74"/>
        <v/>
      </c>
      <c r="C1577" s="13"/>
      <c r="D1577" s="7"/>
      <c r="E1577" s="7"/>
      <c r="F1577" s="7"/>
      <c r="G1577" s="7"/>
      <c r="H1577" s="7"/>
      <c r="I1577" s="7"/>
      <c r="J1577" s="7"/>
      <c r="K1577" s="7" t="str">
        <f t="shared" si="72"/>
        <v/>
      </c>
      <c r="L1577" s="7" t="str">
        <f t="shared" si="73"/>
        <v/>
      </c>
      <c r="M1577" s="7"/>
      <c r="N1577" s="7"/>
      <c r="O1577" s="7"/>
      <c r="P1577" s="7"/>
      <c r="Q1577" s="7"/>
    </row>
    <row r="1578" spans="1:17" x14ac:dyDescent="0.25">
      <c r="A1578" s="12" t="str">
        <f>IF(AND($C1578&gt;=itrep!G$3,$C1578&lt;=itrep!H$3,$J1578=itrep!C$3),MAX($A$3:$A1577)+1,"")</f>
        <v/>
      </c>
      <c r="B1578" s="12" t="str">
        <f t="shared" si="74"/>
        <v/>
      </c>
      <c r="C1578" s="13"/>
      <c r="D1578" s="7"/>
      <c r="E1578" s="7"/>
      <c r="F1578" s="7"/>
      <c r="G1578" s="7"/>
      <c r="H1578" s="7"/>
      <c r="I1578" s="7"/>
      <c r="J1578" s="7"/>
      <c r="K1578" s="7" t="str">
        <f t="shared" si="72"/>
        <v/>
      </c>
      <c r="L1578" s="7" t="str">
        <f t="shared" si="73"/>
        <v/>
      </c>
      <c r="M1578" s="7"/>
      <c r="N1578" s="7"/>
      <c r="O1578" s="7"/>
      <c r="P1578" s="7"/>
      <c r="Q1578" s="7"/>
    </row>
    <row r="1579" spans="1:17" x14ac:dyDescent="0.25">
      <c r="A1579" s="12" t="str">
        <f>IF(AND($C1579&gt;=itrep!G$3,$C1579&lt;=itrep!H$3,$J1579=itrep!C$3),MAX($A$3:$A1578)+1,"")</f>
        <v/>
      </c>
      <c r="B1579" s="12" t="str">
        <f t="shared" si="74"/>
        <v/>
      </c>
      <c r="C1579" s="13"/>
      <c r="D1579" s="7"/>
      <c r="E1579" s="7"/>
      <c r="F1579" s="7"/>
      <c r="G1579" s="7"/>
      <c r="H1579" s="7"/>
      <c r="I1579" s="7"/>
      <c r="J1579" s="7"/>
      <c r="K1579" s="7" t="str">
        <f t="shared" ref="K1579:K1642" si="75">IFERROR(INDEX(ITM,MATCH(J1579,ITMCO,0)),"")</f>
        <v/>
      </c>
      <c r="L1579" s="7" t="str">
        <f t="shared" ref="L1579:L1642" si="76">IFERROR(INDEX(UN,MATCH(J1579,ITMCO,0)),"")</f>
        <v/>
      </c>
      <c r="M1579" s="7"/>
      <c r="N1579" s="7"/>
      <c r="O1579" s="7"/>
      <c r="P1579" s="7"/>
      <c r="Q1579" s="7"/>
    </row>
    <row r="1580" spans="1:17" x14ac:dyDescent="0.25">
      <c r="A1580" s="12" t="str">
        <f>IF(AND($C1580&gt;=itrep!G$3,$C1580&lt;=itrep!H$3,$J1580=itrep!C$3),MAX($A$3:$A1579)+1,"")</f>
        <v/>
      </c>
      <c r="B1580" s="12" t="str">
        <f t="shared" si="74"/>
        <v/>
      </c>
      <c r="C1580" s="13"/>
      <c r="D1580" s="7"/>
      <c r="E1580" s="7"/>
      <c r="F1580" s="7"/>
      <c r="G1580" s="7"/>
      <c r="H1580" s="7"/>
      <c r="I1580" s="7"/>
      <c r="J1580" s="7"/>
      <c r="K1580" s="7" t="str">
        <f t="shared" si="75"/>
        <v/>
      </c>
      <c r="L1580" s="7" t="str">
        <f t="shared" si="76"/>
        <v/>
      </c>
      <c r="M1580" s="7"/>
      <c r="N1580" s="7"/>
      <c r="O1580" s="7"/>
      <c r="P1580" s="7"/>
      <c r="Q1580" s="7"/>
    </row>
    <row r="1581" spans="1:17" x14ac:dyDescent="0.25">
      <c r="A1581" s="12" t="str">
        <f>IF(AND($C1581&gt;=itrep!G$3,$C1581&lt;=itrep!H$3,$J1581=itrep!C$3),MAX($A$3:$A1580)+1,"")</f>
        <v/>
      </c>
      <c r="B1581" s="12" t="str">
        <f t="shared" si="74"/>
        <v/>
      </c>
      <c r="C1581" s="13"/>
      <c r="D1581" s="7"/>
      <c r="E1581" s="7"/>
      <c r="F1581" s="7"/>
      <c r="G1581" s="7"/>
      <c r="H1581" s="7"/>
      <c r="I1581" s="7"/>
      <c r="J1581" s="7"/>
      <c r="K1581" s="7" t="str">
        <f t="shared" si="75"/>
        <v/>
      </c>
      <c r="L1581" s="7" t="str">
        <f t="shared" si="76"/>
        <v/>
      </c>
      <c r="M1581" s="7"/>
      <c r="N1581" s="7"/>
      <c r="O1581" s="7"/>
      <c r="P1581" s="7"/>
      <c r="Q1581" s="7"/>
    </row>
    <row r="1582" spans="1:17" x14ac:dyDescent="0.25">
      <c r="A1582" s="12" t="str">
        <f>IF(AND($C1582&gt;=itrep!G$3,$C1582&lt;=itrep!H$3,$J1582=itrep!C$3),MAX($A$3:$A1581)+1,"")</f>
        <v/>
      </c>
      <c r="B1582" s="12" t="str">
        <f t="shared" si="74"/>
        <v/>
      </c>
      <c r="C1582" s="13"/>
      <c r="D1582" s="7"/>
      <c r="E1582" s="7"/>
      <c r="F1582" s="7"/>
      <c r="G1582" s="7"/>
      <c r="H1582" s="7"/>
      <c r="I1582" s="7"/>
      <c r="J1582" s="7"/>
      <c r="K1582" s="7" t="str">
        <f t="shared" si="75"/>
        <v/>
      </c>
      <c r="L1582" s="7" t="str">
        <f t="shared" si="76"/>
        <v/>
      </c>
      <c r="M1582" s="7"/>
      <c r="N1582" s="7"/>
      <c r="O1582" s="7"/>
      <c r="P1582" s="7"/>
      <c r="Q1582" s="7"/>
    </row>
    <row r="1583" spans="1:17" x14ac:dyDescent="0.25">
      <c r="A1583" s="12" t="str">
        <f>IF(AND($C1583&gt;=itrep!G$3,$C1583&lt;=itrep!H$3,$J1583=itrep!C$3),MAX($A$3:$A1582)+1,"")</f>
        <v/>
      </c>
      <c r="B1583" s="12" t="str">
        <f t="shared" si="74"/>
        <v/>
      </c>
      <c r="C1583" s="13"/>
      <c r="D1583" s="7"/>
      <c r="E1583" s="7"/>
      <c r="F1583" s="7"/>
      <c r="G1583" s="7"/>
      <c r="H1583" s="7"/>
      <c r="I1583" s="7"/>
      <c r="J1583" s="7"/>
      <c r="K1583" s="7" t="str">
        <f t="shared" si="75"/>
        <v/>
      </c>
      <c r="L1583" s="7" t="str">
        <f t="shared" si="76"/>
        <v/>
      </c>
      <c r="M1583" s="7"/>
      <c r="N1583" s="7"/>
      <c r="O1583" s="7"/>
      <c r="P1583" s="7"/>
      <c r="Q1583" s="7"/>
    </row>
    <row r="1584" spans="1:17" x14ac:dyDescent="0.25">
      <c r="A1584" s="12" t="str">
        <f>IF(AND($C1584&gt;=itrep!G$3,$C1584&lt;=itrep!H$3,$J1584=itrep!C$3),MAX($A$3:$A1583)+1,"")</f>
        <v/>
      </c>
      <c r="B1584" s="12" t="str">
        <f t="shared" si="74"/>
        <v/>
      </c>
      <c r="C1584" s="13"/>
      <c r="D1584" s="7"/>
      <c r="E1584" s="7"/>
      <c r="F1584" s="7"/>
      <c r="G1584" s="7"/>
      <c r="H1584" s="7"/>
      <c r="I1584" s="7"/>
      <c r="J1584" s="7"/>
      <c r="K1584" s="7" t="str">
        <f t="shared" si="75"/>
        <v/>
      </c>
      <c r="L1584" s="7" t="str">
        <f t="shared" si="76"/>
        <v/>
      </c>
      <c r="M1584" s="7"/>
      <c r="N1584" s="7"/>
      <c r="O1584" s="7"/>
      <c r="P1584" s="7"/>
      <c r="Q1584" s="7"/>
    </row>
    <row r="1585" spans="1:17" x14ac:dyDescent="0.25">
      <c r="A1585" s="12" t="str">
        <f>IF(AND($C1585&gt;=itrep!G$3,$C1585&lt;=itrep!H$3,$J1585=itrep!C$3),MAX($A$3:$A1584)+1,"")</f>
        <v/>
      </c>
      <c r="B1585" s="12" t="str">
        <f t="shared" si="74"/>
        <v/>
      </c>
      <c r="C1585" s="13"/>
      <c r="D1585" s="7"/>
      <c r="E1585" s="7"/>
      <c r="F1585" s="7"/>
      <c r="G1585" s="7"/>
      <c r="H1585" s="7"/>
      <c r="I1585" s="7"/>
      <c r="J1585" s="7"/>
      <c r="K1585" s="7" t="str">
        <f t="shared" si="75"/>
        <v/>
      </c>
      <c r="L1585" s="7" t="str">
        <f t="shared" si="76"/>
        <v/>
      </c>
      <c r="M1585" s="7"/>
      <c r="N1585" s="7"/>
      <c r="O1585" s="7"/>
      <c r="P1585" s="7"/>
      <c r="Q1585" s="7"/>
    </row>
    <row r="1586" spans="1:17" x14ac:dyDescent="0.25">
      <c r="A1586" s="12" t="str">
        <f>IF(AND($C1586&gt;=itrep!G$3,$C1586&lt;=itrep!H$3,$J1586=itrep!C$3),MAX($A$3:$A1585)+1,"")</f>
        <v/>
      </c>
      <c r="B1586" s="12" t="str">
        <f t="shared" si="74"/>
        <v/>
      </c>
      <c r="C1586" s="13"/>
      <c r="D1586" s="7"/>
      <c r="E1586" s="7"/>
      <c r="F1586" s="7"/>
      <c r="G1586" s="7"/>
      <c r="H1586" s="7"/>
      <c r="I1586" s="7"/>
      <c r="J1586" s="7"/>
      <c r="K1586" s="7" t="str">
        <f t="shared" si="75"/>
        <v/>
      </c>
      <c r="L1586" s="7" t="str">
        <f t="shared" si="76"/>
        <v/>
      </c>
      <c r="M1586" s="7"/>
      <c r="N1586" s="7"/>
      <c r="O1586" s="7"/>
      <c r="P1586" s="7"/>
      <c r="Q1586" s="7"/>
    </row>
    <row r="1587" spans="1:17" x14ac:dyDescent="0.25">
      <c r="A1587" s="12" t="str">
        <f>IF(AND($C1587&gt;=itrep!G$3,$C1587&lt;=itrep!H$3,$J1587=itrep!C$3),MAX($A$3:$A1586)+1,"")</f>
        <v/>
      </c>
      <c r="B1587" s="12" t="str">
        <f t="shared" si="74"/>
        <v/>
      </c>
      <c r="C1587" s="13"/>
      <c r="D1587" s="7"/>
      <c r="E1587" s="7"/>
      <c r="F1587" s="7"/>
      <c r="G1587" s="7"/>
      <c r="H1587" s="7"/>
      <c r="I1587" s="7"/>
      <c r="J1587" s="7"/>
      <c r="K1587" s="7" t="str">
        <f t="shared" si="75"/>
        <v/>
      </c>
      <c r="L1587" s="7" t="str">
        <f t="shared" si="76"/>
        <v/>
      </c>
      <c r="M1587" s="7"/>
      <c r="N1587" s="7"/>
      <c r="O1587" s="7"/>
      <c r="P1587" s="7"/>
      <c r="Q1587" s="7"/>
    </row>
    <row r="1588" spans="1:17" x14ac:dyDescent="0.25">
      <c r="A1588" s="12" t="str">
        <f>IF(AND($C1588&gt;=itrep!G$3,$C1588&lt;=itrep!H$3,$J1588=itrep!C$3),MAX($A$3:$A1587)+1,"")</f>
        <v/>
      </c>
      <c r="B1588" s="12" t="str">
        <f t="shared" si="74"/>
        <v/>
      </c>
      <c r="C1588" s="13"/>
      <c r="D1588" s="7"/>
      <c r="E1588" s="7"/>
      <c r="F1588" s="7"/>
      <c r="G1588" s="7"/>
      <c r="H1588" s="7"/>
      <c r="I1588" s="7"/>
      <c r="J1588" s="7"/>
      <c r="K1588" s="7" t="str">
        <f t="shared" si="75"/>
        <v/>
      </c>
      <c r="L1588" s="7" t="str">
        <f t="shared" si="76"/>
        <v/>
      </c>
      <c r="M1588" s="7"/>
      <c r="N1588" s="7"/>
      <c r="O1588" s="7"/>
      <c r="P1588" s="7"/>
      <c r="Q1588" s="7"/>
    </row>
    <row r="1589" spans="1:17" x14ac:dyDescent="0.25">
      <c r="A1589" s="12" t="str">
        <f>IF(AND($C1589&gt;=itrep!G$3,$C1589&lt;=itrep!H$3,$J1589=itrep!C$3),MAX($A$3:$A1588)+1,"")</f>
        <v/>
      </c>
      <c r="B1589" s="12" t="str">
        <f t="shared" si="74"/>
        <v/>
      </c>
      <c r="C1589" s="13"/>
      <c r="D1589" s="7"/>
      <c r="E1589" s="7"/>
      <c r="F1589" s="7"/>
      <c r="G1589" s="7"/>
      <c r="H1589" s="7"/>
      <c r="I1589" s="7"/>
      <c r="J1589" s="7"/>
      <c r="K1589" s="7" t="str">
        <f t="shared" si="75"/>
        <v/>
      </c>
      <c r="L1589" s="7" t="str">
        <f t="shared" si="76"/>
        <v/>
      </c>
      <c r="M1589" s="7"/>
      <c r="N1589" s="7"/>
      <c r="O1589" s="7"/>
      <c r="P1589" s="7"/>
      <c r="Q1589" s="7"/>
    </row>
    <row r="1590" spans="1:17" x14ac:dyDescent="0.25">
      <c r="A1590" s="12" t="str">
        <f>IF(AND($C1590&gt;=itrep!G$3,$C1590&lt;=itrep!H$3,$J1590=itrep!C$3),MAX($A$3:$A1589)+1,"")</f>
        <v/>
      </c>
      <c r="B1590" s="12" t="str">
        <f t="shared" si="74"/>
        <v/>
      </c>
      <c r="C1590" s="13"/>
      <c r="D1590" s="7"/>
      <c r="E1590" s="7"/>
      <c r="F1590" s="7"/>
      <c r="G1590" s="7"/>
      <c r="H1590" s="7"/>
      <c r="I1590" s="7"/>
      <c r="J1590" s="7"/>
      <c r="K1590" s="7" t="str">
        <f t="shared" si="75"/>
        <v/>
      </c>
      <c r="L1590" s="7" t="str">
        <f t="shared" si="76"/>
        <v/>
      </c>
      <c r="M1590" s="7"/>
      <c r="N1590" s="7"/>
      <c r="O1590" s="7"/>
      <c r="P1590" s="7"/>
      <c r="Q1590" s="7"/>
    </row>
    <row r="1591" spans="1:17" x14ac:dyDescent="0.25">
      <c r="A1591" s="12" t="str">
        <f>IF(AND($C1591&gt;=itrep!G$3,$C1591&lt;=itrep!H$3,$J1591=itrep!C$3),MAX($A$3:$A1590)+1,"")</f>
        <v/>
      </c>
      <c r="B1591" s="12" t="str">
        <f t="shared" si="74"/>
        <v/>
      </c>
      <c r="C1591" s="13"/>
      <c r="D1591" s="7"/>
      <c r="E1591" s="7"/>
      <c r="F1591" s="7"/>
      <c r="G1591" s="7"/>
      <c r="H1591" s="7"/>
      <c r="I1591" s="7"/>
      <c r="J1591" s="7"/>
      <c r="K1591" s="7" t="str">
        <f t="shared" si="75"/>
        <v/>
      </c>
      <c r="L1591" s="7" t="str">
        <f t="shared" si="76"/>
        <v/>
      </c>
      <c r="M1591" s="7"/>
      <c r="N1591" s="7"/>
      <c r="O1591" s="7"/>
      <c r="P1591" s="7"/>
      <c r="Q1591" s="7"/>
    </row>
    <row r="1592" spans="1:17" x14ac:dyDescent="0.25">
      <c r="A1592" s="12" t="str">
        <f>IF(AND($C1592&gt;=itrep!G$3,$C1592&lt;=itrep!H$3,$J1592=itrep!C$3),MAX($A$3:$A1591)+1,"")</f>
        <v/>
      </c>
      <c r="B1592" s="12" t="str">
        <f t="shared" si="74"/>
        <v/>
      </c>
      <c r="C1592" s="13"/>
      <c r="D1592" s="7"/>
      <c r="E1592" s="7"/>
      <c r="F1592" s="7"/>
      <c r="G1592" s="7"/>
      <c r="H1592" s="7"/>
      <c r="I1592" s="7"/>
      <c r="J1592" s="7"/>
      <c r="K1592" s="7" t="str">
        <f t="shared" si="75"/>
        <v/>
      </c>
      <c r="L1592" s="7" t="str">
        <f t="shared" si="76"/>
        <v/>
      </c>
      <c r="M1592" s="7"/>
      <c r="N1592" s="7"/>
      <c r="O1592" s="7"/>
      <c r="P1592" s="7"/>
      <c r="Q1592" s="7"/>
    </row>
    <row r="1593" spans="1:17" x14ac:dyDescent="0.25">
      <c r="A1593" s="12" t="str">
        <f>IF(AND($C1593&gt;=itrep!G$3,$C1593&lt;=itrep!H$3,$J1593=itrep!C$3),MAX($A$3:$A1592)+1,"")</f>
        <v/>
      </c>
      <c r="B1593" s="12" t="str">
        <f t="shared" si="74"/>
        <v/>
      </c>
      <c r="C1593" s="13"/>
      <c r="D1593" s="7"/>
      <c r="E1593" s="7"/>
      <c r="F1593" s="7"/>
      <c r="G1593" s="7"/>
      <c r="H1593" s="7"/>
      <c r="I1593" s="7"/>
      <c r="J1593" s="7"/>
      <c r="K1593" s="7" t="str">
        <f t="shared" si="75"/>
        <v/>
      </c>
      <c r="L1593" s="7" t="str">
        <f t="shared" si="76"/>
        <v/>
      </c>
      <c r="M1593" s="7"/>
      <c r="N1593" s="7"/>
      <c r="O1593" s="7"/>
      <c r="P1593" s="7"/>
      <c r="Q1593" s="7"/>
    </row>
    <row r="1594" spans="1:17" x14ac:dyDescent="0.25">
      <c r="A1594" s="12" t="str">
        <f>IF(AND($C1594&gt;=itrep!G$3,$C1594&lt;=itrep!H$3,$J1594=itrep!C$3),MAX($A$3:$A1593)+1,"")</f>
        <v/>
      </c>
      <c r="B1594" s="12" t="str">
        <f t="shared" si="74"/>
        <v/>
      </c>
      <c r="C1594" s="13"/>
      <c r="D1594" s="7"/>
      <c r="E1594" s="7"/>
      <c r="F1594" s="7"/>
      <c r="G1594" s="7"/>
      <c r="H1594" s="7"/>
      <c r="I1594" s="7"/>
      <c r="J1594" s="7"/>
      <c r="K1594" s="7" t="str">
        <f t="shared" si="75"/>
        <v/>
      </c>
      <c r="L1594" s="7" t="str">
        <f t="shared" si="76"/>
        <v/>
      </c>
      <c r="M1594" s="7"/>
      <c r="N1594" s="7"/>
      <c r="O1594" s="7"/>
      <c r="P1594" s="7"/>
      <c r="Q1594" s="7"/>
    </row>
    <row r="1595" spans="1:17" x14ac:dyDescent="0.25">
      <c r="A1595" s="12" t="str">
        <f>IF(AND($C1595&gt;=itrep!G$3,$C1595&lt;=itrep!H$3,$J1595=itrep!C$3),MAX($A$3:$A1594)+1,"")</f>
        <v/>
      </c>
      <c r="B1595" s="12" t="str">
        <f t="shared" si="74"/>
        <v/>
      </c>
      <c r="C1595" s="13"/>
      <c r="D1595" s="7"/>
      <c r="E1595" s="7"/>
      <c r="F1595" s="7"/>
      <c r="G1595" s="7"/>
      <c r="H1595" s="7"/>
      <c r="I1595" s="7"/>
      <c r="J1595" s="7"/>
      <c r="K1595" s="7" t="str">
        <f t="shared" si="75"/>
        <v/>
      </c>
      <c r="L1595" s="7" t="str">
        <f t="shared" si="76"/>
        <v/>
      </c>
      <c r="M1595" s="7"/>
      <c r="N1595" s="7"/>
      <c r="O1595" s="7"/>
      <c r="P1595" s="7"/>
      <c r="Q1595" s="7"/>
    </row>
    <row r="1596" spans="1:17" x14ac:dyDescent="0.25">
      <c r="A1596" s="12" t="str">
        <f>IF(AND($C1596&gt;=itrep!G$3,$C1596&lt;=itrep!H$3,$J1596=itrep!C$3),MAX($A$3:$A1595)+1,"")</f>
        <v/>
      </c>
      <c r="B1596" s="12" t="str">
        <f t="shared" si="74"/>
        <v/>
      </c>
      <c r="C1596" s="13"/>
      <c r="D1596" s="7"/>
      <c r="E1596" s="7"/>
      <c r="F1596" s="7"/>
      <c r="G1596" s="7"/>
      <c r="H1596" s="7"/>
      <c r="I1596" s="7"/>
      <c r="J1596" s="7"/>
      <c r="K1596" s="7" t="str">
        <f t="shared" si="75"/>
        <v/>
      </c>
      <c r="L1596" s="7" t="str">
        <f t="shared" si="76"/>
        <v/>
      </c>
      <c r="M1596" s="7"/>
      <c r="N1596" s="7"/>
      <c r="O1596" s="7"/>
      <c r="P1596" s="7"/>
      <c r="Q1596" s="7"/>
    </row>
    <row r="1597" spans="1:17" x14ac:dyDescent="0.25">
      <c r="A1597" s="12" t="str">
        <f>IF(AND($C1597&gt;=itrep!G$3,$C1597&lt;=itrep!H$3,$J1597=itrep!C$3),MAX($A$3:$A1596)+1,"")</f>
        <v/>
      </c>
      <c r="B1597" s="12" t="str">
        <f t="shared" si="74"/>
        <v/>
      </c>
      <c r="C1597" s="13"/>
      <c r="D1597" s="7"/>
      <c r="E1597" s="7"/>
      <c r="F1597" s="7"/>
      <c r="G1597" s="7"/>
      <c r="H1597" s="7"/>
      <c r="I1597" s="7"/>
      <c r="J1597" s="7"/>
      <c r="K1597" s="7" t="str">
        <f t="shared" si="75"/>
        <v/>
      </c>
      <c r="L1597" s="7" t="str">
        <f t="shared" si="76"/>
        <v/>
      </c>
      <c r="M1597" s="7"/>
      <c r="N1597" s="7"/>
      <c r="O1597" s="7"/>
      <c r="P1597" s="7"/>
      <c r="Q1597" s="7"/>
    </row>
    <row r="1598" spans="1:17" x14ac:dyDescent="0.25">
      <c r="A1598" s="12" t="str">
        <f>IF(AND($C1598&gt;=itrep!G$3,$C1598&lt;=itrep!H$3,$J1598=itrep!C$3),MAX($A$3:$A1597)+1,"")</f>
        <v/>
      </c>
      <c r="B1598" s="12" t="str">
        <f t="shared" si="74"/>
        <v/>
      </c>
      <c r="C1598" s="13"/>
      <c r="D1598" s="7"/>
      <c r="E1598" s="7"/>
      <c r="F1598" s="7"/>
      <c r="G1598" s="7"/>
      <c r="H1598" s="7"/>
      <c r="I1598" s="7"/>
      <c r="J1598" s="7"/>
      <c r="K1598" s="7" t="str">
        <f t="shared" si="75"/>
        <v/>
      </c>
      <c r="L1598" s="7" t="str">
        <f t="shared" si="76"/>
        <v/>
      </c>
      <c r="M1598" s="7"/>
      <c r="N1598" s="7"/>
      <c r="O1598" s="7"/>
      <c r="P1598" s="7"/>
      <c r="Q1598" s="7"/>
    </row>
    <row r="1599" spans="1:17" x14ac:dyDescent="0.25">
      <c r="A1599" s="12" t="str">
        <f>IF(AND($C1599&gt;=itrep!G$3,$C1599&lt;=itrep!H$3,$J1599=itrep!C$3),MAX($A$3:$A1598)+1,"")</f>
        <v/>
      </c>
      <c r="B1599" s="12" t="str">
        <f t="shared" si="74"/>
        <v/>
      </c>
      <c r="C1599" s="13"/>
      <c r="D1599" s="7"/>
      <c r="E1599" s="7"/>
      <c r="F1599" s="7"/>
      <c r="G1599" s="7"/>
      <c r="H1599" s="7"/>
      <c r="I1599" s="7"/>
      <c r="J1599" s="7"/>
      <c r="K1599" s="7" t="str">
        <f t="shared" si="75"/>
        <v/>
      </c>
      <c r="L1599" s="7" t="str">
        <f t="shared" si="76"/>
        <v/>
      </c>
      <c r="M1599" s="7"/>
      <c r="N1599" s="7"/>
      <c r="O1599" s="7"/>
      <c r="P1599" s="7"/>
      <c r="Q1599" s="7"/>
    </row>
    <row r="1600" spans="1:17" x14ac:dyDescent="0.25">
      <c r="A1600" s="12" t="str">
        <f>IF(AND($C1600&gt;=itrep!G$3,$C1600&lt;=itrep!H$3,$J1600=itrep!C$3),MAX($A$3:$A1599)+1,"")</f>
        <v/>
      </c>
      <c r="B1600" s="12" t="str">
        <f t="shared" si="74"/>
        <v/>
      </c>
      <c r="C1600" s="13"/>
      <c r="D1600" s="7"/>
      <c r="E1600" s="7"/>
      <c r="F1600" s="7"/>
      <c r="G1600" s="7"/>
      <c r="H1600" s="7"/>
      <c r="I1600" s="7"/>
      <c r="J1600" s="7"/>
      <c r="K1600" s="7" t="str">
        <f t="shared" si="75"/>
        <v/>
      </c>
      <c r="L1600" s="7" t="str">
        <f t="shared" si="76"/>
        <v/>
      </c>
      <c r="M1600" s="7"/>
      <c r="N1600" s="7"/>
      <c r="O1600" s="7"/>
      <c r="P1600" s="7"/>
      <c r="Q1600" s="7"/>
    </row>
    <row r="1601" spans="1:17" x14ac:dyDescent="0.25">
      <c r="A1601" s="12" t="str">
        <f>IF(AND($C1601&gt;=itrep!G$3,$C1601&lt;=itrep!H$3,$J1601=itrep!C$3),MAX($A$3:$A1600)+1,"")</f>
        <v/>
      </c>
      <c r="B1601" s="12" t="str">
        <f t="shared" si="74"/>
        <v/>
      </c>
      <c r="C1601" s="13"/>
      <c r="D1601" s="7"/>
      <c r="E1601" s="7"/>
      <c r="F1601" s="7"/>
      <c r="G1601" s="7"/>
      <c r="H1601" s="7"/>
      <c r="I1601" s="7"/>
      <c r="J1601" s="7"/>
      <c r="K1601" s="7" t="str">
        <f t="shared" si="75"/>
        <v/>
      </c>
      <c r="L1601" s="7" t="str">
        <f t="shared" si="76"/>
        <v/>
      </c>
      <c r="M1601" s="7"/>
      <c r="N1601" s="7"/>
      <c r="O1601" s="7"/>
      <c r="P1601" s="7"/>
      <c r="Q1601" s="7"/>
    </row>
    <row r="1602" spans="1:17" x14ac:dyDescent="0.25">
      <c r="A1602" s="12" t="str">
        <f>IF(AND($C1602&gt;=itrep!G$3,$C1602&lt;=itrep!H$3,$J1602=itrep!C$3),MAX($A$3:$A1601)+1,"")</f>
        <v/>
      </c>
      <c r="B1602" s="12" t="str">
        <f t="shared" si="74"/>
        <v/>
      </c>
      <c r="C1602" s="13"/>
      <c r="D1602" s="7"/>
      <c r="E1602" s="7"/>
      <c r="F1602" s="7"/>
      <c r="G1602" s="7"/>
      <c r="H1602" s="7"/>
      <c r="I1602" s="7"/>
      <c r="J1602" s="7"/>
      <c r="K1602" s="7" t="str">
        <f t="shared" si="75"/>
        <v/>
      </c>
      <c r="L1602" s="7" t="str">
        <f t="shared" si="76"/>
        <v/>
      </c>
      <c r="M1602" s="7"/>
      <c r="N1602" s="7"/>
      <c r="O1602" s="7"/>
      <c r="P1602" s="7"/>
      <c r="Q1602" s="7"/>
    </row>
    <row r="1603" spans="1:17" x14ac:dyDescent="0.25">
      <c r="A1603" s="12" t="str">
        <f>IF(AND($C1603&gt;=itrep!G$3,$C1603&lt;=itrep!H$3,$J1603=itrep!C$3),MAX($A$3:$A1602)+1,"")</f>
        <v/>
      </c>
      <c r="B1603" s="12" t="str">
        <f t="shared" si="74"/>
        <v/>
      </c>
      <c r="C1603" s="13"/>
      <c r="D1603" s="7"/>
      <c r="E1603" s="7"/>
      <c r="F1603" s="7"/>
      <c r="G1603" s="7"/>
      <c r="H1603" s="7"/>
      <c r="I1603" s="7"/>
      <c r="J1603" s="7"/>
      <c r="K1603" s="7" t="str">
        <f t="shared" si="75"/>
        <v/>
      </c>
      <c r="L1603" s="7" t="str">
        <f t="shared" si="76"/>
        <v/>
      </c>
      <c r="M1603" s="7"/>
      <c r="N1603" s="7"/>
      <c r="O1603" s="7"/>
      <c r="P1603" s="7"/>
      <c r="Q1603" s="7"/>
    </row>
    <row r="1604" spans="1:17" x14ac:dyDescent="0.25">
      <c r="A1604" s="12" t="str">
        <f>IF(AND($C1604&gt;=itrep!G$3,$C1604&lt;=itrep!H$3,$J1604=itrep!C$3),MAX($A$3:$A1603)+1,"")</f>
        <v/>
      </c>
      <c r="B1604" s="12" t="str">
        <f t="shared" si="74"/>
        <v/>
      </c>
      <c r="C1604" s="13"/>
      <c r="D1604" s="7"/>
      <c r="E1604" s="7"/>
      <c r="F1604" s="7"/>
      <c r="G1604" s="7"/>
      <c r="H1604" s="7"/>
      <c r="I1604" s="7"/>
      <c r="J1604" s="7"/>
      <c r="K1604" s="7" t="str">
        <f t="shared" si="75"/>
        <v/>
      </c>
      <c r="L1604" s="7" t="str">
        <f t="shared" si="76"/>
        <v/>
      </c>
      <c r="M1604" s="7"/>
      <c r="N1604" s="7"/>
      <c r="O1604" s="7"/>
      <c r="P1604" s="7"/>
      <c r="Q1604" s="7"/>
    </row>
    <row r="1605" spans="1:17" x14ac:dyDescent="0.25">
      <c r="A1605" s="12" t="str">
        <f>IF(AND($C1605&gt;=itrep!G$3,$C1605&lt;=itrep!H$3,$J1605=itrep!C$3),MAX($A$3:$A1604)+1,"")</f>
        <v/>
      </c>
      <c r="B1605" s="12" t="str">
        <f t="shared" ref="B1605:B1668" si="77">IF(C1605="","",TEXT(C1605,"MMMM"))</f>
        <v/>
      </c>
      <c r="C1605" s="13"/>
      <c r="D1605" s="7"/>
      <c r="E1605" s="7"/>
      <c r="F1605" s="7"/>
      <c r="G1605" s="7"/>
      <c r="H1605" s="7"/>
      <c r="I1605" s="7"/>
      <c r="J1605" s="7"/>
      <c r="K1605" s="7" t="str">
        <f t="shared" si="75"/>
        <v/>
      </c>
      <c r="L1605" s="7" t="str">
        <f t="shared" si="76"/>
        <v/>
      </c>
      <c r="M1605" s="7"/>
      <c r="N1605" s="7"/>
      <c r="O1605" s="7"/>
      <c r="P1605" s="7"/>
      <c r="Q1605" s="7"/>
    </row>
    <row r="1606" spans="1:17" x14ac:dyDescent="0.25">
      <c r="A1606" s="12" t="str">
        <f>IF(AND($C1606&gt;=itrep!G$3,$C1606&lt;=itrep!H$3,$J1606=itrep!C$3),MAX($A$3:$A1605)+1,"")</f>
        <v/>
      </c>
      <c r="B1606" s="12" t="str">
        <f t="shared" si="77"/>
        <v/>
      </c>
      <c r="C1606" s="13"/>
      <c r="D1606" s="7"/>
      <c r="E1606" s="7"/>
      <c r="F1606" s="7"/>
      <c r="G1606" s="7"/>
      <c r="H1606" s="7"/>
      <c r="I1606" s="7"/>
      <c r="J1606" s="7"/>
      <c r="K1606" s="7" t="str">
        <f t="shared" si="75"/>
        <v/>
      </c>
      <c r="L1606" s="7" t="str">
        <f t="shared" si="76"/>
        <v/>
      </c>
      <c r="M1606" s="7"/>
      <c r="N1606" s="7"/>
      <c r="O1606" s="7"/>
      <c r="P1606" s="7"/>
      <c r="Q1606" s="7"/>
    </row>
    <row r="1607" spans="1:17" x14ac:dyDescent="0.25">
      <c r="A1607" s="12" t="str">
        <f>IF(AND($C1607&gt;=itrep!G$3,$C1607&lt;=itrep!H$3,$J1607=itrep!C$3),MAX($A$3:$A1606)+1,"")</f>
        <v/>
      </c>
      <c r="B1607" s="12" t="str">
        <f t="shared" si="77"/>
        <v/>
      </c>
      <c r="C1607" s="13"/>
      <c r="D1607" s="7"/>
      <c r="E1607" s="7"/>
      <c r="F1607" s="7"/>
      <c r="G1607" s="7"/>
      <c r="H1607" s="7"/>
      <c r="I1607" s="7"/>
      <c r="J1607" s="7"/>
      <c r="K1607" s="7" t="str">
        <f t="shared" si="75"/>
        <v/>
      </c>
      <c r="L1607" s="7" t="str">
        <f t="shared" si="76"/>
        <v/>
      </c>
      <c r="M1607" s="7"/>
      <c r="N1607" s="7"/>
      <c r="O1607" s="7"/>
      <c r="P1607" s="7"/>
      <c r="Q1607" s="7"/>
    </row>
    <row r="1608" spans="1:17" x14ac:dyDescent="0.25">
      <c r="A1608" s="12" t="str">
        <f>IF(AND($C1608&gt;=itrep!G$3,$C1608&lt;=itrep!H$3,$J1608=itrep!C$3),MAX($A$3:$A1607)+1,"")</f>
        <v/>
      </c>
      <c r="B1608" s="12" t="str">
        <f t="shared" si="77"/>
        <v/>
      </c>
      <c r="C1608" s="13"/>
      <c r="D1608" s="7"/>
      <c r="E1608" s="7"/>
      <c r="F1608" s="7"/>
      <c r="G1608" s="7"/>
      <c r="H1608" s="7"/>
      <c r="I1608" s="7"/>
      <c r="J1608" s="7"/>
      <c r="K1608" s="7" t="str">
        <f t="shared" si="75"/>
        <v/>
      </c>
      <c r="L1608" s="7" t="str">
        <f t="shared" si="76"/>
        <v/>
      </c>
      <c r="M1608" s="7"/>
      <c r="N1608" s="7"/>
      <c r="O1608" s="7"/>
      <c r="P1608" s="7"/>
      <c r="Q1608" s="7"/>
    </row>
    <row r="1609" spans="1:17" x14ac:dyDescent="0.25">
      <c r="A1609" s="12" t="str">
        <f>IF(AND($C1609&gt;=itrep!G$3,$C1609&lt;=itrep!H$3,$J1609=itrep!C$3),MAX($A$3:$A1608)+1,"")</f>
        <v/>
      </c>
      <c r="B1609" s="12" t="str">
        <f t="shared" si="77"/>
        <v/>
      </c>
      <c r="C1609" s="13"/>
      <c r="D1609" s="7"/>
      <c r="E1609" s="7"/>
      <c r="F1609" s="7"/>
      <c r="G1609" s="7"/>
      <c r="H1609" s="7"/>
      <c r="I1609" s="7"/>
      <c r="J1609" s="7"/>
      <c r="K1609" s="7" t="str">
        <f t="shared" si="75"/>
        <v/>
      </c>
      <c r="L1609" s="7" t="str">
        <f t="shared" si="76"/>
        <v/>
      </c>
      <c r="M1609" s="7"/>
      <c r="N1609" s="7"/>
      <c r="O1609" s="7"/>
      <c r="P1609" s="7"/>
      <c r="Q1609" s="7"/>
    </row>
    <row r="1610" spans="1:17" x14ac:dyDescent="0.25">
      <c r="A1610" s="12" t="str">
        <f>IF(AND($C1610&gt;=itrep!G$3,$C1610&lt;=itrep!H$3,$J1610=itrep!C$3),MAX($A$3:$A1609)+1,"")</f>
        <v/>
      </c>
      <c r="B1610" s="12" t="str">
        <f t="shared" si="77"/>
        <v/>
      </c>
      <c r="C1610" s="13"/>
      <c r="D1610" s="7"/>
      <c r="E1610" s="7"/>
      <c r="F1610" s="7"/>
      <c r="G1610" s="7"/>
      <c r="H1610" s="7"/>
      <c r="I1610" s="7"/>
      <c r="J1610" s="7"/>
      <c r="K1610" s="7" t="str">
        <f t="shared" si="75"/>
        <v/>
      </c>
      <c r="L1610" s="7" t="str">
        <f t="shared" si="76"/>
        <v/>
      </c>
      <c r="M1610" s="7"/>
      <c r="N1610" s="7"/>
      <c r="O1610" s="7"/>
      <c r="P1610" s="7"/>
      <c r="Q1610" s="7"/>
    </row>
    <row r="1611" spans="1:17" x14ac:dyDescent="0.25">
      <c r="A1611" s="12" t="str">
        <f>IF(AND($C1611&gt;=itrep!G$3,$C1611&lt;=itrep!H$3,$J1611=itrep!C$3),MAX($A$3:$A1610)+1,"")</f>
        <v/>
      </c>
      <c r="B1611" s="12" t="str">
        <f t="shared" si="77"/>
        <v/>
      </c>
      <c r="C1611" s="13"/>
      <c r="D1611" s="7"/>
      <c r="E1611" s="7"/>
      <c r="F1611" s="7"/>
      <c r="G1611" s="7"/>
      <c r="H1611" s="7"/>
      <c r="I1611" s="7"/>
      <c r="J1611" s="7"/>
      <c r="K1611" s="7" t="str">
        <f t="shared" si="75"/>
        <v/>
      </c>
      <c r="L1611" s="7" t="str">
        <f t="shared" si="76"/>
        <v/>
      </c>
      <c r="M1611" s="7"/>
      <c r="N1611" s="7"/>
      <c r="O1611" s="7"/>
      <c r="P1611" s="7"/>
      <c r="Q1611" s="7"/>
    </row>
    <row r="1612" spans="1:17" x14ac:dyDescent="0.25">
      <c r="A1612" s="12" t="str">
        <f>IF(AND($C1612&gt;=itrep!G$3,$C1612&lt;=itrep!H$3,$J1612=itrep!C$3),MAX($A$3:$A1611)+1,"")</f>
        <v/>
      </c>
      <c r="B1612" s="12" t="str">
        <f t="shared" si="77"/>
        <v/>
      </c>
      <c r="C1612" s="13"/>
      <c r="D1612" s="7"/>
      <c r="E1612" s="7"/>
      <c r="F1612" s="7"/>
      <c r="G1612" s="7"/>
      <c r="H1612" s="7"/>
      <c r="I1612" s="7"/>
      <c r="J1612" s="7"/>
      <c r="K1612" s="7" t="str">
        <f t="shared" si="75"/>
        <v/>
      </c>
      <c r="L1612" s="7" t="str">
        <f t="shared" si="76"/>
        <v/>
      </c>
      <c r="M1612" s="7"/>
      <c r="N1612" s="7"/>
      <c r="O1612" s="7"/>
      <c r="P1612" s="7"/>
      <c r="Q1612" s="7"/>
    </row>
    <row r="1613" spans="1:17" x14ac:dyDescent="0.25">
      <c r="A1613" s="12" t="str">
        <f>IF(AND($C1613&gt;=itrep!G$3,$C1613&lt;=itrep!H$3,$J1613=itrep!C$3),MAX($A$3:$A1612)+1,"")</f>
        <v/>
      </c>
      <c r="B1613" s="12" t="str">
        <f t="shared" si="77"/>
        <v/>
      </c>
      <c r="C1613" s="13"/>
      <c r="D1613" s="7"/>
      <c r="E1613" s="7"/>
      <c r="F1613" s="7"/>
      <c r="G1613" s="7"/>
      <c r="H1613" s="7"/>
      <c r="I1613" s="7"/>
      <c r="J1613" s="7"/>
      <c r="K1613" s="7" t="str">
        <f t="shared" si="75"/>
        <v/>
      </c>
      <c r="L1613" s="7" t="str">
        <f t="shared" si="76"/>
        <v/>
      </c>
      <c r="M1613" s="7"/>
      <c r="N1613" s="7"/>
      <c r="O1613" s="7"/>
      <c r="P1613" s="7"/>
      <c r="Q1613" s="7"/>
    </row>
    <row r="1614" spans="1:17" x14ac:dyDescent="0.25">
      <c r="A1614" s="12" t="str">
        <f>IF(AND($C1614&gt;=itrep!G$3,$C1614&lt;=itrep!H$3,$J1614=itrep!C$3),MAX($A$3:$A1613)+1,"")</f>
        <v/>
      </c>
      <c r="B1614" s="12" t="str">
        <f t="shared" si="77"/>
        <v/>
      </c>
      <c r="C1614" s="13"/>
      <c r="D1614" s="7"/>
      <c r="E1614" s="7"/>
      <c r="F1614" s="7"/>
      <c r="G1614" s="7"/>
      <c r="H1614" s="7"/>
      <c r="I1614" s="7"/>
      <c r="J1614" s="7"/>
      <c r="K1614" s="7" t="str">
        <f t="shared" si="75"/>
        <v/>
      </c>
      <c r="L1614" s="7" t="str">
        <f t="shared" si="76"/>
        <v/>
      </c>
      <c r="M1614" s="7"/>
      <c r="N1614" s="7"/>
      <c r="O1614" s="7"/>
      <c r="P1614" s="7"/>
      <c r="Q1614" s="7"/>
    </row>
    <row r="1615" spans="1:17" x14ac:dyDescent="0.25">
      <c r="A1615" s="12" t="str">
        <f>IF(AND($C1615&gt;=itrep!G$3,$C1615&lt;=itrep!H$3,$J1615=itrep!C$3),MAX($A$3:$A1614)+1,"")</f>
        <v/>
      </c>
      <c r="B1615" s="12" t="str">
        <f t="shared" si="77"/>
        <v/>
      </c>
      <c r="C1615" s="13"/>
      <c r="D1615" s="7"/>
      <c r="E1615" s="7"/>
      <c r="F1615" s="7"/>
      <c r="G1615" s="7"/>
      <c r="H1615" s="7"/>
      <c r="I1615" s="7"/>
      <c r="J1615" s="7"/>
      <c r="K1615" s="7" t="str">
        <f t="shared" si="75"/>
        <v/>
      </c>
      <c r="L1615" s="7" t="str">
        <f t="shared" si="76"/>
        <v/>
      </c>
      <c r="M1615" s="7"/>
      <c r="N1615" s="7"/>
      <c r="O1615" s="7"/>
      <c r="P1615" s="7"/>
      <c r="Q1615" s="7"/>
    </row>
    <row r="1616" spans="1:17" x14ac:dyDescent="0.25">
      <c r="A1616" s="12" t="str">
        <f>IF(AND($C1616&gt;=itrep!G$3,$C1616&lt;=itrep!H$3,$J1616=itrep!C$3),MAX($A$3:$A1615)+1,"")</f>
        <v/>
      </c>
      <c r="B1616" s="12" t="str">
        <f t="shared" si="77"/>
        <v/>
      </c>
      <c r="C1616" s="13"/>
      <c r="D1616" s="7"/>
      <c r="E1616" s="7"/>
      <c r="F1616" s="7"/>
      <c r="G1616" s="7"/>
      <c r="H1616" s="7"/>
      <c r="I1616" s="7"/>
      <c r="J1616" s="7"/>
      <c r="K1616" s="7" t="str">
        <f t="shared" si="75"/>
        <v/>
      </c>
      <c r="L1616" s="7" t="str">
        <f t="shared" si="76"/>
        <v/>
      </c>
      <c r="M1616" s="7"/>
      <c r="N1616" s="7"/>
      <c r="O1616" s="7"/>
      <c r="P1616" s="7"/>
      <c r="Q1616" s="7"/>
    </row>
    <row r="1617" spans="1:17" x14ac:dyDescent="0.25">
      <c r="A1617" s="12" t="str">
        <f>IF(AND($C1617&gt;=itrep!G$3,$C1617&lt;=itrep!H$3,$J1617=itrep!C$3),MAX($A$3:$A1616)+1,"")</f>
        <v/>
      </c>
      <c r="B1617" s="12" t="str">
        <f t="shared" si="77"/>
        <v/>
      </c>
      <c r="C1617" s="13"/>
      <c r="D1617" s="7"/>
      <c r="E1617" s="7"/>
      <c r="F1617" s="7"/>
      <c r="G1617" s="7"/>
      <c r="H1617" s="7"/>
      <c r="I1617" s="7"/>
      <c r="J1617" s="7"/>
      <c r="K1617" s="7" t="str">
        <f t="shared" si="75"/>
        <v/>
      </c>
      <c r="L1617" s="7" t="str">
        <f t="shared" si="76"/>
        <v/>
      </c>
      <c r="M1617" s="7"/>
      <c r="N1617" s="7"/>
      <c r="O1617" s="7"/>
      <c r="P1617" s="7"/>
      <c r="Q1617" s="7"/>
    </row>
    <row r="1618" spans="1:17" x14ac:dyDescent="0.25">
      <c r="A1618" s="12" t="str">
        <f>IF(AND($C1618&gt;=itrep!G$3,$C1618&lt;=itrep!H$3,$J1618=itrep!C$3),MAX($A$3:$A1617)+1,"")</f>
        <v/>
      </c>
      <c r="B1618" s="12" t="str">
        <f t="shared" si="77"/>
        <v/>
      </c>
      <c r="C1618" s="13"/>
      <c r="D1618" s="7"/>
      <c r="E1618" s="7"/>
      <c r="F1618" s="7"/>
      <c r="G1618" s="7"/>
      <c r="H1618" s="7"/>
      <c r="I1618" s="7"/>
      <c r="J1618" s="7"/>
      <c r="K1618" s="7" t="str">
        <f t="shared" si="75"/>
        <v/>
      </c>
      <c r="L1618" s="7" t="str">
        <f t="shared" si="76"/>
        <v/>
      </c>
      <c r="M1618" s="7"/>
      <c r="N1618" s="7"/>
      <c r="O1618" s="7"/>
      <c r="P1618" s="7"/>
      <c r="Q1618" s="7"/>
    </row>
    <row r="1619" spans="1:17" x14ac:dyDescent="0.25">
      <c r="A1619" s="12" t="str">
        <f>IF(AND($C1619&gt;=itrep!G$3,$C1619&lt;=itrep!H$3,$J1619=itrep!C$3),MAX($A$3:$A1618)+1,"")</f>
        <v/>
      </c>
      <c r="B1619" s="12" t="str">
        <f t="shared" si="77"/>
        <v/>
      </c>
      <c r="C1619" s="13"/>
      <c r="D1619" s="7"/>
      <c r="E1619" s="7"/>
      <c r="F1619" s="7"/>
      <c r="G1619" s="7"/>
      <c r="H1619" s="7"/>
      <c r="I1619" s="7"/>
      <c r="J1619" s="7"/>
      <c r="K1619" s="7" t="str">
        <f t="shared" si="75"/>
        <v/>
      </c>
      <c r="L1619" s="7" t="str">
        <f t="shared" si="76"/>
        <v/>
      </c>
      <c r="M1619" s="7"/>
      <c r="N1619" s="7"/>
      <c r="O1619" s="7"/>
      <c r="P1619" s="7"/>
      <c r="Q1619" s="7"/>
    </row>
    <row r="1620" spans="1:17" x14ac:dyDescent="0.25">
      <c r="A1620" s="12" t="str">
        <f>IF(AND($C1620&gt;=itrep!G$3,$C1620&lt;=itrep!H$3,$J1620=itrep!C$3),MAX($A$3:$A1619)+1,"")</f>
        <v/>
      </c>
      <c r="B1620" s="12" t="str">
        <f t="shared" si="77"/>
        <v/>
      </c>
      <c r="C1620" s="13"/>
      <c r="D1620" s="7"/>
      <c r="E1620" s="7"/>
      <c r="F1620" s="7"/>
      <c r="G1620" s="7"/>
      <c r="H1620" s="7"/>
      <c r="I1620" s="7"/>
      <c r="J1620" s="7"/>
      <c r="K1620" s="7" t="str">
        <f t="shared" si="75"/>
        <v/>
      </c>
      <c r="L1620" s="7" t="str">
        <f t="shared" si="76"/>
        <v/>
      </c>
      <c r="M1620" s="7"/>
      <c r="N1620" s="7"/>
      <c r="O1620" s="7"/>
      <c r="P1620" s="7"/>
      <c r="Q1620" s="7"/>
    </row>
    <row r="1621" spans="1:17" x14ac:dyDescent="0.25">
      <c r="A1621" s="12" t="str">
        <f>IF(AND($C1621&gt;=itrep!G$3,$C1621&lt;=itrep!H$3,$J1621=itrep!C$3),MAX($A$3:$A1620)+1,"")</f>
        <v/>
      </c>
      <c r="B1621" s="12" t="str">
        <f t="shared" si="77"/>
        <v/>
      </c>
      <c r="C1621" s="13"/>
      <c r="D1621" s="7"/>
      <c r="E1621" s="7"/>
      <c r="F1621" s="7"/>
      <c r="G1621" s="7"/>
      <c r="H1621" s="7"/>
      <c r="I1621" s="7"/>
      <c r="J1621" s="7"/>
      <c r="K1621" s="7" t="str">
        <f t="shared" si="75"/>
        <v/>
      </c>
      <c r="L1621" s="7" t="str">
        <f t="shared" si="76"/>
        <v/>
      </c>
      <c r="M1621" s="7"/>
      <c r="N1621" s="7"/>
      <c r="O1621" s="7"/>
      <c r="P1621" s="7"/>
      <c r="Q1621" s="7"/>
    </row>
    <row r="1622" spans="1:17" x14ac:dyDescent="0.25">
      <c r="A1622" s="12" t="str">
        <f>IF(AND($C1622&gt;=itrep!G$3,$C1622&lt;=itrep!H$3,$J1622=itrep!C$3),MAX($A$3:$A1621)+1,"")</f>
        <v/>
      </c>
      <c r="B1622" s="12" t="str">
        <f t="shared" si="77"/>
        <v/>
      </c>
      <c r="C1622" s="13"/>
      <c r="D1622" s="7"/>
      <c r="E1622" s="7"/>
      <c r="F1622" s="7"/>
      <c r="G1622" s="7"/>
      <c r="H1622" s="7"/>
      <c r="I1622" s="7"/>
      <c r="J1622" s="7"/>
      <c r="K1622" s="7" t="str">
        <f t="shared" si="75"/>
        <v/>
      </c>
      <c r="L1622" s="7" t="str">
        <f t="shared" si="76"/>
        <v/>
      </c>
      <c r="M1622" s="7"/>
      <c r="N1622" s="7"/>
      <c r="O1622" s="7"/>
      <c r="P1622" s="7"/>
      <c r="Q1622" s="7"/>
    </row>
    <row r="1623" spans="1:17" x14ac:dyDescent="0.25">
      <c r="A1623" s="12" t="str">
        <f>IF(AND($C1623&gt;=itrep!G$3,$C1623&lt;=itrep!H$3,$J1623=itrep!C$3),MAX($A$3:$A1622)+1,"")</f>
        <v/>
      </c>
      <c r="B1623" s="12" t="str">
        <f t="shared" si="77"/>
        <v/>
      </c>
      <c r="C1623" s="13"/>
      <c r="D1623" s="7"/>
      <c r="E1623" s="7"/>
      <c r="F1623" s="7"/>
      <c r="G1623" s="7"/>
      <c r="H1623" s="7"/>
      <c r="I1623" s="7"/>
      <c r="J1623" s="7"/>
      <c r="K1623" s="7" t="str">
        <f t="shared" si="75"/>
        <v/>
      </c>
      <c r="L1623" s="7" t="str">
        <f t="shared" si="76"/>
        <v/>
      </c>
      <c r="M1623" s="7"/>
      <c r="N1623" s="7"/>
      <c r="O1623" s="7"/>
      <c r="P1623" s="7"/>
      <c r="Q1623" s="7"/>
    </row>
    <row r="1624" spans="1:17" x14ac:dyDescent="0.25">
      <c r="A1624" s="12" t="str">
        <f>IF(AND($C1624&gt;=itrep!G$3,$C1624&lt;=itrep!H$3,$J1624=itrep!C$3),MAX($A$3:$A1623)+1,"")</f>
        <v/>
      </c>
      <c r="B1624" s="12" t="str">
        <f t="shared" si="77"/>
        <v/>
      </c>
      <c r="C1624" s="13"/>
      <c r="D1624" s="7"/>
      <c r="E1624" s="7"/>
      <c r="F1624" s="7"/>
      <c r="G1624" s="7"/>
      <c r="H1624" s="7"/>
      <c r="I1624" s="7"/>
      <c r="J1624" s="7"/>
      <c r="K1624" s="7" t="str">
        <f t="shared" si="75"/>
        <v/>
      </c>
      <c r="L1624" s="7" t="str">
        <f t="shared" si="76"/>
        <v/>
      </c>
      <c r="M1624" s="7"/>
      <c r="N1624" s="7"/>
      <c r="O1624" s="7"/>
      <c r="P1624" s="7"/>
      <c r="Q1624" s="7"/>
    </row>
    <row r="1625" spans="1:17" x14ac:dyDescent="0.25">
      <c r="A1625" s="12" t="str">
        <f>IF(AND($C1625&gt;=itrep!G$3,$C1625&lt;=itrep!H$3,$J1625=itrep!C$3),MAX($A$3:$A1624)+1,"")</f>
        <v/>
      </c>
      <c r="B1625" s="12" t="str">
        <f t="shared" si="77"/>
        <v/>
      </c>
      <c r="C1625" s="13"/>
      <c r="D1625" s="7"/>
      <c r="E1625" s="7"/>
      <c r="F1625" s="7"/>
      <c r="G1625" s="7"/>
      <c r="H1625" s="7"/>
      <c r="I1625" s="7"/>
      <c r="J1625" s="7"/>
      <c r="K1625" s="7" t="str">
        <f t="shared" si="75"/>
        <v/>
      </c>
      <c r="L1625" s="7" t="str">
        <f t="shared" si="76"/>
        <v/>
      </c>
      <c r="M1625" s="7"/>
      <c r="N1625" s="7"/>
      <c r="O1625" s="7"/>
      <c r="P1625" s="7"/>
      <c r="Q1625" s="7"/>
    </row>
    <row r="1626" spans="1:17" x14ac:dyDescent="0.25">
      <c r="A1626" s="12" t="str">
        <f>IF(AND($C1626&gt;=itrep!G$3,$C1626&lt;=itrep!H$3,$J1626=itrep!C$3),MAX($A$3:$A1625)+1,"")</f>
        <v/>
      </c>
      <c r="B1626" s="12" t="str">
        <f t="shared" si="77"/>
        <v/>
      </c>
      <c r="C1626" s="13"/>
      <c r="D1626" s="7"/>
      <c r="E1626" s="7"/>
      <c r="F1626" s="7"/>
      <c r="G1626" s="7"/>
      <c r="H1626" s="7"/>
      <c r="I1626" s="7"/>
      <c r="J1626" s="7"/>
      <c r="K1626" s="7" t="str">
        <f t="shared" si="75"/>
        <v/>
      </c>
      <c r="L1626" s="7" t="str">
        <f t="shared" si="76"/>
        <v/>
      </c>
      <c r="M1626" s="7"/>
      <c r="N1626" s="7"/>
      <c r="O1626" s="7"/>
      <c r="P1626" s="7"/>
      <c r="Q1626" s="7"/>
    </row>
    <row r="1627" spans="1:17" x14ac:dyDescent="0.25">
      <c r="A1627" s="12" t="str">
        <f>IF(AND($C1627&gt;=itrep!G$3,$C1627&lt;=itrep!H$3,$J1627=itrep!C$3),MAX($A$3:$A1626)+1,"")</f>
        <v/>
      </c>
      <c r="B1627" s="12" t="str">
        <f t="shared" si="77"/>
        <v/>
      </c>
      <c r="C1627" s="13"/>
      <c r="D1627" s="7"/>
      <c r="E1627" s="7"/>
      <c r="F1627" s="7"/>
      <c r="G1627" s="7"/>
      <c r="H1627" s="7"/>
      <c r="I1627" s="7"/>
      <c r="J1627" s="7"/>
      <c r="K1627" s="7" t="str">
        <f t="shared" si="75"/>
        <v/>
      </c>
      <c r="L1627" s="7" t="str">
        <f t="shared" si="76"/>
        <v/>
      </c>
      <c r="M1627" s="7"/>
      <c r="N1627" s="7"/>
      <c r="O1627" s="7"/>
      <c r="P1627" s="7"/>
      <c r="Q1627" s="7"/>
    </row>
    <row r="1628" spans="1:17" x14ac:dyDescent="0.25">
      <c r="A1628" s="12" t="str">
        <f>IF(AND($C1628&gt;=itrep!G$3,$C1628&lt;=itrep!H$3,$J1628=itrep!C$3),MAX($A$3:$A1627)+1,"")</f>
        <v/>
      </c>
      <c r="B1628" s="12" t="str">
        <f t="shared" si="77"/>
        <v/>
      </c>
      <c r="C1628" s="13"/>
      <c r="D1628" s="7"/>
      <c r="E1628" s="7"/>
      <c r="F1628" s="7"/>
      <c r="G1628" s="7"/>
      <c r="H1628" s="7"/>
      <c r="I1628" s="7"/>
      <c r="J1628" s="7"/>
      <c r="K1628" s="7" t="str">
        <f t="shared" si="75"/>
        <v/>
      </c>
      <c r="L1628" s="7" t="str">
        <f t="shared" si="76"/>
        <v/>
      </c>
      <c r="M1628" s="7"/>
      <c r="N1628" s="7"/>
      <c r="O1628" s="7"/>
      <c r="P1628" s="7"/>
      <c r="Q1628" s="7"/>
    </row>
    <row r="1629" spans="1:17" x14ac:dyDescent="0.25">
      <c r="A1629" s="12" t="str">
        <f>IF(AND($C1629&gt;=itrep!G$3,$C1629&lt;=itrep!H$3,$J1629=itrep!C$3),MAX($A$3:$A1628)+1,"")</f>
        <v/>
      </c>
      <c r="B1629" s="12" t="str">
        <f t="shared" si="77"/>
        <v/>
      </c>
      <c r="C1629" s="13"/>
      <c r="D1629" s="7"/>
      <c r="E1629" s="7"/>
      <c r="F1629" s="7"/>
      <c r="G1629" s="7"/>
      <c r="H1629" s="7"/>
      <c r="I1629" s="7"/>
      <c r="J1629" s="7"/>
      <c r="K1629" s="7" t="str">
        <f t="shared" si="75"/>
        <v/>
      </c>
      <c r="L1629" s="7" t="str">
        <f t="shared" si="76"/>
        <v/>
      </c>
      <c r="M1629" s="7"/>
      <c r="N1629" s="7"/>
      <c r="O1629" s="7"/>
      <c r="P1629" s="7"/>
      <c r="Q1629" s="7"/>
    </row>
    <row r="1630" spans="1:17" x14ac:dyDescent="0.25">
      <c r="A1630" s="12" t="str">
        <f>IF(AND($C1630&gt;=itrep!G$3,$C1630&lt;=itrep!H$3,$J1630=itrep!C$3),MAX($A$3:$A1629)+1,"")</f>
        <v/>
      </c>
      <c r="B1630" s="12" t="str">
        <f t="shared" si="77"/>
        <v/>
      </c>
      <c r="C1630" s="13"/>
      <c r="D1630" s="7"/>
      <c r="E1630" s="7"/>
      <c r="F1630" s="7"/>
      <c r="G1630" s="7"/>
      <c r="H1630" s="7"/>
      <c r="I1630" s="7"/>
      <c r="J1630" s="7"/>
      <c r="K1630" s="7" t="str">
        <f t="shared" si="75"/>
        <v/>
      </c>
      <c r="L1630" s="7" t="str">
        <f t="shared" si="76"/>
        <v/>
      </c>
      <c r="M1630" s="7"/>
      <c r="N1630" s="7"/>
      <c r="O1630" s="7"/>
      <c r="P1630" s="7"/>
      <c r="Q1630" s="7"/>
    </row>
    <row r="1631" spans="1:17" x14ac:dyDescent="0.25">
      <c r="A1631" s="12" t="str">
        <f>IF(AND($C1631&gt;=itrep!G$3,$C1631&lt;=itrep!H$3,$J1631=itrep!C$3),MAX($A$3:$A1630)+1,"")</f>
        <v/>
      </c>
      <c r="B1631" s="12" t="str">
        <f t="shared" si="77"/>
        <v/>
      </c>
      <c r="C1631" s="13"/>
      <c r="D1631" s="7"/>
      <c r="E1631" s="7"/>
      <c r="F1631" s="7"/>
      <c r="G1631" s="7"/>
      <c r="H1631" s="7"/>
      <c r="I1631" s="7"/>
      <c r="J1631" s="7"/>
      <c r="K1631" s="7" t="str">
        <f t="shared" si="75"/>
        <v/>
      </c>
      <c r="L1631" s="7" t="str">
        <f t="shared" si="76"/>
        <v/>
      </c>
      <c r="M1631" s="7"/>
      <c r="N1631" s="7"/>
      <c r="O1631" s="7"/>
      <c r="P1631" s="7"/>
      <c r="Q1631" s="7"/>
    </row>
    <row r="1632" spans="1:17" x14ac:dyDescent="0.25">
      <c r="A1632" s="12" t="str">
        <f>IF(AND($C1632&gt;=itrep!G$3,$C1632&lt;=itrep!H$3,$J1632=itrep!C$3),MAX($A$3:$A1631)+1,"")</f>
        <v/>
      </c>
      <c r="B1632" s="12" t="str">
        <f t="shared" si="77"/>
        <v/>
      </c>
      <c r="C1632" s="13"/>
      <c r="D1632" s="7"/>
      <c r="E1632" s="7"/>
      <c r="F1632" s="7"/>
      <c r="G1632" s="7"/>
      <c r="H1632" s="7"/>
      <c r="I1632" s="7"/>
      <c r="J1632" s="7"/>
      <c r="K1632" s="7" t="str">
        <f t="shared" si="75"/>
        <v/>
      </c>
      <c r="L1632" s="7" t="str">
        <f t="shared" si="76"/>
        <v/>
      </c>
      <c r="M1632" s="7"/>
      <c r="N1632" s="7"/>
      <c r="O1632" s="7"/>
      <c r="P1632" s="7"/>
      <c r="Q1632" s="7"/>
    </row>
    <row r="1633" spans="1:17" x14ac:dyDescent="0.25">
      <c r="A1633" s="12" t="str">
        <f>IF(AND($C1633&gt;=itrep!G$3,$C1633&lt;=itrep!H$3,$J1633=itrep!C$3),MAX($A$3:$A1632)+1,"")</f>
        <v/>
      </c>
      <c r="B1633" s="12" t="str">
        <f t="shared" si="77"/>
        <v/>
      </c>
      <c r="C1633" s="13"/>
      <c r="D1633" s="7"/>
      <c r="E1633" s="7"/>
      <c r="F1633" s="7"/>
      <c r="G1633" s="7"/>
      <c r="H1633" s="7"/>
      <c r="I1633" s="7"/>
      <c r="J1633" s="7"/>
      <c r="K1633" s="7" t="str">
        <f t="shared" si="75"/>
        <v/>
      </c>
      <c r="L1633" s="7" t="str">
        <f t="shared" si="76"/>
        <v/>
      </c>
      <c r="M1633" s="7"/>
      <c r="N1633" s="7"/>
      <c r="O1633" s="7"/>
      <c r="P1633" s="7"/>
      <c r="Q1633" s="7"/>
    </row>
    <row r="1634" spans="1:17" x14ac:dyDescent="0.25">
      <c r="A1634" s="12" t="str">
        <f>IF(AND($C1634&gt;=itrep!G$3,$C1634&lt;=itrep!H$3,$J1634=itrep!C$3),MAX($A$3:$A1633)+1,"")</f>
        <v/>
      </c>
      <c r="B1634" s="12" t="str">
        <f t="shared" si="77"/>
        <v/>
      </c>
      <c r="C1634" s="13"/>
      <c r="D1634" s="7"/>
      <c r="E1634" s="7"/>
      <c r="F1634" s="7"/>
      <c r="G1634" s="7"/>
      <c r="H1634" s="7"/>
      <c r="I1634" s="7"/>
      <c r="J1634" s="7"/>
      <c r="K1634" s="7" t="str">
        <f t="shared" si="75"/>
        <v/>
      </c>
      <c r="L1634" s="7" t="str">
        <f t="shared" si="76"/>
        <v/>
      </c>
      <c r="M1634" s="7"/>
      <c r="N1634" s="7"/>
      <c r="O1634" s="7"/>
      <c r="P1634" s="7"/>
      <c r="Q1634" s="7"/>
    </row>
    <row r="1635" spans="1:17" x14ac:dyDescent="0.25">
      <c r="A1635" s="12" t="str">
        <f>IF(AND($C1635&gt;=itrep!G$3,$C1635&lt;=itrep!H$3,$J1635=itrep!C$3),MAX($A$3:$A1634)+1,"")</f>
        <v/>
      </c>
      <c r="B1635" s="12" t="str">
        <f t="shared" si="77"/>
        <v/>
      </c>
      <c r="C1635" s="13"/>
      <c r="D1635" s="7"/>
      <c r="E1635" s="7"/>
      <c r="F1635" s="7"/>
      <c r="G1635" s="7"/>
      <c r="H1635" s="7"/>
      <c r="I1635" s="7"/>
      <c r="J1635" s="7"/>
      <c r="K1635" s="7" t="str">
        <f t="shared" si="75"/>
        <v/>
      </c>
      <c r="L1635" s="7" t="str">
        <f t="shared" si="76"/>
        <v/>
      </c>
      <c r="M1635" s="7"/>
      <c r="N1635" s="7"/>
      <c r="O1635" s="7"/>
      <c r="P1635" s="7"/>
      <c r="Q1635" s="7"/>
    </row>
    <row r="1636" spans="1:17" x14ac:dyDescent="0.25">
      <c r="A1636" s="12" t="str">
        <f>IF(AND($C1636&gt;=itrep!G$3,$C1636&lt;=itrep!H$3,$J1636=itrep!C$3),MAX($A$3:$A1635)+1,"")</f>
        <v/>
      </c>
      <c r="B1636" s="12" t="str">
        <f t="shared" si="77"/>
        <v/>
      </c>
      <c r="C1636" s="13"/>
      <c r="D1636" s="7"/>
      <c r="E1636" s="7"/>
      <c r="F1636" s="7"/>
      <c r="G1636" s="7"/>
      <c r="H1636" s="7"/>
      <c r="I1636" s="7"/>
      <c r="J1636" s="7"/>
      <c r="K1636" s="7" t="str">
        <f t="shared" si="75"/>
        <v/>
      </c>
      <c r="L1636" s="7" t="str">
        <f t="shared" si="76"/>
        <v/>
      </c>
      <c r="M1636" s="7"/>
      <c r="N1636" s="7"/>
      <c r="O1636" s="7"/>
      <c r="P1636" s="7"/>
      <c r="Q1636" s="7"/>
    </row>
    <row r="1637" spans="1:17" x14ac:dyDescent="0.25">
      <c r="A1637" s="12" t="str">
        <f>IF(AND($C1637&gt;=itrep!G$3,$C1637&lt;=itrep!H$3,$J1637=itrep!C$3),MAX($A$3:$A1636)+1,"")</f>
        <v/>
      </c>
      <c r="B1637" s="12" t="str">
        <f t="shared" si="77"/>
        <v/>
      </c>
      <c r="C1637" s="13"/>
      <c r="D1637" s="7"/>
      <c r="E1637" s="7"/>
      <c r="F1637" s="7"/>
      <c r="G1637" s="7"/>
      <c r="H1637" s="7"/>
      <c r="I1637" s="7"/>
      <c r="J1637" s="7"/>
      <c r="K1637" s="7" t="str">
        <f t="shared" si="75"/>
        <v/>
      </c>
      <c r="L1637" s="7" t="str">
        <f t="shared" si="76"/>
        <v/>
      </c>
      <c r="M1637" s="7"/>
      <c r="N1637" s="7"/>
      <c r="O1637" s="7"/>
      <c r="P1637" s="7"/>
      <c r="Q1637" s="7"/>
    </row>
    <row r="1638" spans="1:17" x14ac:dyDescent="0.25">
      <c r="A1638" s="12" t="str">
        <f>IF(AND($C1638&gt;=itrep!G$3,$C1638&lt;=itrep!H$3,$J1638=itrep!C$3),MAX($A$3:$A1637)+1,"")</f>
        <v/>
      </c>
      <c r="B1638" s="12" t="str">
        <f t="shared" si="77"/>
        <v/>
      </c>
      <c r="C1638" s="13"/>
      <c r="D1638" s="7"/>
      <c r="E1638" s="7"/>
      <c r="F1638" s="7"/>
      <c r="G1638" s="7"/>
      <c r="H1638" s="7"/>
      <c r="I1638" s="7"/>
      <c r="J1638" s="7"/>
      <c r="K1638" s="7" t="str">
        <f t="shared" si="75"/>
        <v/>
      </c>
      <c r="L1638" s="7" t="str">
        <f t="shared" si="76"/>
        <v/>
      </c>
      <c r="M1638" s="7"/>
      <c r="N1638" s="7"/>
      <c r="O1638" s="7"/>
      <c r="P1638" s="7"/>
      <c r="Q1638" s="7"/>
    </row>
    <row r="1639" spans="1:17" x14ac:dyDescent="0.25">
      <c r="A1639" s="12" t="str">
        <f>IF(AND($C1639&gt;=itrep!G$3,$C1639&lt;=itrep!H$3,$J1639=itrep!C$3),MAX($A$3:$A1638)+1,"")</f>
        <v/>
      </c>
      <c r="B1639" s="12" t="str">
        <f t="shared" si="77"/>
        <v/>
      </c>
      <c r="C1639" s="13"/>
      <c r="D1639" s="7"/>
      <c r="E1639" s="7"/>
      <c r="F1639" s="7"/>
      <c r="G1639" s="7"/>
      <c r="H1639" s="7"/>
      <c r="I1639" s="7"/>
      <c r="J1639" s="7"/>
      <c r="K1639" s="7" t="str">
        <f t="shared" si="75"/>
        <v/>
      </c>
      <c r="L1639" s="7" t="str">
        <f t="shared" si="76"/>
        <v/>
      </c>
      <c r="M1639" s="7"/>
      <c r="N1639" s="7"/>
      <c r="O1639" s="7"/>
      <c r="P1639" s="7"/>
      <c r="Q1639" s="7"/>
    </row>
    <row r="1640" spans="1:17" x14ac:dyDescent="0.25">
      <c r="A1640" s="12" t="str">
        <f>IF(AND($C1640&gt;=itrep!G$3,$C1640&lt;=itrep!H$3,$J1640=itrep!C$3),MAX($A$3:$A1639)+1,"")</f>
        <v/>
      </c>
      <c r="B1640" s="12" t="str">
        <f t="shared" si="77"/>
        <v/>
      </c>
      <c r="C1640" s="13"/>
      <c r="D1640" s="7"/>
      <c r="E1640" s="7"/>
      <c r="F1640" s="7"/>
      <c r="G1640" s="7"/>
      <c r="H1640" s="7"/>
      <c r="I1640" s="7"/>
      <c r="J1640" s="7"/>
      <c r="K1640" s="7" t="str">
        <f t="shared" si="75"/>
        <v/>
      </c>
      <c r="L1640" s="7" t="str">
        <f t="shared" si="76"/>
        <v/>
      </c>
      <c r="M1640" s="7"/>
      <c r="N1640" s="7"/>
      <c r="O1640" s="7"/>
      <c r="P1640" s="7"/>
      <c r="Q1640" s="7"/>
    </row>
    <row r="1641" spans="1:17" x14ac:dyDescent="0.25">
      <c r="A1641" s="12" t="str">
        <f>IF(AND($C1641&gt;=itrep!G$3,$C1641&lt;=itrep!H$3,$J1641=itrep!C$3),MAX($A$3:$A1640)+1,"")</f>
        <v/>
      </c>
      <c r="B1641" s="12" t="str">
        <f t="shared" si="77"/>
        <v/>
      </c>
      <c r="C1641" s="13"/>
      <c r="D1641" s="7"/>
      <c r="E1641" s="7"/>
      <c r="F1641" s="7"/>
      <c r="G1641" s="7"/>
      <c r="H1641" s="7"/>
      <c r="I1641" s="7"/>
      <c r="J1641" s="7"/>
      <c r="K1641" s="7" t="str">
        <f t="shared" si="75"/>
        <v/>
      </c>
      <c r="L1641" s="7" t="str">
        <f t="shared" si="76"/>
        <v/>
      </c>
      <c r="M1641" s="7"/>
      <c r="N1641" s="7"/>
      <c r="O1641" s="7"/>
      <c r="P1641" s="7"/>
      <c r="Q1641" s="7"/>
    </row>
    <row r="1642" spans="1:17" x14ac:dyDescent="0.25">
      <c r="A1642" s="12" t="str">
        <f>IF(AND($C1642&gt;=itrep!G$3,$C1642&lt;=itrep!H$3,$J1642=itrep!C$3),MAX($A$3:$A1641)+1,"")</f>
        <v/>
      </c>
      <c r="B1642" s="12" t="str">
        <f t="shared" si="77"/>
        <v/>
      </c>
      <c r="C1642" s="13"/>
      <c r="D1642" s="7"/>
      <c r="E1642" s="7"/>
      <c r="F1642" s="7"/>
      <c r="G1642" s="7"/>
      <c r="H1642" s="7"/>
      <c r="I1642" s="7"/>
      <c r="J1642" s="7"/>
      <c r="K1642" s="7" t="str">
        <f t="shared" si="75"/>
        <v/>
      </c>
      <c r="L1642" s="7" t="str">
        <f t="shared" si="76"/>
        <v/>
      </c>
      <c r="M1642" s="7"/>
      <c r="N1642" s="7"/>
      <c r="O1642" s="7"/>
      <c r="P1642" s="7"/>
      <c r="Q1642" s="7"/>
    </row>
    <row r="1643" spans="1:17" x14ac:dyDescent="0.25">
      <c r="A1643" s="12" t="str">
        <f>IF(AND($C1643&gt;=itrep!G$3,$C1643&lt;=itrep!H$3,$J1643=itrep!C$3),MAX($A$3:$A1642)+1,"")</f>
        <v/>
      </c>
      <c r="B1643" s="12" t="str">
        <f t="shared" si="77"/>
        <v/>
      </c>
      <c r="C1643" s="13"/>
      <c r="D1643" s="7"/>
      <c r="E1643" s="7"/>
      <c r="F1643" s="7"/>
      <c r="G1643" s="7"/>
      <c r="H1643" s="7"/>
      <c r="I1643" s="7"/>
      <c r="J1643" s="7"/>
      <c r="K1643" s="7" t="str">
        <f t="shared" ref="K1643:K1706" si="78">IFERROR(INDEX(ITM,MATCH(J1643,ITMCO,0)),"")</f>
        <v/>
      </c>
      <c r="L1643" s="7" t="str">
        <f t="shared" ref="L1643:L1706" si="79">IFERROR(INDEX(UN,MATCH(J1643,ITMCO,0)),"")</f>
        <v/>
      </c>
      <c r="M1643" s="7"/>
      <c r="N1643" s="7"/>
      <c r="O1643" s="7"/>
      <c r="P1643" s="7"/>
      <c r="Q1643" s="7"/>
    </row>
    <row r="1644" spans="1:17" x14ac:dyDescent="0.25">
      <c r="A1644" s="12" t="str">
        <f>IF(AND($C1644&gt;=itrep!G$3,$C1644&lt;=itrep!H$3,$J1644=itrep!C$3),MAX($A$3:$A1643)+1,"")</f>
        <v/>
      </c>
      <c r="B1644" s="12" t="str">
        <f t="shared" si="77"/>
        <v/>
      </c>
      <c r="C1644" s="13"/>
      <c r="D1644" s="7"/>
      <c r="E1644" s="7"/>
      <c r="F1644" s="7"/>
      <c r="G1644" s="7"/>
      <c r="H1644" s="7"/>
      <c r="I1644" s="7"/>
      <c r="J1644" s="7"/>
      <c r="K1644" s="7" t="str">
        <f t="shared" si="78"/>
        <v/>
      </c>
      <c r="L1644" s="7" t="str">
        <f t="shared" si="79"/>
        <v/>
      </c>
      <c r="M1644" s="7"/>
      <c r="N1644" s="7"/>
      <c r="O1644" s="7"/>
      <c r="P1644" s="7"/>
      <c r="Q1644" s="7"/>
    </row>
    <row r="1645" spans="1:17" x14ac:dyDescent="0.25">
      <c r="A1645" s="12" t="str">
        <f>IF(AND($C1645&gt;=itrep!G$3,$C1645&lt;=itrep!H$3,$J1645=itrep!C$3),MAX($A$3:$A1644)+1,"")</f>
        <v/>
      </c>
      <c r="B1645" s="12" t="str">
        <f t="shared" si="77"/>
        <v/>
      </c>
      <c r="C1645" s="13"/>
      <c r="D1645" s="7"/>
      <c r="E1645" s="7"/>
      <c r="F1645" s="7"/>
      <c r="G1645" s="7"/>
      <c r="H1645" s="7"/>
      <c r="I1645" s="7"/>
      <c r="J1645" s="7"/>
      <c r="K1645" s="7" t="str">
        <f t="shared" si="78"/>
        <v/>
      </c>
      <c r="L1645" s="7" t="str">
        <f t="shared" si="79"/>
        <v/>
      </c>
      <c r="M1645" s="7"/>
      <c r="N1645" s="7"/>
      <c r="O1645" s="7"/>
      <c r="P1645" s="7"/>
      <c r="Q1645" s="7"/>
    </row>
    <row r="1646" spans="1:17" x14ac:dyDescent="0.25">
      <c r="A1646" s="12" t="str">
        <f>IF(AND($C1646&gt;=itrep!G$3,$C1646&lt;=itrep!H$3,$J1646=itrep!C$3),MAX($A$3:$A1645)+1,"")</f>
        <v/>
      </c>
      <c r="B1646" s="12" t="str">
        <f t="shared" si="77"/>
        <v/>
      </c>
      <c r="C1646" s="13"/>
      <c r="D1646" s="7"/>
      <c r="E1646" s="7"/>
      <c r="F1646" s="7"/>
      <c r="G1646" s="7"/>
      <c r="H1646" s="7"/>
      <c r="I1646" s="7"/>
      <c r="J1646" s="7"/>
      <c r="K1646" s="7" t="str">
        <f t="shared" si="78"/>
        <v/>
      </c>
      <c r="L1646" s="7" t="str">
        <f t="shared" si="79"/>
        <v/>
      </c>
      <c r="M1646" s="7"/>
      <c r="N1646" s="7"/>
      <c r="O1646" s="7"/>
      <c r="P1646" s="7"/>
      <c r="Q1646" s="7"/>
    </row>
    <row r="1647" spans="1:17" x14ac:dyDescent="0.25">
      <c r="A1647" s="12" t="str">
        <f>IF(AND($C1647&gt;=itrep!G$3,$C1647&lt;=itrep!H$3,$J1647=itrep!C$3),MAX($A$3:$A1646)+1,"")</f>
        <v/>
      </c>
      <c r="B1647" s="12" t="str">
        <f t="shared" si="77"/>
        <v/>
      </c>
      <c r="C1647" s="13"/>
      <c r="D1647" s="7"/>
      <c r="E1647" s="7"/>
      <c r="F1647" s="7"/>
      <c r="G1647" s="7"/>
      <c r="H1647" s="7"/>
      <c r="I1647" s="7"/>
      <c r="J1647" s="7"/>
      <c r="K1647" s="7" t="str">
        <f t="shared" si="78"/>
        <v/>
      </c>
      <c r="L1647" s="7" t="str">
        <f t="shared" si="79"/>
        <v/>
      </c>
      <c r="M1647" s="7"/>
      <c r="N1647" s="7"/>
      <c r="O1647" s="7"/>
      <c r="P1647" s="7"/>
      <c r="Q1647" s="7"/>
    </row>
    <row r="1648" spans="1:17" x14ac:dyDescent="0.25">
      <c r="A1648" s="12" t="str">
        <f>IF(AND($C1648&gt;=itrep!G$3,$C1648&lt;=itrep!H$3,$J1648=itrep!C$3),MAX($A$3:$A1647)+1,"")</f>
        <v/>
      </c>
      <c r="B1648" s="12" t="str">
        <f t="shared" si="77"/>
        <v/>
      </c>
      <c r="C1648" s="13"/>
      <c r="D1648" s="7"/>
      <c r="E1648" s="7"/>
      <c r="F1648" s="7"/>
      <c r="G1648" s="7"/>
      <c r="H1648" s="7"/>
      <c r="I1648" s="7"/>
      <c r="J1648" s="7"/>
      <c r="K1648" s="7" t="str">
        <f t="shared" si="78"/>
        <v/>
      </c>
      <c r="L1648" s="7" t="str">
        <f t="shared" si="79"/>
        <v/>
      </c>
      <c r="M1648" s="7"/>
      <c r="N1648" s="7"/>
      <c r="O1648" s="7"/>
      <c r="P1648" s="7"/>
      <c r="Q1648" s="7"/>
    </row>
    <row r="1649" spans="1:17" x14ac:dyDescent="0.25">
      <c r="A1649" s="12" t="str">
        <f>IF(AND($C1649&gt;=itrep!G$3,$C1649&lt;=itrep!H$3,$J1649=itrep!C$3),MAX($A$3:$A1648)+1,"")</f>
        <v/>
      </c>
      <c r="B1649" s="12" t="str">
        <f t="shared" si="77"/>
        <v/>
      </c>
      <c r="C1649" s="13"/>
      <c r="D1649" s="7"/>
      <c r="E1649" s="7"/>
      <c r="F1649" s="7"/>
      <c r="G1649" s="7"/>
      <c r="H1649" s="7"/>
      <c r="I1649" s="7"/>
      <c r="J1649" s="7"/>
      <c r="K1649" s="7" t="str">
        <f t="shared" si="78"/>
        <v/>
      </c>
      <c r="L1649" s="7" t="str">
        <f t="shared" si="79"/>
        <v/>
      </c>
      <c r="M1649" s="7"/>
      <c r="N1649" s="7"/>
      <c r="O1649" s="7"/>
      <c r="P1649" s="7"/>
      <c r="Q1649" s="7"/>
    </row>
    <row r="1650" spans="1:17" x14ac:dyDescent="0.25">
      <c r="A1650" s="12" t="str">
        <f>IF(AND($C1650&gt;=itrep!G$3,$C1650&lt;=itrep!H$3,$J1650=itrep!C$3),MAX($A$3:$A1649)+1,"")</f>
        <v/>
      </c>
      <c r="B1650" s="12" t="str">
        <f t="shared" si="77"/>
        <v/>
      </c>
      <c r="C1650" s="13"/>
      <c r="D1650" s="7"/>
      <c r="E1650" s="7"/>
      <c r="F1650" s="7"/>
      <c r="G1650" s="7"/>
      <c r="H1650" s="7"/>
      <c r="I1650" s="7"/>
      <c r="J1650" s="7"/>
      <c r="K1650" s="7" t="str">
        <f t="shared" si="78"/>
        <v/>
      </c>
      <c r="L1650" s="7" t="str">
        <f t="shared" si="79"/>
        <v/>
      </c>
      <c r="M1650" s="7"/>
      <c r="N1650" s="7"/>
      <c r="O1650" s="7"/>
      <c r="P1650" s="7"/>
      <c r="Q1650" s="7"/>
    </row>
    <row r="1651" spans="1:17" x14ac:dyDescent="0.25">
      <c r="A1651" s="12" t="str">
        <f>IF(AND($C1651&gt;=itrep!G$3,$C1651&lt;=itrep!H$3,$J1651=itrep!C$3),MAX($A$3:$A1650)+1,"")</f>
        <v/>
      </c>
      <c r="B1651" s="12" t="str">
        <f t="shared" si="77"/>
        <v/>
      </c>
      <c r="C1651" s="13"/>
      <c r="D1651" s="7"/>
      <c r="E1651" s="7"/>
      <c r="F1651" s="7"/>
      <c r="G1651" s="7"/>
      <c r="H1651" s="7"/>
      <c r="I1651" s="7"/>
      <c r="J1651" s="7"/>
      <c r="K1651" s="7" t="str">
        <f t="shared" si="78"/>
        <v/>
      </c>
      <c r="L1651" s="7" t="str">
        <f t="shared" si="79"/>
        <v/>
      </c>
      <c r="M1651" s="7"/>
      <c r="N1651" s="7"/>
      <c r="O1651" s="7"/>
      <c r="P1651" s="7"/>
      <c r="Q1651" s="7"/>
    </row>
    <row r="1652" spans="1:17" x14ac:dyDescent="0.25">
      <c r="A1652" s="12" t="str">
        <f>IF(AND($C1652&gt;=itrep!G$3,$C1652&lt;=itrep!H$3,$J1652=itrep!C$3),MAX($A$3:$A1651)+1,"")</f>
        <v/>
      </c>
      <c r="B1652" s="12" t="str">
        <f t="shared" si="77"/>
        <v/>
      </c>
      <c r="C1652" s="13"/>
      <c r="D1652" s="7"/>
      <c r="E1652" s="7"/>
      <c r="F1652" s="7"/>
      <c r="G1652" s="7"/>
      <c r="H1652" s="7"/>
      <c r="I1652" s="7"/>
      <c r="J1652" s="7"/>
      <c r="K1652" s="7" t="str">
        <f t="shared" si="78"/>
        <v/>
      </c>
      <c r="L1652" s="7" t="str">
        <f t="shared" si="79"/>
        <v/>
      </c>
      <c r="M1652" s="7"/>
      <c r="N1652" s="7"/>
      <c r="O1652" s="7"/>
      <c r="P1652" s="7"/>
      <c r="Q1652" s="7"/>
    </row>
    <row r="1653" spans="1:17" x14ac:dyDescent="0.25">
      <c r="A1653" s="12" t="str">
        <f>IF(AND($C1653&gt;=itrep!G$3,$C1653&lt;=itrep!H$3,$J1653=itrep!C$3),MAX($A$3:$A1652)+1,"")</f>
        <v/>
      </c>
      <c r="B1653" s="12" t="str">
        <f t="shared" si="77"/>
        <v/>
      </c>
      <c r="C1653" s="13"/>
      <c r="D1653" s="7"/>
      <c r="E1653" s="7"/>
      <c r="F1653" s="7"/>
      <c r="G1653" s="7"/>
      <c r="H1653" s="7"/>
      <c r="I1653" s="7"/>
      <c r="J1653" s="7"/>
      <c r="K1653" s="7" t="str">
        <f t="shared" si="78"/>
        <v/>
      </c>
      <c r="L1653" s="7" t="str">
        <f t="shared" si="79"/>
        <v/>
      </c>
      <c r="M1653" s="7"/>
      <c r="N1653" s="7"/>
      <c r="O1653" s="7"/>
      <c r="P1653" s="7"/>
      <c r="Q1653" s="7"/>
    </row>
    <row r="1654" spans="1:17" x14ac:dyDescent="0.25">
      <c r="A1654" s="12" t="str">
        <f>IF(AND($C1654&gt;=itrep!G$3,$C1654&lt;=itrep!H$3,$J1654=itrep!C$3),MAX($A$3:$A1653)+1,"")</f>
        <v/>
      </c>
      <c r="B1654" s="12" t="str">
        <f t="shared" si="77"/>
        <v/>
      </c>
      <c r="C1654" s="13"/>
      <c r="D1654" s="7"/>
      <c r="E1654" s="7"/>
      <c r="F1654" s="7"/>
      <c r="G1654" s="7"/>
      <c r="H1654" s="7"/>
      <c r="I1654" s="7"/>
      <c r="J1654" s="7"/>
      <c r="K1654" s="7" t="str">
        <f t="shared" si="78"/>
        <v/>
      </c>
      <c r="L1654" s="7" t="str">
        <f t="shared" si="79"/>
        <v/>
      </c>
      <c r="M1654" s="7"/>
      <c r="N1654" s="7"/>
      <c r="O1654" s="7"/>
      <c r="P1654" s="7"/>
      <c r="Q1654" s="7"/>
    </row>
    <row r="1655" spans="1:17" x14ac:dyDescent="0.25">
      <c r="A1655" s="12" t="str">
        <f>IF(AND($C1655&gt;=itrep!G$3,$C1655&lt;=itrep!H$3,$J1655=itrep!C$3),MAX($A$3:$A1654)+1,"")</f>
        <v/>
      </c>
      <c r="B1655" s="12" t="str">
        <f t="shared" si="77"/>
        <v/>
      </c>
      <c r="C1655" s="13"/>
      <c r="D1655" s="7"/>
      <c r="E1655" s="7"/>
      <c r="F1655" s="7"/>
      <c r="G1655" s="7"/>
      <c r="H1655" s="7"/>
      <c r="I1655" s="7"/>
      <c r="J1655" s="7"/>
      <c r="K1655" s="7" t="str">
        <f t="shared" si="78"/>
        <v/>
      </c>
      <c r="L1655" s="7" t="str">
        <f t="shared" si="79"/>
        <v/>
      </c>
      <c r="M1655" s="7"/>
      <c r="N1655" s="7"/>
      <c r="O1655" s="7"/>
      <c r="P1655" s="7"/>
      <c r="Q1655" s="7"/>
    </row>
    <row r="1656" spans="1:17" x14ac:dyDescent="0.25">
      <c r="A1656" s="12" t="str">
        <f>IF(AND($C1656&gt;=itrep!G$3,$C1656&lt;=itrep!H$3,$J1656=itrep!C$3),MAX($A$3:$A1655)+1,"")</f>
        <v/>
      </c>
      <c r="B1656" s="12" t="str">
        <f t="shared" si="77"/>
        <v/>
      </c>
      <c r="C1656" s="13"/>
      <c r="D1656" s="7"/>
      <c r="E1656" s="7"/>
      <c r="F1656" s="7"/>
      <c r="G1656" s="7"/>
      <c r="H1656" s="7"/>
      <c r="I1656" s="7"/>
      <c r="J1656" s="7"/>
      <c r="K1656" s="7" t="str">
        <f t="shared" si="78"/>
        <v/>
      </c>
      <c r="L1656" s="7" t="str">
        <f t="shared" si="79"/>
        <v/>
      </c>
      <c r="M1656" s="7"/>
      <c r="N1656" s="7"/>
      <c r="O1656" s="7"/>
      <c r="P1656" s="7"/>
      <c r="Q1656" s="7"/>
    </row>
    <row r="1657" spans="1:17" x14ac:dyDescent="0.25">
      <c r="A1657" s="12" t="str">
        <f>IF(AND($C1657&gt;=itrep!G$3,$C1657&lt;=itrep!H$3,$J1657=itrep!C$3),MAX($A$3:$A1656)+1,"")</f>
        <v/>
      </c>
      <c r="B1657" s="12" t="str">
        <f t="shared" si="77"/>
        <v/>
      </c>
      <c r="C1657" s="13"/>
      <c r="D1657" s="7"/>
      <c r="E1657" s="7"/>
      <c r="F1657" s="7"/>
      <c r="G1657" s="7"/>
      <c r="H1657" s="7"/>
      <c r="I1657" s="7"/>
      <c r="J1657" s="7"/>
      <c r="K1657" s="7" t="str">
        <f t="shared" si="78"/>
        <v/>
      </c>
      <c r="L1657" s="7" t="str">
        <f t="shared" si="79"/>
        <v/>
      </c>
      <c r="M1657" s="7"/>
      <c r="N1657" s="7"/>
      <c r="O1657" s="7"/>
      <c r="P1657" s="7"/>
      <c r="Q1657" s="7"/>
    </row>
    <row r="1658" spans="1:17" x14ac:dyDescent="0.25">
      <c r="A1658" s="12" t="str">
        <f>IF(AND($C1658&gt;=itrep!G$3,$C1658&lt;=itrep!H$3,$J1658=itrep!C$3),MAX($A$3:$A1657)+1,"")</f>
        <v/>
      </c>
      <c r="B1658" s="12" t="str">
        <f t="shared" si="77"/>
        <v/>
      </c>
      <c r="C1658" s="13"/>
      <c r="D1658" s="7"/>
      <c r="E1658" s="7"/>
      <c r="F1658" s="7"/>
      <c r="G1658" s="7"/>
      <c r="H1658" s="7"/>
      <c r="I1658" s="7"/>
      <c r="J1658" s="7"/>
      <c r="K1658" s="7" t="str">
        <f t="shared" si="78"/>
        <v/>
      </c>
      <c r="L1658" s="7" t="str">
        <f t="shared" si="79"/>
        <v/>
      </c>
      <c r="M1658" s="7"/>
      <c r="N1658" s="7"/>
      <c r="O1658" s="7"/>
      <c r="P1658" s="7"/>
      <c r="Q1658" s="7"/>
    </row>
    <row r="1659" spans="1:17" x14ac:dyDescent="0.25">
      <c r="A1659" s="12" t="str">
        <f>IF(AND($C1659&gt;=itrep!G$3,$C1659&lt;=itrep!H$3,$J1659=itrep!C$3),MAX($A$3:$A1658)+1,"")</f>
        <v/>
      </c>
      <c r="B1659" s="12" t="str">
        <f t="shared" si="77"/>
        <v/>
      </c>
      <c r="C1659" s="13"/>
      <c r="D1659" s="7"/>
      <c r="E1659" s="7"/>
      <c r="F1659" s="7"/>
      <c r="G1659" s="7"/>
      <c r="H1659" s="7"/>
      <c r="I1659" s="7"/>
      <c r="J1659" s="7"/>
      <c r="K1659" s="7" t="str">
        <f t="shared" si="78"/>
        <v/>
      </c>
      <c r="L1659" s="7" t="str">
        <f t="shared" si="79"/>
        <v/>
      </c>
      <c r="M1659" s="7"/>
      <c r="N1659" s="7"/>
      <c r="O1659" s="7"/>
      <c r="P1659" s="7"/>
      <c r="Q1659" s="7"/>
    </row>
    <row r="1660" spans="1:17" x14ac:dyDescent="0.25">
      <c r="A1660" s="12" t="str">
        <f>IF(AND($C1660&gt;=itrep!G$3,$C1660&lt;=itrep!H$3,$J1660=itrep!C$3),MAX($A$3:$A1659)+1,"")</f>
        <v/>
      </c>
      <c r="B1660" s="12" t="str">
        <f t="shared" si="77"/>
        <v/>
      </c>
      <c r="C1660" s="13"/>
      <c r="D1660" s="7"/>
      <c r="E1660" s="7"/>
      <c r="F1660" s="7"/>
      <c r="G1660" s="7"/>
      <c r="H1660" s="7"/>
      <c r="I1660" s="7"/>
      <c r="J1660" s="7"/>
      <c r="K1660" s="7" t="str">
        <f t="shared" si="78"/>
        <v/>
      </c>
      <c r="L1660" s="7" t="str">
        <f t="shared" si="79"/>
        <v/>
      </c>
      <c r="M1660" s="7"/>
      <c r="N1660" s="7"/>
      <c r="O1660" s="7"/>
      <c r="P1660" s="7"/>
      <c r="Q1660" s="7"/>
    </row>
    <row r="1661" spans="1:17" x14ac:dyDescent="0.25">
      <c r="A1661" s="12" t="str">
        <f>IF(AND($C1661&gt;=itrep!G$3,$C1661&lt;=itrep!H$3,$J1661=itrep!C$3),MAX($A$3:$A1660)+1,"")</f>
        <v/>
      </c>
      <c r="B1661" s="12" t="str">
        <f t="shared" si="77"/>
        <v/>
      </c>
      <c r="C1661" s="13"/>
      <c r="D1661" s="7"/>
      <c r="E1661" s="7"/>
      <c r="F1661" s="7"/>
      <c r="G1661" s="7"/>
      <c r="H1661" s="7"/>
      <c r="I1661" s="7"/>
      <c r="J1661" s="7"/>
      <c r="K1661" s="7" t="str">
        <f t="shared" si="78"/>
        <v/>
      </c>
      <c r="L1661" s="7" t="str">
        <f t="shared" si="79"/>
        <v/>
      </c>
      <c r="M1661" s="7"/>
      <c r="N1661" s="7"/>
      <c r="O1661" s="7"/>
      <c r="P1661" s="7"/>
      <c r="Q1661" s="7"/>
    </row>
    <row r="1662" spans="1:17" x14ac:dyDescent="0.25">
      <c r="A1662" s="12" t="str">
        <f>IF(AND($C1662&gt;=itrep!G$3,$C1662&lt;=itrep!H$3,$J1662=itrep!C$3),MAX($A$3:$A1661)+1,"")</f>
        <v/>
      </c>
      <c r="B1662" s="12" t="str">
        <f t="shared" si="77"/>
        <v/>
      </c>
      <c r="C1662" s="13"/>
      <c r="D1662" s="7"/>
      <c r="E1662" s="7"/>
      <c r="F1662" s="7"/>
      <c r="G1662" s="7"/>
      <c r="H1662" s="7"/>
      <c r="I1662" s="7"/>
      <c r="J1662" s="7"/>
      <c r="K1662" s="7" t="str">
        <f t="shared" si="78"/>
        <v/>
      </c>
      <c r="L1662" s="7" t="str">
        <f t="shared" si="79"/>
        <v/>
      </c>
      <c r="M1662" s="7"/>
      <c r="N1662" s="7"/>
      <c r="O1662" s="7"/>
      <c r="P1662" s="7"/>
      <c r="Q1662" s="7"/>
    </row>
    <row r="1663" spans="1:17" x14ac:dyDescent="0.25">
      <c r="A1663" s="12" t="str">
        <f>IF(AND($C1663&gt;=itrep!G$3,$C1663&lt;=itrep!H$3,$J1663=itrep!C$3),MAX($A$3:$A1662)+1,"")</f>
        <v/>
      </c>
      <c r="B1663" s="12" t="str">
        <f t="shared" si="77"/>
        <v/>
      </c>
      <c r="C1663" s="13"/>
      <c r="D1663" s="7"/>
      <c r="E1663" s="7"/>
      <c r="F1663" s="7"/>
      <c r="G1663" s="7"/>
      <c r="H1663" s="7"/>
      <c r="I1663" s="7"/>
      <c r="J1663" s="7"/>
      <c r="K1663" s="7" t="str">
        <f t="shared" si="78"/>
        <v/>
      </c>
      <c r="L1663" s="7" t="str">
        <f t="shared" si="79"/>
        <v/>
      </c>
      <c r="M1663" s="7"/>
      <c r="N1663" s="7"/>
      <c r="O1663" s="7"/>
      <c r="P1663" s="7"/>
      <c r="Q1663" s="7"/>
    </row>
    <row r="1664" spans="1:17" x14ac:dyDescent="0.25">
      <c r="A1664" s="12" t="str">
        <f>IF(AND($C1664&gt;=itrep!G$3,$C1664&lt;=itrep!H$3,$J1664=itrep!C$3),MAX($A$3:$A1663)+1,"")</f>
        <v/>
      </c>
      <c r="B1664" s="12" t="str">
        <f t="shared" si="77"/>
        <v/>
      </c>
      <c r="C1664" s="13"/>
      <c r="D1664" s="7"/>
      <c r="E1664" s="7"/>
      <c r="F1664" s="7"/>
      <c r="G1664" s="7"/>
      <c r="H1664" s="7"/>
      <c r="I1664" s="7"/>
      <c r="J1664" s="7"/>
      <c r="K1664" s="7" t="str">
        <f t="shared" si="78"/>
        <v/>
      </c>
      <c r="L1664" s="7" t="str">
        <f t="shared" si="79"/>
        <v/>
      </c>
      <c r="M1664" s="7"/>
      <c r="N1664" s="7"/>
      <c r="O1664" s="7"/>
      <c r="P1664" s="7"/>
      <c r="Q1664" s="7"/>
    </row>
    <row r="1665" spans="1:17" x14ac:dyDescent="0.25">
      <c r="A1665" s="12" t="str">
        <f>IF(AND($C1665&gt;=itrep!G$3,$C1665&lt;=itrep!H$3,$J1665=itrep!C$3),MAX($A$3:$A1664)+1,"")</f>
        <v/>
      </c>
      <c r="B1665" s="12" t="str">
        <f t="shared" si="77"/>
        <v/>
      </c>
      <c r="C1665" s="13"/>
      <c r="D1665" s="7"/>
      <c r="E1665" s="7"/>
      <c r="F1665" s="7"/>
      <c r="G1665" s="7"/>
      <c r="H1665" s="7"/>
      <c r="I1665" s="7"/>
      <c r="J1665" s="7"/>
      <c r="K1665" s="7" t="str">
        <f t="shared" si="78"/>
        <v/>
      </c>
      <c r="L1665" s="7" t="str">
        <f t="shared" si="79"/>
        <v/>
      </c>
      <c r="M1665" s="7"/>
      <c r="N1665" s="7"/>
      <c r="O1665" s="7"/>
      <c r="P1665" s="7"/>
      <c r="Q1665" s="7"/>
    </row>
    <row r="1666" spans="1:17" x14ac:dyDescent="0.25">
      <c r="A1666" s="12" t="str">
        <f>IF(AND($C1666&gt;=itrep!G$3,$C1666&lt;=itrep!H$3,$J1666=itrep!C$3),MAX($A$3:$A1665)+1,"")</f>
        <v/>
      </c>
      <c r="B1666" s="12" t="str">
        <f t="shared" si="77"/>
        <v/>
      </c>
      <c r="C1666" s="13"/>
      <c r="D1666" s="7"/>
      <c r="E1666" s="7"/>
      <c r="F1666" s="7"/>
      <c r="G1666" s="7"/>
      <c r="H1666" s="7"/>
      <c r="I1666" s="7"/>
      <c r="J1666" s="7"/>
      <c r="K1666" s="7" t="str">
        <f t="shared" si="78"/>
        <v/>
      </c>
      <c r="L1666" s="7" t="str">
        <f t="shared" si="79"/>
        <v/>
      </c>
      <c r="M1666" s="7"/>
      <c r="N1666" s="7"/>
      <c r="O1666" s="7"/>
      <c r="P1666" s="7"/>
      <c r="Q1666" s="7"/>
    </row>
    <row r="1667" spans="1:17" x14ac:dyDescent="0.25">
      <c r="A1667" s="12" t="str">
        <f>IF(AND($C1667&gt;=itrep!G$3,$C1667&lt;=itrep!H$3,$J1667=itrep!C$3),MAX($A$3:$A1666)+1,"")</f>
        <v/>
      </c>
      <c r="B1667" s="12" t="str">
        <f t="shared" si="77"/>
        <v/>
      </c>
      <c r="C1667" s="13"/>
      <c r="D1667" s="7"/>
      <c r="E1667" s="7"/>
      <c r="F1667" s="7"/>
      <c r="G1667" s="7"/>
      <c r="H1667" s="7"/>
      <c r="I1667" s="7"/>
      <c r="J1667" s="7"/>
      <c r="K1667" s="7" t="str">
        <f t="shared" si="78"/>
        <v/>
      </c>
      <c r="L1667" s="7" t="str">
        <f t="shared" si="79"/>
        <v/>
      </c>
      <c r="M1667" s="7"/>
      <c r="N1667" s="7"/>
      <c r="O1667" s="7"/>
      <c r="P1667" s="7"/>
      <c r="Q1667" s="7"/>
    </row>
    <row r="1668" spans="1:17" x14ac:dyDescent="0.25">
      <c r="A1668" s="12" t="str">
        <f>IF(AND($C1668&gt;=itrep!G$3,$C1668&lt;=itrep!H$3,$J1668=itrep!C$3),MAX($A$3:$A1667)+1,"")</f>
        <v/>
      </c>
      <c r="B1668" s="12" t="str">
        <f t="shared" si="77"/>
        <v/>
      </c>
      <c r="C1668" s="13"/>
      <c r="D1668" s="7"/>
      <c r="E1668" s="7"/>
      <c r="F1668" s="7"/>
      <c r="G1668" s="7"/>
      <c r="H1668" s="7"/>
      <c r="I1668" s="7"/>
      <c r="J1668" s="7"/>
      <c r="K1668" s="7" t="str">
        <f t="shared" si="78"/>
        <v/>
      </c>
      <c r="L1668" s="7" t="str">
        <f t="shared" si="79"/>
        <v/>
      </c>
      <c r="M1668" s="7"/>
      <c r="N1668" s="7"/>
      <c r="O1668" s="7"/>
      <c r="P1668" s="7"/>
      <c r="Q1668" s="7"/>
    </row>
    <row r="1669" spans="1:17" x14ac:dyDescent="0.25">
      <c r="A1669" s="12" t="str">
        <f>IF(AND($C1669&gt;=itrep!G$3,$C1669&lt;=itrep!H$3,$J1669=itrep!C$3),MAX($A$3:$A1668)+1,"")</f>
        <v/>
      </c>
      <c r="B1669" s="12" t="str">
        <f t="shared" ref="B1669:B1732" si="80">IF(C1669="","",TEXT(C1669,"MMMM"))</f>
        <v/>
      </c>
      <c r="C1669" s="13"/>
      <c r="D1669" s="7"/>
      <c r="E1669" s="7"/>
      <c r="F1669" s="7"/>
      <c r="G1669" s="7"/>
      <c r="H1669" s="7"/>
      <c r="I1669" s="7"/>
      <c r="J1669" s="7"/>
      <c r="K1669" s="7" t="str">
        <f t="shared" si="78"/>
        <v/>
      </c>
      <c r="L1669" s="7" t="str">
        <f t="shared" si="79"/>
        <v/>
      </c>
      <c r="M1669" s="7"/>
      <c r="N1669" s="7"/>
      <c r="O1669" s="7"/>
      <c r="P1669" s="7"/>
      <c r="Q1669" s="7"/>
    </row>
    <row r="1670" spans="1:17" x14ac:dyDescent="0.25">
      <c r="A1670" s="12" t="str">
        <f>IF(AND($C1670&gt;=itrep!G$3,$C1670&lt;=itrep!H$3,$J1670=itrep!C$3),MAX($A$3:$A1669)+1,"")</f>
        <v/>
      </c>
      <c r="B1670" s="12" t="str">
        <f t="shared" si="80"/>
        <v/>
      </c>
      <c r="C1670" s="13"/>
      <c r="D1670" s="7"/>
      <c r="E1670" s="7"/>
      <c r="F1670" s="7"/>
      <c r="G1670" s="7"/>
      <c r="H1670" s="7"/>
      <c r="I1670" s="7"/>
      <c r="J1670" s="7"/>
      <c r="K1670" s="7" t="str">
        <f t="shared" si="78"/>
        <v/>
      </c>
      <c r="L1670" s="7" t="str">
        <f t="shared" si="79"/>
        <v/>
      </c>
      <c r="M1670" s="7"/>
      <c r="N1670" s="7"/>
      <c r="O1670" s="7"/>
      <c r="P1670" s="7"/>
      <c r="Q1670" s="7"/>
    </row>
    <row r="1671" spans="1:17" x14ac:dyDescent="0.25">
      <c r="A1671" s="12" t="str">
        <f>IF(AND($C1671&gt;=itrep!G$3,$C1671&lt;=itrep!H$3,$J1671=itrep!C$3),MAX($A$3:$A1670)+1,"")</f>
        <v/>
      </c>
      <c r="B1671" s="12" t="str">
        <f t="shared" si="80"/>
        <v/>
      </c>
      <c r="C1671" s="13"/>
      <c r="D1671" s="7"/>
      <c r="E1671" s="7"/>
      <c r="F1671" s="7"/>
      <c r="G1671" s="7"/>
      <c r="H1671" s="7"/>
      <c r="I1671" s="7"/>
      <c r="J1671" s="7"/>
      <c r="K1671" s="7" t="str">
        <f t="shared" si="78"/>
        <v/>
      </c>
      <c r="L1671" s="7" t="str">
        <f t="shared" si="79"/>
        <v/>
      </c>
      <c r="M1671" s="7"/>
      <c r="N1671" s="7"/>
      <c r="O1671" s="7"/>
      <c r="P1671" s="7"/>
      <c r="Q1671" s="7"/>
    </row>
    <row r="1672" spans="1:17" x14ac:dyDescent="0.25">
      <c r="A1672" s="12" t="str">
        <f>IF(AND($C1672&gt;=itrep!G$3,$C1672&lt;=itrep!H$3,$J1672=itrep!C$3),MAX($A$3:$A1671)+1,"")</f>
        <v/>
      </c>
      <c r="B1672" s="12" t="str">
        <f t="shared" si="80"/>
        <v/>
      </c>
      <c r="C1672" s="13"/>
      <c r="D1672" s="7"/>
      <c r="E1672" s="7"/>
      <c r="F1672" s="7"/>
      <c r="G1672" s="7"/>
      <c r="H1672" s="7"/>
      <c r="I1672" s="7"/>
      <c r="J1672" s="7"/>
      <c r="K1672" s="7" t="str">
        <f t="shared" si="78"/>
        <v/>
      </c>
      <c r="L1672" s="7" t="str">
        <f t="shared" si="79"/>
        <v/>
      </c>
      <c r="M1672" s="7"/>
      <c r="N1672" s="7"/>
      <c r="O1672" s="7"/>
      <c r="P1672" s="7"/>
      <c r="Q1672" s="7"/>
    </row>
    <row r="1673" spans="1:17" x14ac:dyDescent="0.25">
      <c r="A1673" s="12" t="str">
        <f>IF(AND($C1673&gt;=itrep!G$3,$C1673&lt;=itrep!H$3,$J1673=itrep!C$3),MAX($A$3:$A1672)+1,"")</f>
        <v/>
      </c>
      <c r="B1673" s="12" t="str">
        <f t="shared" si="80"/>
        <v/>
      </c>
      <c r="C1673" s="13"/>
      <c r="D1673" s="7"/>
      <c r="E1673" s="7"/>
      <c r="F1673" s="7"/>
      <c r="G1673" s="7"/>
      <c r="H1673" s="7"/>
      <c r="I1673" s="7"/>
      <c r="J1673" s="7"/>
      <c r="K1673" s="7" t="str">
        <f t="shared" si="78"/>
        <v/>
      </c>
      <c r="L1673" s="7" t="str">
        <f t="shared" si="79"/>
        <v/>
      </c>
      <c r="M1673" s="7"/>
      <c r="N1673" s="7"/>
      <c r="O1673" s="7"/>
      <c r="P1673" s="7"/>
      <c r="Q1673" s="7"/>
    </row>
    <row r="1674" spans="1:17" x14ac:dyDescent="0.25">
      <c r="A1674" s="12" t="str">
        <f>IF(AND($C1674&gt;=itrep!G$3,$C1674&lt;=itrep!H$3,$J1674=itrep!C$3),MAX($A$3:$A1673)+1,"")</f>
        <v/>
      </c>
      <c r="B1674" s="12" t="str">
        <f t="shared" si="80"/>
        <v/>
      </c>
      <c r="C1674" s="13"/>
      <c r="D1674" s="7"/>
      <c r="E1674" s="7"/>
      <c r="F1674" s="7"/>
      <c r="G1674" s="7"/>
      <c r="H1674" s="7"/>
      <c r="I1674" s="7"/>
      <c r="J1674" s="7"/>
      <c r="K1674" s="7" t="str">
        <f t="shared" si="78"/>
        <v/>
      </c>
      <c r="L1674" s="7" t="str">
        <f t="shared" si="79"/>
        <v/>
      </c>
      <c r="M1674" s="7"/>
      <c r="N1674" s="7"/>
      <c r="O1674" s="7"/>
      <c r="P1674" s="7"/>
      <c r="Q1674" s="7"/>
    </row>
    <row r="1675" spans="1:17" x14ac:dyDescent="0.25">
      <c r="A1675" s="12" t="str">
        <f>IF(AND($C1675&gt;=itrep!G$3,$C1675&lt;=itrep!H$3,$J1675=itrep!C$3),MAX($A$3:$A1674)+1,"")</f>
        <v/>
      </c>
      <c r="B1675" s="12" t="str">
        <f t="shared" si="80"/>
        <v/>
      </c>
      <c r="C1675" s="13"/>
      <c r="D1675" s="7"/>
      <c r="E1675" s="7"/>
      <c r="F1675" s="7"/>
      <c r="G1675" s="7"/>
      <c r="H1675" s="7"/>
      <c r="I1675" s="7"/>
      <c r="J1675" s="7"/>
      <c r="K1675" s="7" t="str">
        <f t="shared" si="78"/>
        <v/>
      </c>
      <c r="L1675" s="7" t="str">
        <f t="shared" si="79"/>
        <v/>
      </c>
      <c r="M1675" s="7"/>
      <c r="N1675" s="7"/>
      <c r="O1675" s="7"/>
      <c r="P1675" s="7"/>
      <c r="Q1675" s="7"/>
    </row>
    <row r="1676" spans="1:17" x14ac:dyDescent="0.25">
      <c r="A1676" s="12" t="str">
        <f>IF(AND($C1676&gt;=itrep!G$3,$C1676&lt;=itrep!H$3,$J1676=itrep!C$3),MAX($A$3:$A1675)+1,"")</f>
        <v/>
      </c>
      <c r="B1676" s="12" t="str">
        <f t="shared" si="80"/>
        <v/>
      </c>
      <c r="C1676" s="13"/>
      <c r="D1676" s="7"/>
      <c r="E1676" s="7"/>
      <c r="F1676" s="7"/>
      <c r="G1676" s="7"/>
      <c r="H1676" s="7"/>
      <c r="I1676" s="7"/>
      <c r="J1676" s="7"/>
      <c r="K1676" s="7" t="str">
        <f t="shared" si="78"/>
        <v/>
      </c>
      <c r="L1676" s="7" t="str">
        <f t="shared" si="79"/>
        <v/>
      </c>
      <c r="M1676" s="7"/>
      <c r="N1676" s="7"/>
      <c r="O1676" s="7"/>
      <c r="P1676" s="7"/>
      <c r="Q1676" s="7"/>
    </row>
    <row r="1677" spans="1:17" x14ac:dyDescent="0.25">
      <c r="A1677" s="12" t="str">
        <f>IF(AND($C1677&gt;=itrep!G$3,$C1677&lt;=itrep!H$3,$J1677=itrep!C$3),MAX($A$3:$A1676)+1,"")</f>
        <v/>
      </c>
      <c r="B1677" s="12" t="str">
        <f t="shared" si="80"/>
        <v/>
      </c>
      <c r="C1677" s="13"/>
      <c r="D1677" s="7"/>
      <c r="E1677" s="7"/>
      <c r="F1677" s="7"/>
      <c r="G1677" s="7"/>
      <c r="H1677" s="7"/>
      <c r="I1677" s="7"/>
      <c r="J1677" s="7"/>
      <c r="K1677" s="7" t="str">
        <f t="shared" si="78"/>
        <v/>
      </c>
      <c r="L1677" s="7" t="str">
        <f t="shared" si="79"/>
        <v/>
      </c>
      <c r="M1677" s="7"/>
      <c r="N1677" s="7"/>
      <c r="O1677" s="7"/>
      <c r="P1677" s="7"/>
      <c r="Q1677" s="7"/>
    </row>
    <row r="1678" spans="1:17" x14ac:dyDescent="0.25">
      <c r="A1678" s="12" t="str">
        <f>IF(AND($C1678&gt;=itrep!G$3,$C1678&lt;=itrep!H$3,$J1678=itrep!C$3),MAX($A$3:$A1677)+1,"")</f>
        <v/>
      </c>
      <c r="B1678" s="12" t="str">
        <f t="shared" si="80"/>
        <v/>
      </c>
      <c r="C1678" s="13"/>
      <c r="D1678" s="7"/>
      <c r="E1678" s="7"/>
      <c r="F1678" s="7"/>
      <c r="G1678" s="7"/>
      <c r="H1678" s="7"/>
      <c r="I1678" s="7"/>
      <c r="J1678" s="7"/>
      <c r="K1678" s="7" t="str">
        <f t="shared" si="78"/>
        <v/>
      </c>
      <c r="L1678" s="7" t="str">
        <f t="shared" si="79"/>
        <v/>
      </c>
      <c r="M1678" s="7"/>
      <c r="N1678" s="7"/>
      <c r="O1678" s="7"/>
      <c r="P1678" s="7"/>
      <c r="Q1678" s="7"/>
    </row>
    <row r="1679" spans="1:17" x14ac:dyDescent="0.25">
      <c r="A1679" s="12" t="str">
        <f>IF(AND($C1679&gt;=itrep!G$3,$C1679&lt;=itrep!H$3,$J1679=itrep!C$3),MAX($A$3:$A1678)+1,"")</f>
        <v/>
      </c>
      <c r="B1679" s="12" t="str">
        <f t="shared" si="80"/>
        <v/>
      </c>
      <c r="C1679" s="13"/>
      <c r="D1679" s="7"/>
      <c r="E1679" s="7"/>
      <c r="F1679" s="7"/>
      <c r="G1679" s="7"/>
      <c r="H1679" s="7"/>
      <c r="I1679" s="7"/>
      <c r="J1679" s="7"/>
      <c r="K1679" s="7" t="str">
        <f t="shared" si="78"/>
        <v/>
      </c>
      <c r="L1679" s="7" t="str">
        <f t="shared" si="79"/>
        <v/>
      </c>
      <c r="M1679" s="7"/>
      <c r="N1679" s="7"/>
      <c r="O1679" s="7"/>
      <c r="P1679" s="7"/>
      <c r="Q1679" s="7"/>
    </row>
    <row r="1680" spans="1:17" x14ac:dyDescent="0.25">
      <c r="A1680" s="12" t="str">
        <f>IF(AND($C1680&gt;=itrep!G$3,$C1680&lt;=itrep!H$3,$J1680=itrep!C$3),MAX($A$3:$A1679)+1,"")</f>
        <v/>
      </c>
      <c r="B1680" s="12" t="str">
        <f t="shared" si="80"/>
        <v/>
      </c>
      <c r="C1680" s="13"/>
      <c r="D1680" s="7"/>
      <c r="E1680" s="7"/>
      <c r="F1680" s="7"/>
      <c r="G1680" s="7"/>
      <c r="H1680" s="7"/>
      <c r="I1680" s="7"/>
      <c r="J1680" s="7"/>
      <c r="K1680" s="7" t="str">
        <f t="shared" si="78"/>
        <v/>
      </c>
      <c r="L1680" s="7" t="str">
        <f t="shared" si="79"/>
        <v/>
      </c>
      <c r="M1680" s="7"/>
      <c r="N1680" s="7"/>
      <c r="O1680" s="7"/>
      <c r="P1680" s="7"/>
      <c r="Q1680" s="7"/>
    </row>
    <row r="1681" spans="1:17" x14ac:dyDescent="0.25">
      <c r="A1681" s="12" t="str">
        <f>IF(AND($C1681&gt;=itrep!G$3,$C1681&lt;=itrep!H$3,$J1681=itrep!C$3),MAX($A$3:$A1680)+1,"")</f>
        <v/>
      </c>
      <c r="B1681" s="12" t="str">
        <f t="shared" si="80"/>
        <v/>
      </c>
      <c r="C1681" s="13"/>
      <c r="D1681" s="7"/>
      <c r="E1681" s="7"/>
      <c r="F1681" s="7"/>
      <c r="G1681" s="7"/>
      <c r="H1681" s="7"/>
      <c r="I1681" s="7"/>
      <c r="J1681" s="7"/>
      <c r="K1681" s="7" t="str">
        <f t="shared" si="78"/>
        <v/>
      </c>
      <c r="L1681" s="7" t="str">
        <f t="shared" si="79"/>
        <v/>
      </c>
      <c r="M1681" s="7"/>
      <c r="N1681" s="7"/>
      <c r="O1681" s="7"/>
      <c r="P1681" s="7"/>
      <c r="Q1681" s="7"/>
    </row>
    <row r="1682" spans="1:17" x14ac:dyDescent="0.25">
      <c r="A1682" s="12" t="str">
        <f>IF(AND($C1682&gt;=itrep!G$3,$C1682&lt;=itrep!H$3,$J1682=itrep!C$3),MAX($A$3:$A1681)+1,"")</f>
        <v/>
      </c>
      <c r="B1682" s="12" t="str">
        <f t="shared" si="80"/>
        <v/>
      </c>
      <c r="C1682" s="13"/>
      <c r="D1682" s="7"/>
      <c r="E1682" s="7"/>
      <c r="F1682" s="7"/>
      <c r="G1682" s="7"/>
      <c r="H1682" s="7"/>
      <c r="I1682" s="7"/>
      <c r="J1682" s="7"/>
      <c r="K1682" s="7" t="str">
        <f t="shared" si="78"/>
        <v/>
      </c>
      <c r="L1682" s="7" t="str">
        <f t="shared" si="79"/>
        <v/>
      </c>
      <c r="M1682" s="7"/>
      <c r="N1682" s="7"/>
      <c r="O1682" s="7"/>
      <c r="P1682" s="7"/>
      <c r="Q1682" s="7"/>
    </row>
    <row r="1683" spans="1:17" x14ac:dyDescent="0.25">
      <c r="A1683" s="12" t="str">
        <f>IF(AND($C1683&gt;=itrep!G$3,$C1683&lt;=itrep!H$3,$J1683=itrep!C$3),MAX($A$3:$A1682)+1,"")</f>
        <v/>
      </c>
      <c r="B1683" s="12" t="str">
        <f t="shared" si="80"/>
        <v/>
      </c>
      <c r="C1683" s="13"/>
      <c r="D1683" s="7"/>
      <c r="E1683" s="7"/>
      <c r="F1683" s="7"/>
      <c r="G1683" s="7"/>
      <c r="H1683" s="7"/>
      <c r="I1683" s="7"/>
      <c r="J1683" s="7"/>
      <c r="K1683" s="7" t="str">
        <f t="shared" si="78"/>
        <v/>
      </c>
      <c r="L1683" s="7" t="str">
        <f t="shared" si="79"/>
        <v/>
      </c>
      <c r="M1683" s="7"/>
      <c r="N1683" s="7"/>
      <c r="O1683" s="7"/>
      <c r="P1683" s="7"/>
      <c r="Q1683" s="7"/>
    </row>
    <row r="1684" spans="1:17" x14ac:dyDescent="0.25">
      <c r="A1684" s="12" t="str">
        <f>IF(AND($C1684&gt;=itrep!G$3,$C1684&lt;=itrep!H$3,$J1684=itrep!C$3),MAX($A$3:$A1683)+1,"")</f>
        <v/>
      </c>
      <c r="B1684" s="12" t="str">
        <f t="shared" si="80"/>
        <v/>
      </c>
      <c r="C1684" s="13"/>
      <c r="D1684" s="7"/>
      <c r="E1684" s="7"/>
      <c r="F1684" s="7"/>
      <c r="G1684" s="7"/>
      <c r="H1684" s="7"/>
      <c r="I1684" s="7"/>
      <c r="J1684" s="7"/>
      <c r="K1684" s="7" t="str">
        <f t="shared" si="78"/>
        <v/>
      </c>
      <c r="L1684" s="7" t="str">
        <f t="shared" si="79"/>
        <v/>
      </c>
      <c r="M1684" s="7"/>
      <c r="N1684" s="7"/>
      <c r="O1684" s="7"/>
      <c r="P1684" s="7"/>
      <c r="Q1684" s="7"/>
    </row>
    <row r="1685" spans="1:17" x14ac:dyDescent="0.25">
      <c r="A1685" s="12" t="str">
        <f>IF(AND($C1685&gt;=itrep!G$3,$C1685&lt;=itrep!H$3,$J1685=itrep!C$3),MAX($A$3:$A1684)+1,"")</f>
        <v/>
      </c>
      <c r="B1685" s="12" t="str">
        <f t="shared" si="80"/>
        <v/>
      </c>
      <c r="C1685" s="13"/>
      <c r="D1685" s="7"/>
      <c r="E1685" s="7"/>
      <c r="F1685" s="7"/>
      <c r="G1685" s="7"/>
      <c r="H1685" s="7"/>
      <c r="I1685" s="7"/>
      <c r="J1685" s="7"/>
      <c r="K1685" s="7" t="str">
        <f t="shared" si="78"/>
        <v/>
      </c>
      <c r="L1685" s="7" t="str">
        <f t="shared" si="79"/>
        <v/>
      </c>
      <c r="M1685" s="7"/>
      <c r="N1685" s="7"/>
      <c r="O1685" s="7"/>
      <c r="P1685" s="7"/>
      <c r="Q1685" s="7"/>
    </row>
    <row r="1686" spans="1:17" x14ac:dyDescent="0.25">
      <c r="A1686" s="12" t="str">
        <f>IF(AND($C1686&gt;=itrep!G$3,$C1686&lt;=itrep!H$3,$J1686=itrep!C$3),MAX($A$3:$A1685)+1,"")</f>
        <v/>
      </c>
      <c r="B1686" s="12" t="str">
        <f t="shared" si="80"/>
        <v/>
      </c>
      <c r="C1686" s="13"/>
      <c r="D1686" s="7"/>
      <c r="E1686" s="7"/>
      <c r="F1686" s="7"/>
      <c r="G1686" s="7"/>
      <c r="H1686" s="7"/>
      <c r="I1686" s="7"/>
      <c r="J1686" s="7"/>
      <c r="K1686" s="7" t="str">
        <f t="shared" si="78"/>
        <v/>
      </c>
      <c r="L1686" s="7" t="str">
        <f t="shared" si="79"/>
        <v/>
      </c>
      <c r="M1686" s="7"/>
      <c r="N1686" s="7"/>
      <c r="O1686" s="7"/>
      <c r="P1686" s="7"/>
      <c r="Q1686" s="7"/>
    </row>
    <row r="1687" spans="1:17" x14ac:dyDescent="0.25">
      <c r="A1687" s="12" t="str">
        <f>IF(AND($C1687&gt;=itrep!G$3,$C1687&lt;=itrep!H$3,$J1687=itrep!C$3),MAX($A$3:$A1686)+1,"")</f>
        <v/>
      </c>
      <c r="B1687" s="12" t="str">
        <f t="shared" si="80"/>
        <v/>
      </c>
      <c r="C1687" s="13"/>
      <c r="D1687" s="7"/>
      <c r="E1687" s="7"/>
      <c r="F1687" s="7"/>
      <c r="G1687" s="7"/>
      <c r="H1687" s="7"/>
      <c r="I1687" s="7"/>
      <c r="J1687" s="7"/>
      <c r="K1687" s="7" t="str">
        <f t="shared" si="78"/>
        <v/>
      </c>
      <c r="L1687" s="7" t="str">
        <f t="shared" si="79"/>
        <v/>
      </c>
      <c r="M1687" s="7"/>
      <c r="N1687" s="7"/>
      <c r="O1687" s="7"/>
      <c r="P1687" s="7"/>
      <c r="Q1687" s="7"/>
    </row>
    <row r="1688" spans="1:17" x14ac:dyDescent="0.25">
      <c r="A1688" s="12" t="str">
        <f>IF(AND($C1688&gt;=itrep!G$3,$C1688&lt;=itrep!H$3,$J1688=itrep!C$3),MAX($A$3:$A1687)+1,"")</f>
        <v/>
      </c>
      <c r="B1688" s="12" t="str">
        <f t="shared" si="80"/>
        <v/>
      </c>
      <c r="C1688" s="13"/>
      <c r="D1688" s="7"/>
      <c r="E1688" s="7"/>
      <c r="F1688" s="7"/>
      <c r="G1688" s="7"/>
      <c r="H1688" s="7"/>
      <c r="I1688" s="7"/>
      <c r="J1688" s="7"/>
      <c r="K1688" s="7" t="str">
        <f t="shared" si="78"/>
        <v/>
      </c>
      <c r="L1688" s="7" t="str">
        <f t="shared" si="79"/>
        <v/>
      </c>
      <c r="M1688" s="7"/>
      <c r="N1688" s="7"/>
      <c r="O1688" s="7"/>
      <c r="P1688" s="7"/>
      <c r="Q1688" s="7"/>
    </row>
    <row r="1689" spans="1:17" x14ac:dyDescent="0.25">
      <c r="A1689" s="12" t="str">
        <f>IF(AND($C1689&gt;=itrep!G$3,$C1689&lt;=itrep!H$3,$J1689=itrep!C$3),MAX($A$3:$A1688)+1,"")</f>
        <v/>
      </c>
      <c r="B1689" s="12" t="str">
        <f t="shared" si="80"/>
        <v/>
      </c>
      <c r="C1689" s="13"/>
      <c r="D1689" s="7"/>
      <c r="E1689" s="7"/>
      <c r="F1689" s="7"/>
      <c r="G1689" s="7"/>
      <c r="H1689" s="7"/>
      <c r="I1689" s="7"/>
      <c r="J1689" s="7"/>
      <c r="K1689" s="7" t="str">
        <f t="shared" si="78"/>
        <v/>
      </c>
      <c r="L1689" s="7" t="str">
        <f t="shared" si="79"/>
        <v/>
      </c>
      <c r="M1689" s="7"/>
      <c r="N1689" s="7"/>
      <c r="O1689" s="7"/>
      <c r="P1689" s="7"/>
      <c r="Q1689" s="7"/>
    </row>
    <row r="1690" spans="1:17" x14ac:dyDescent="0.25">
      <c r="A1690" s="12" t="str">
        <f>IF(AND($C1690&gt;=itrep!G$3,$C1690&lt;=itrep!H$3,$J1690=itrep!C$3),MAX($A$3:$A1689)+1,"")</f>
        <v/>
      </c>
      <c r="B1690" s="12" t="str">
        <f t="shared" si="80"/>
        <v/>
      </c>
      <c r="C1690" s="13"/>
      <c r="D1690" s="7"/>
      <c r="E1690" s="7"/>
      <c r="F1690" s="7"/>
      <c r="G1690" s="7"/>
      <c r="H1690" s="7"/>
      <c r="I1690" s="7"/>
      <c r="J1690" s="7"/>
      <c r="K1690" s="7" t="str">
        <f t="shared" si="78"/>
        <v/>
      </c>
      <c r="L1690" s="7" t="str">
        <f t="shared" si="79"/>
        <v/>
      </c>
      <c r="M1690" s="7"/>
      <c r="N1690" s="7"/>
      <c r="O1690" s="7"/>
      <c r="P1690" s="7"/>
      <c r="Q1690" s="7"/>
    </row>
    <row r="1691" spans="1:17" x14ac:dyDescent="0.25">
      <c r="A1691" s="12" t="str">
        <f>IF(AND($C1691&gt;=itrep!G$3,$C1691&lt;=itrep!H$3,$J1691=itrep!C$3),MAX($A$3:$A1690)+1,"")</f>
        <v/>
      </c>
      <c r="B1691" s="12" t="str">
        <f t="shared" si="80"/>
        <v/>
      </c>
      <c r="C1691" s="13"/>
      <c r="D1691" s="7"/>
      <c r="E1691" s="7"/>
      <c r="F1691" s="7"/>
      <c r="G1691" s="7"/>
      <c r="H1691" s="7"/>
      <c r="I1691" s="7"/>
      <c r="J1691" s="7"/>
      <c r="K1691" s="7" t="str">
        <f t="shared" si="78"/>
        <v/>
      </c>
      <c r="L1691" s="7" t="str">
        <f t="shared" si="79"/>
        <v/>
      </c>
      <c r="M1691" s="7"/>
      <c r="N1691" s="7"/>
      <c r="O1691" s="7"/>
      <c r="P1691" s="7"/>
      <c r="Q1691" s="7"/>
    </row>
    <row r="1692" spans="1:17" x14ac:dyDescent="0.25">
      <c r="A1692" s="12" t="str">
        <f>IF(AND($C1692&gt;=itrep!G$3,$C1692&lt;=itrep!H$3,$J1692=itrep!C$3),MAX($A$3:$A1691)+1,"")</f>
        <v/>
      </c>
      <c r="B1692" s="12" t="str">
        <f t="shared" si="80"/>
        <v/>
      </c>
      <c r="C1692" s="13"/>
      <c r="D1692" s="7"/>
      <c r="E1692" s="7"/>
      <c r="F1692" s="7"/>
      <c r="G1692" s="7"/>
      <c r="H1692" s="7"/>
      <c r="I1692" s="7"/>
      <c r="J1692" s="7"/>
      <c r="K1692" s="7" t="str">
        <f t="shared" si="78"/>
        <v/>
      </c>
      <c r="L1692" s="7" t="str">
        <f t="shared" si="79"/>
        <v/>
      </c>
      <c r="M1692" s="7"/>
      <c r="N1692" s="7"/>
      <c r="O1692" s="7"/>
      <c r="P1692" s="7"/>
      <c r="Q1692" s="7"/>
    </row>
    <row r="1693" spans="1:17" x14ac:dyDescent="0.25">
      <c r="A1693" s="12" t="str">
        <f>IF(AND($C1693&gt;=itrep!G$3,$C1693&lt;=itrep!H$3,$J1693=itrep!C$3),MAX($A$3:$A1692)+1,"")</f>
        <v/>
      </c>
      <c r="B1693" s="12" t="str">
        <f t="shared" si="80"/>
        <v/>
      </c>
      <c r="C1693" s="13"/>
      <c r="D1693" s="7"/>
      <c r="E1693" s="7"/>
      <c r="F1693" s="7"/>
      <c r="G1693" s="7"/>
      <c r="H1693" s="7"/>
      <c r="I1693" s="7"/>
      <c r="J1693" s="7"/>
      <c r="K1693" s="7" t="str">
        <f t="shared" si="78"/>
        <v/>
      </c>
      <c r="L1693" s="7" t="str">
        <f t="shared" si="79"/>
        <v/>
      </c>
      <c r="M1693" s="7"/>
      <c r="N1693" s="7"/>
      <c r="O1693" s="7"/>
      <c r="P1693" s="7"/>
      <c r="Q1693" s="7"/>
    </row>
    <row r="1694" spans="1:17" x14ac:dyDescent="0.25">
      <c r="A1694" s="12" t="str">
        <f>IF(AND($C1694&gt;=itrep!G$3,$C1694&lt;=itrep!H$3,$J1694=itrep!C$3),MAX($A$3:$A1693)+1,"")</f>
        <v/>
      </c>
      <c r="B1694" s="12" t="str">
        <f t="shared" si="80"/>
        <v/>
      </c>
      <c r="C1694" s="13"/>
      <c r="D1694" s="7"/>
      <c r="E1694" s="7"/>
      <c r="F1694" s="7"/>
      <c r="G1694" s="7"/>
      <c r="H1694" s="7"/>
      <c r="I1694" s="7"/>
      <c r="J1694" s="7"/>
      <c r="K1694" s="7" t="str">
        <f t="shared" si="78"/>
        <v/>
      </c>
      <c r="L1694" s="7" t="str">
        <f t="shared" si="79"/>
        <v/>
      </c>
      <c r="M1694" s="7"/>
      <c r="N1694" s="7"/>
      <c r="O1694" s="7"/>
      <c r="P1694" s="7"/>
      <c r="Q1694" s="7"/>
    </row>
    <row r="1695" spans="1:17" x14ac:dyDescent="0.25">
      <c r="A1695" s="12" t="str">
        <f>IF(AND($C1695&gt;=itrep!G$3,$C1695&lt;=itrep!H$3,$J1695=itrep!C$3),MAX($A$3:$A1694)+1,"")</f>
        <v/>
      </c>
      <c r="B1695" s="12" t="str">
        <f t="shared" si="80"/>
        <v/>
      </c>
      <c r="C1695" s="13"/>
      <c r="D1695" s="7"/>
      <c r="E1695" s="7"/>
      <c r="F1695" s="7"/>
      <c r="G1695" s="7"/>
      <c r="H1695" s="7"/>
      <c r="I1695" s="7"/>
      <c r="J1695" s="7"/>
      <c r="K1695" s="7" t="str">
        <f t="shared" si="78"/>
        <v/>
      </c>
      <c r="L1695" s="7" t="str">
        <f t="shared" si="79"/>
        <v/>
      </c>
      <c r="M1695" s="7"/>
      <c r="N1695" s="7"/>
      <c r="O1695" s="7"/>
      <c r="P1695" s="7"/>
      <c r="Q1695" s="7"/>
    </row>
    <row r="1696" spans="1:17" x14ac:dyDescent="0.25">
      <c r="A1696" s="12" t="str">
        <f>IF(AND($C1696&gt;=itrep!G$3,$C1696&lt;=itrep!H$3,$J1696=itrep!C$3),MAX($A$3:$A1695)+1,"")</f>
        <v/>
      </c>
      <c r="B1696" s="12" t="str">
        <f t="shared" si="80"/>
        <v/>
      </c>
      <c r="C1696" s="13"/>
      <c r="D1696" s="7"/>
      <c r="E1696" s="7"/>
      <c r="F1696" s="7"/>
      <c r="G1696" s="7"/>
      <c r="H1696" s="7"/>
      <c r="I1696" s="7"/>
      <c r="J1696" s="7"/>
      <c r="K1696" s="7" t="str">
        <f t="shared" si="78"/>
        <v/>
      </c>
      <c r="L1696" s="7" t="str">
        <f t="shared" si="79"/>
        <v/>
      </c>
      <c r="M1696" s="7"/>
      <c r="N1696" s="7"/>
      <c r="O1696" s="7"/>
      <c r="P1696" s="7"/>
      <c r="Q1696" s="7"/>
    </row>
    <row r="1697" spans="1:17" x14ac:dyDescent="0.25">
      <c r="A1697" s="12" t="str">
        <f>IF(AND($C1697&gt;=itrep!G$3,$C1697&lt;=itrep!H$3,$J1697=itrep!C$3),MAX($A$3:$A1696)+1,"")</f>
        <v/>
      </c>
      <c r="B1697" s="12" t="str">
        <f t="shared" si="80"/>
        <v/>
      </c>
      <c r="C1697" s="13"/>
      <c r="D1697" s="7"/>
      <c r="E1697" s="7"/>
      <c r="F1697" s="7"/>
      <c r="G1697" s="7"/>
      <c r="H1697" s="7"/>
      <c r="I1697" s="7"/>
      <c r="J1697" s="7"/>
      <c r="K1697" s="7" t="str">
        <f t="shared" si="78"/>
        <v/>
      </c>
      <c r="L1697" s="7" t="str">
        <f t="shared" si="79"/>
        <v/>
      </c>
      <c r="M1697" s="7"/>
      <c r="N1697" s="7"/>
      <c r="O1697" s="7"/>
      <c r="P1697" s="7"/>
      <c r="Q1697" s="7"/>
    </row>
    <row r="1698" spans="1:17" x14ac:dyDescent="0.25">
      <c r="A1698" s="12" t="str">
        <f>IF(AND($C1698&gt;=itrep!G$3,$C1698&lt;=itrep!H$3,$J1698=itrep!C$3),MAX($A$3:$A1697)+1,"")</f>
        <v/>
      </c>
      <c r="B1698" s="12" t="str">
        <f t="shared" si="80"/>
        <v/>
      </c>
      <c r="C1698" s="13"/>
      <c r="D1698" s="7"/>
      <c r="E1698" s="7"/>
      <c r="F1698" s="7"/>
      <c r="G1698" s="7"/>
      <c r="H1698" s="7"/>
      <c r="I1698" s="7"/>
      <c r="J1698" s="7"/>
      <c r="K1698" s="7" t="str">
        <f t="shared" si="78"/>
        <v/>
      </c>
      <c r="L1698" s="7" t="str">
        <f t="shared" si="79"/>
        <v/>
      </c>
      <c r="M1698" s="7"/>
      <c r="N1698" s="7"/>
      <c r="O1698" s="7"/>
      <c r="P1698" s="7"/>
      <c r="Q1698" s="7"/>
    </row>
    <row r="1699" spans="1:17" x14ac:dyDescent="0.25">
      <c r="A1699" s="12" t="str">
        <f>IF(AND($C1699&gt;=itrep!G$3,$C1699&lt;=itrep!H$3,$J1699=itrep!C$3),MAX($A$3:$A1698)+1,"")</f>
        <v/>
      </c>
      <c r="B1699" s="12" t="str">
        <f t="shared" si="80"/>
        <v/>
      </c>
      <c r="C1699" s="13"/>
      <c r="D1699" s="7"/>
      <c r="E1699" s="7"/>
      <c r="F1699" s="7"/>
      <c r="G1699" s="7"/>
      <c r="H1699" s="7"/>
      <c r="I1699" s="7"/>
      <c r="J1699" s="7"/>
      <c r="K1699" s="7" t="str">
        <f t="shared" si="78"/>
        <v/>
      </c>
      <c r="L1699" s="7" t="str">
        <f t="shared" si="79"/>
        <v/>
      </c>
      <c r="M1699" s="7"/>
      <c r="N1699" s="7"/>
      <c r="O1699" s="7"/>
      <c r="P1699" s="7"/>
      <c r="Q1699" s="7"/>
    </row>
    <row r="1700" spans="1:17" x14ac:dyDescent="0.25">
      <c r="A1700" s="12" t="str">
        <f>IF(AND($C1700&gt;=itrep!G$3,$C1700&lt;=itrep!H$3,$J1700=itrep!C$3),MAX($A$3:$A1699)+1,"")</f>
        <v/>
      </c>
      <c r="B1700" s="12" t="str">
        <f t="shared" si="80"/>
        <v/>
      </c>
      <c r="C1700" s="13"/>
      <c r="D1700" s="7"/>
      <c r="E1700" s="7"/>
      <c r="F1700" s="7"/>
      <c r="G1700" s="7"/>
      <c r="H1700" s="7"/>
      <c r="I1700" s="7"/>
      <c r="J1700" s="7"/>
      <c r="K1700" s="7" t="str">
        <f t="shared" si="78"/>
        <v/>
      </c>
      <c r="L1700" s="7" t="str">
        <f t="shared" si="79"/>
        <v/>
      </c>
      <c r="M1700" s="7"/>
      <c r="N1700" s="7"/>
      <c r="O1700" s="7"/>
      <c r="P1700" s="7"/>
      <c r="Q1700" s="7"/>
    </row>
    <row r="1701" spans="1:17" x14ac:dyDescent="0.25">
      <c r="A1701" s="12" t="str">
        <f>IF(AND($C1701&gt;=itrep!G$3,$C1701&lt;=itrep!H$3,$J1701=itrep!C$3),MAX($A$3:$A1700)+1,"")</f>
        <v/>
      </c>
      <c r="B1701" s="12" t="str">
        <f t="shared" si="80"/>
        <v/>
      </c>
      <c r="C1701" s="13"/>
      <c r="D1701" s="7"/>
      <c r="E1701" s="7"/>
      <c r="F1701" s="7"/>
      <c r="G1701" s="7"/>
      <c r="H1701" s="7"/>
      <c r="I1701" s="7"/>
      <c r="J1701" s="7"/>
      <c r="K1701" s="7" t="str">
        <f t="shared" si="78"/>
        <v/>
      </c>
      <c r="L1701" s="7" t="str">
        <f t="shared" si="79"/>
        <v/>
      </c>
      <c r="M1701" s="7"/>
      <c r="N1701" s="7"/>
      <c r="O1701" s="7"/>
      <c r="P1701" s="7"/>
      <c r="Q1701" s="7"/>
    </row>
    <row r="1702" spans="1:17" x14ac:dyDescent="0.25">
      <c r="A1702" s="12" t="str">
        <f>IF(AND($C1702&gt;=itrep!G$3,$C1702&lt;=itrep!H$3,$J1702=itrep!C$3),MAX($A$3:$A1701)+1,"")</f>
        <v/>
      </c>
      <c r="B1702" s="12" t="str">
        <f t="shared" si="80"/>
        <v/>
      </c>
      <c r="C1702" s="13"/>
      <c r="D1702" s="7"/>
      <c r="E1702" s="7"/>
      <c r="F1702" s="7"/>
      <c r="G1702" s="7"/>
      <c r="H1702" s="7"/>
      <c r="I1702" s="7"/>
      <c r="J1702" s="7"/>
      <c r="K1702" s="7" t="str">
        <f t="shared" si="78"/>
        <v/>
      </c>
      <c r="L1702" s="7" t="str">
        <f t="shared" si="79"/>
        <v/>
      </c>
      <c r="M1702" s="7"/>
      <c r="N1702" s="7"/>
      <c r="O1702" s="7"/>
      <c r="P1702" s="7"/>
      <c r="Q1702" s="7"/>
    </row>
    <row r="1703" spans="1:17" x14ac:dyDescent="0.25">
      <c r="A1703" s="12" t="str">
        <f>IF(AND($C1703&gt;=itrep!G$3,$C1703&lt;=itrep!H$3,$J1703=itrep!C$3),MAX($A$3:$A1702)+1,"")</f>
        <v/>
      </c>
      <c r="B1703" s="12" t="str">
        <f t="shared" si="80"/>
        <v/>
      </c>
      <c r="C1703" s="13"/>
      <c r="D1703" s="7"/>
      <c r="E1703" s="7"/>
      <c r="F1703" s="7"/>
      <c r="G1703" s="7"/>
      <c r="H1703" s="7"/>
      <c r="I1703" s="7"/>
      <c r="J1703" s="7"/>
      <c r="K1703" s="7" t="str">
        <f t="shared" si="78"/>
        <v/>
      </c>
      <c r="L1703" s="7" t="str">
        <f t="shared" si="79"/>
        <v/>
      </c>
      <c r="M1703" s="7"/>
      <c r="N1703" s="7"/>
      <c r="O1703" s="7"/>
      <c r="P1703" s="7"/>
      <c r="Q1703" s="7"/>
    </row>
    <row r="1704" spans="1:17" x14ac:dyDescent="0.25">
      <c r="A1704" s="12" t="str">
        <f>IF(AND($C1704&gt;=itrep!G$3,$C1704&lt;=itrep!H$3,$J1704=itrep!C$3),MAX($A$3:$A1703)+1,"")</f>
        <v/>
      </c>
      <c r="B1704" s="12" t="str">
        <f t="shared" si="80"/>
        <v/>
      </c>
      <c r="C1704" s="13"/>
      <c r="D1704" s="7"/>
      <c r="E1704" s="7"/>
      <c r="F1704" s="7"/>
      <c r="G1704" s="7"/>
      <c r="H1704" s="7"/>
      <c r="I1704" s="7"/>
      <c r="J1704" s="7"/>
      <c r="K1704" s="7" t="str">
        <f t="shared" si="78"/>
        <v/>
      </c>
      <c r="L1704" s="7" t="str">
        <f t="shared" si="79"/>
        <v/>
      </c>
      <c r="M1704" s="7"/>
      <c r="N1704" s="7"/>
      <c r="O1704" s="7"/>
      <c r="P1704" s="7"/>
      <c r="Q1704" s="7"/>
    </row>
    <row r="1705" spans="1:17" x14ac:dyDescent="0.25">
      <c r="A1705" s="12" t="str">
        <f>IF(AND($C1705&gt;=itrep!G$3,$C1705&lt;=itrep!H$3,$J1705=itrep!C$3),MAX($A$3:$A1704)+1,"")</f>
        <v/>
      </c>
      <c r="B1705" s="12" t="str">
        <f t="shared" si="80"/>
        <v/>
      </c>
      <c r="C1705" s="13"/>
      <c r="D1705" s="7"/>
      <c r="E1705" s="7"/>
      <c r="F1705" s="7"/>
      <c r="G1705" s="7"/>
      <c r="H1705" s="7"/>
      <c r="I1705" s="7"/>
      <c r="J1705" s="7"/>
      <c r="K1705" s="7" t="str">
        <f t="shared" si="78"/>
        <v/>
      </c>
      <c r="L1705" s="7" t="str">
        <f t="shared" si="79"/>
        <v/>
      </c>
      <c r="M1705" s="7"/>
      <c r="N1705" s="7"/>
      <c r="O1705" s="7"/>
      <c r="P1705" s="7"/>
      <c r="Q1705" s="7"/>
    </row>
    <row r="1706" spans="1:17" x14ac:dyDescent="0.25">
      <c r="A1706" s="12" t="str">
        <f>IF(AND($C1706&gt;=itrep!G$3,$C1706&lt;=itrep!H$3,$J1706=itrep!C$3),MAX($A$3:$A1705)+1,"")</f>
        <v/>
      </c>
      <c r="B1706" s="12" t="str">
        <f t="shared" si="80"/>
        <v/>
      </c>
      <c r="C1706" s="13"/>
      <c r="D1706" s="7"/>
      <c r="E1706" s="7"/>
      <c r="F1706" s="7"/>
      <c r="G1706" s="7"/>
      <c r="H1706" s="7"/>
      <c r="I1706" s="7"/>
      <c r="J1706" s="7"/>
      <c r="K1706" s="7" t="str">
        <f t="shared" si="78"/>
        <v/>
      </c>
      <c r="L1706" s="7" t="str">
        <f t="shared" si="79"/>
        <v/>
      </c>
      <c r="M1706" s="7"/>
      <c r="N1706" s="7"/>
      <c r="O1706" s="7"/>
      <c r="P1706" s="7"/>
      <c r="Q1706" s="7"/>
    </row>
    <row r="1707" spans="1:17" x14ac:dyDescent="0.25">
      <c r="A1707" s="12" t="str">
        <f>IF(AND($C1707&gt;=itrep!G$3,$C1707&lt;=itrep!H$3,$J1707=itrep!C$3),MAX($A$3:$A1706)+1,"")</f>
        <v/>
      </c>
      <c r="B1707" s="12" t="str">
        <f t="shared" si="80"/>
        <v/>
      </c>
      <c r="C1707" s="13"/>
      <c r="D1707" s="7"/>
      <c r="E1707" s="7"/>
      <c r="F1707" s="7"/>
      <c r="G1707" s="7"/>
      <c r="H1707" s="7"/>
      <c r="I1707" s="7"/>
      <c r="J1707" s="7"/>
      <c r="K1707" s="7" t="str">
        <f t="shared" ref="K1707:K1770" si="81">IFERROR(INDEX(ITM,MATCH(J1707,ITMCO,0)),"")</f>
        <v/>
      </c>
      <c r="L1707" s="7" t="str">
        <f t="shared" ref="L1707:L1770" si="82">IFERROR(INDEX(UN,MATCH(J1707,ITMCO,0)),"")</f>
        <v/>
      </c>
      <c r="M1707" s="7"/>
      <c r="N1707" s="7"/>
      <c r="O1707" s="7"/>
      <c r="P1707" s="7"/>
      <c r="Q1707" s="7"/>
    </row>
    <row r="1708" spans="1:17" x14ac:dyDescent="0.25">
      <c r="A1708" s="12" t="str">
        <f>IF(AND($C1708&gt;=itrep!G$3,$C1708&lt;=itrep!H$3,$J1708=itrep!C$3),MAX($A$3:$A1707)+1,"")</f>
        <v/>
      </c>
      <c r="B1708" s="12" t="str">
        <f t="shared" si="80"/>
        <v/>
      </c>
      <c r="C1708" s="13"/>
      <c r="D1708" s="7"/>
      <c r="E1708" s="7"/>
      <c r="F1708" s="7"/>
      <c r="G1708" s="7"/>
      <c r="H1708" s="7"/>
      <c r="I1708" s="7"/>
      <c r="J1708" s="7"/>
      <c r="K1708" s="7" t="str">
        <f t="shared" si="81"/>
        <v/>
      </c>
      <c r="L1708" s="7" t="str">
        <f t="shared" si="82"/>
        <v/>
      </c>
      <c r="M1708" s="7"/>
      <c r="N1708" s="7"/>
      <c r="O1708" s="7"/>
      <c r="P1708" s="7"/>
      <c r="Q1708" s="7"/>
    </row>
    <row r="1709" spans="1:17" x14ac:dyDescent="0.25">
      <c r="A1709" s="12" t="str">
        <f>IF(AND($C1709&gt;=itrep!G$3,$C1709&lt;=itrep!H$3,$J1709=itrep!C$3),MAX($A$3:$A1708)+1,"")</f>
        <v/>
      </c>
      <c r="B1709" s="12" t="str">
        <f t="shared" si="80"/>
        <v/>
      </c>
      <c r="C1709" s="13"/>
      <c r="D1709" s="7"/>
      <c r="E1709" s="7"/>
      <c r="F1709" s="7"/>
      <c r="G1709" s="7"/>
      <c r="H1709" s="7"/>
      <c r="I1709" s="7"/>
      <c r="J1709" s="7"/>
      <c r="K1709" s="7" t="str">
        <f t="shared" si="81"/>
        <v/>
      </c>
      <c r="L1709" s="7" t="str">
        <f t="shared" si="82"/>
        <v/>
      </c>
      <c r="M1709" s="7"/>
      <c r="N1709" s="7"/>
      <c r="O1709" s="7"/>
      <c r="P1709" s="7"/>
      <c r="Q1709" s="7"/>
    </row>
    <row r="1710" spans="1:17" x14ac:dyDescent="0.25">
      <c r="A1710" s="12" t="str">
        <f>IF(AND($C1710&gt;=itrep!G$3,$C1710&lt;=itrep!H$3,$J1710=itrep!C$3),MAX($A$3:$A1709)+1,"")</f>
        <v/>
      </c>
      <c r="B1710" s="12" t="str">
        <f t="shared" si="80"/>
        <v/>
      </c>
      <c r="C1710" s="13"/>
      <c r="D1710" s="7"/>
      <c r="E1710" s="7"/>
      <c r="F1710" s="7"/>
      <c r="G1710" s="7"/>
      <c r="H1710" s="7"/>
      <c r="I1710" s="7"/>
      <c r="J1710" s="7"/>
      <c r="K1710" s="7" t="str">
        <f t="shared" si="81"/>
        <v/>
      </c>
      <c r="L1710" s="7" t="str">
        <f t="shared" si="82"/>
        <v/>
      </c>
      <c r="M1710" s="7"/>
      <c r="N1710" s="7"/>
      <c r="O1710" s="7"/>
      <c r="P1710" s="7"/>
      <c r="Q1710" s="7"/>
    </row>
    <row r="1711" spans="1:17" x14ac:dyDescent="0.25">
      <c r="A1711" s="12" t="str">
        <f>IF(AND($C1711&gt;=itrep!G$3,$C1711&lt;=itrep!H$3,$J1711=itrep!C$3),MAX($A$3:$A1710)+1,"")</f>
        <v/>
      </c>
      <c r="B1711" s="12" t="str">
        <f t="shared" si="80"/>
        <v/>
      </c>
      <c r="C1711" s="13"/>
      <c r="D1711" s="7"/>
      <c r="E1711" s="7"/>
      <c r="F1711" s="7"/>
      <c r="G1711" s="7"/>
      <c r="H1711" s="7"/>
      <c r="I1711" s="7"/>
      <c r="J1711" s="7"/>
      <c r="K1711" s="7" t="str">
        <f t="shared" si="81"/>
        <v/>
      </c>
      <c r="L1711" s="7" t="str">
        <f t="shared" si="82"/>
        <v/>
      </c>
      <c r="M1711" s="7"/>
      <c r="N1711" s="7"/>
      <c r="O1711" s="7"/>
      <c r="P1711" s="7"/>
      <c r="Q1711" s="7"/>
    </row>
    <row r="1712" spans="1:17" x14ac:dyDescent="0.25">
      <c r="A1712" s="12" t="str">
        <f>IF(AND($C1712&gt;=itrep!G$3,$C1712&lt;=itrep!H$3,$J1712=itrep!C$3),MAX($A$3:$A1711)+1,"")</f>
        <v/>
      </c>
      <c r="B1712" s="12" t="str">
        <f t="shared" si="80"/>
        <v/>
      </c>
      <c r="C1712" s="13"/>
      <c r="D1712" s="7"/>
      <c r="E1712" s="7"/>
      <c r="F1712" s="7"/>
      <c r="G1712" s="7"/>
      <c r="H1712" s="7"/>
      <c r="I1712" s="7"/>
      <c r="J1712" s="7"/>
      <c r="K1712" s="7" t="str">
        <f t="shared" si="81"/>
        <v/>
      </c>
      <c r="L1712" s="7" t="str">
        <f t="shared" si="82"/>
        <v/>
      </c>
      <c r="M1712" s="7"/>
      <c r="N1712" s="7"/>
      <c r="O1712" s="7"/>
      <c r="P1712" s="7"/>
      <c r="Q1712" s="7"/>
    </row>
    <row r="1713" spans="1:17" x14ac:dyDescent="0.25">
      <c r="A1713" s="12" t="str">
        <f>IF(AND($C1713&gt;=itrep!G$3,$C1713&lt;=itrep!H$3,$J1713=itrep!C$3),MAX($A$3:$A1712)+1,"")</f>
        <v/>
      </c>
      <c r="B1713" s="12" t="str">
        <f t="shared" si="80"/>
        <v/>
      </c>
      <c r="C1713" s="13"/>
      <c r="D1713" s="7"/>
      <c r="E1713" s="7"/>
      <c r="F1713" s="7"/>
      <c r="G1713" s="7"/>
      <c r="H1713" s="7"/>
      <c r="I1713" s="7"/>
      <c r="J1713" s="7"/>
      <c r="K1713" s="7" t="str">
        <f t="shared" si="81"/>
        <v/>
      </c>
      <c r="L1713" s="7" t="str">
        <f t="shared" si="82"/>
        <v/>
      </c>
      <c r="M1713" s="7"/>
      <c r="N1713" s="7"/>
      <c r="O1713" s="7"/>
      <c r="P1713" s="7"/>
      <c r="Q1713" s="7"/>
    </row>
    <row r="1714" spans="1:17" x14ac:dyDescent="0.25">
      <c r="A1714" s="12" t="str">
        <f>IF(AND($C1714&gt;=itrep!G$3,$C1714&lt;=itrep!H$3,$J1714=itrep!C$3),MAX($A$3:$A1713)+1,"")</f>
        <v/>
      </c>
      <c r="B1714" s="12" t="str">
        <f t="shared" si="80"/>
        <v/>
      </c>
      <c r="C1714" s="13"/>
      <c r="D1714" s="7"/>
      <c r="E1714" s="7"/>
      <c r="F1714" s="7"/>
      <c r="G1714" s="7"/>
      <c r="H1714" s="7"/>
      <c r="I1714" s="7"/>
      <c r="J1714" s="7"/>
      <c r="K1714" s="7" t="str">
        <f t="shared" si="81"/>
        <v/>
      </c>
      <c r="L1714" s="7" t="str">
        <f t="shared" si="82"/>
        <v/>
      </c>
      <c r="M1714" s="7"/>
      <c r="N1714" s="7"/>
      <c r="O1714" s="7"/>
      <c r="P1714" s="7"/>
      <c r="Q1714" s="7"/>
    </row>
    <row r="1715" spans="1:17" x14ac:dyDescent="0.25">
      <c r="A1715" s="12" t="str">
        <f>IF(AND($C1715&gt;=itrep!G$3,$C1715&lt;=itrep!H$3,$J1715=itrep!C$3),MAX($A$3:$A1714)+1,"")</f>
        <v/>
      </c>
      <c r="B1715" s="12" t="str">
        <f t="shared" si="80"/>
        <v/>
      </c>
      <c r="C1715" s="13"/>
      <c r="D1715" s="7"/>
      <c r="E1715" s="7"/>
      <c r="F1715" s="7"/>
      <c r="G1715" s="7"/>
      <c r="H1715" s="7"/>
      <c r="I1715" s="7"/>
      <c r="J1715" s="7"/>
      <c r="K1715" s="7" t="str">
        <f t="shared" si="81"/>
        <v/>
      </c>
      <c r="L1715" s="7" t="str">
        <f t="shared" si="82"/>
        <v/>
      </c>
      <c r="M1715" s="7"/>
      <c r="N1715" s="7"/>
      <c r="O1715" s="7"/>
      <c r="P1715" s="7"/>
      <c r="Q1715" s="7"/>
    </row>
    <row r="1716" spans="1:17" x14ac:dyDescent="0.25">
      <c r="A1716" s="12" t="str">
        <f>IF(AND($C1716&gt;=itrep!G$3,$C1716&lt;=itrep!H$3,$J1716=itrep!C$3),MAX($A$3:$A1715)+1,"")</f>
        <v/>
      </c>
      <c r="B1716" s="12" t="str">
        <f t="shared" si="80"/>
        <v/>
      </c>
      <c r="C1716" s="13"/>
      <c r="D1716" s="7"/>
      <c r="E1716" s="7"/>
      <c r="F1716" s="7"/>
      <c r="G1716" s="7"/>
      <c r="H1716" s="7"/>
      <c r="I1716" s="7"/>
      <c r="J1716" s="7"/>
      <c r="K1716" s="7" t="str">
        <f t="shared" si="81"/>
        <v/>
      </c>
      <c r="L1716" s="7" t="str">
        <f t="shared" si="82"/>
        <v/>
      </c>
      <c r="M1716" s="7"/>
      <c r="N1716" s="7"/>
      <c r="O1716" s="7"/>
      <c r="P1716" s="7"/>
      <c r="Q1716" s="7"/>
    </row>
    <row r="1717" spans="1:17" x14ac:dyDescent="0.25">
      <c r="A1717" s="12" t="str">
        <f>IF(AND($C1717&gt;=itrep!G$3,$C1717&lt;=itrep!H$3,$J1717=itrep!C$3),MAX($A$3:$A1716)+1,"")</f>
        <v/>
      </c>
      <c r="B1717" s="12" t="str">
        <f t="shared" si="80"/>
        <v/>
      </c>
      <c r="C1717" s="13"/>
      <c r="D1717" s="7"/>
      <c r="E1717" s="7"/>
      <c r="F1717" s="7"/>
      <c r="G1717" s="7"/>
      <c r="H1717" s="7"/>
      <c r="I1717" s="7"/>
      <c r="J1717" s="7"/>
      <c r="K1717" s="7" t="str">
        <f t="shared" si="81"/>
        <v/>
      </c>
      <c r="L1717" s="7" t="str">
        <f t="shared" si="82"/>
        <v/>
      </c>
      <c r="M1717" s="7"/>
      <c r="N1717" s="7"/>
      <c r="O1717" s="7"/>
      <c r="P1717" s="7"/>
      <c r="Q1717" s="7"/>
    </row>
    <row r="1718" spans="1:17" x14ac:dyDescent="0.25">
      <c r="A1718" s="12" t="str">
        <f>IF(AND($C1718&gt;=itrep!G$3,$C1718&lt;=itrep!H$3,$J1718=itrep!C$3),MAX($A$3:$A1717)+1,"")</f>
        <v/>
      </c>
      <c r="B1718" s="12" t="str">
        <f t="shared" si="80"/>
        <v/>
      </c>
      <c r="C1718" s="13"/>
      <c r="D1718" s="7"/>
      <c r="E1718" s="7"/>
      <c r="F1718" s="7"/>
      <c r="G1718" s="7"/>
      <c r="H1718" s="7"/>
      <c r="I1718" s="7"/>
      <c r="J1718" s="7"/>
      <c r="K1718" s="7" t="str">
        <f t="shared" si="81"/>
        <v/>
      </c>
      <c r="L1718" s="7" t="str">
        <f t="shared" si="82"/>
        <v/>
      </c>
      <c r="M1718" s="7"/>
      <c r="N1718" s="7"/>
      <c r="O1718" s="7"/>
      <c r="P1718" s="7"/>
      <c r="Q1718" s="7"/>
    </row>
    <row r="1719" spans="1:17" x14ac:dyDescent="0.25">
      <c r="A1719" s="12" t="str">
        <f>IF(AND($C1719&gt;=itrep!G$3,$C1719&lt;=itrep!H$3,$J1719=itrep!C$3),MAX($A$3:$A1718)+1,"")</f>
        <v/>
      </c>
      <c r="B1719" s="12" t="str">
        <f t="shared" si="80"/>
        <v/>
      </c>
      <c r="C1719" s="13"/>
      <c r="D1719" s="7"/>
      <c r="E1719" s="7"/>
      <c r="F1719" s="7"/>
      <c r="G1719" s="7"/>
      <c r="H1719" s="7"/>
      <c r="I1719" s="7"/>
      <c r="J1719" s="7"/>
      <c r="K1719" s="7" t="str">
        <f t="shared" si="81"/>
        <v/>
      </c>
      <c r="L1719" s="7" t="str">
        <f t="shared" si="82"/>
        <v/>
      </c>
      <c r="M1719" s="7"/>
      <c r="N1719" s="7"/>
      <c r="O1719" s="7"/>
      <c r="P1719" s="7"/>
      <c r="Q1719" s="7"/>
    </row>
    <row r="1720" spans="1:17" x14ac:dyDescent="0.25">
      <c r="A1720" s="12" t="str">
        <f>IF(AND($C1720&gt;=itrep!G$3,$C1720&lt;=itrep!H$3,$J1720=itrep!C$3),MAX($A$3:$A1719)+1,"")</f>
        <v/>
      </c>
      <c r="B1720" s="12" t="str">
        <f t="shared" si="80"/>
        <v/>
      </c>
      <c r="C1720" s="13"/>
      <c r="D1720" s="7"/>
      <c r="E1720" s="7"/>
      <c r="F1720" s="7"/>
      <c r="G1720" s="7"/>
      <c r="H1720" s="7"/>
      <c r="I1720" s="7"/>
      <c r="J1720" s="7"/>
      <c r="K1720" s="7" t="str">
        <f t="shared" si="81"/>
        <v/>
      </c>
      <c r="L1720" s="7" t="str">
        <f t="shared" si="82"/>
        <v/>
      </c>
      <c r="M1720" s="7"/>
      <c r="N1720" s="7"/>
      <c r="O1720" s="7"/>
      <c r="P1720" s="7"/>
      <c r="Q1720" s="7"/>
    </row>
    <row r="1721" spans="1:17" x14ac:dyDescent="0.25">
      <c r="A1721" s="12" t="str">
        <f>IF(AND($C1721&gt;=itrep!G$3,$C1721&lt;=itrep!H$3,$J1721=itrep!C$3),MAX($A$3:$A1720)+1,"")</f>
        <v/>
      </c>
      <c r="B1721" s="12" t="str">
        <f t="shared" si="80"/>
        <v/>
      </c>
      <c r="C1721" s="13"/>
      <c r="D1721" s="7"/>
      <c r="E1721" s="7"/>
      <c r="F1721" s="7"/>
      <c r="G1721" s="7"/>
      <c r="H1721" s="7"/>
      <c r="I1721" s="7"/>
      <c r="J1721" s="7"/>
      <c r="K1721" s="7" t="str">
        <f t="shared" si="81"/>
        <v/>
      </c>
      <c r="L1721" s="7" t="str">
        <f t="shared" si="82"/>
        <v/>
      </c>
      <c r="M1721" s="7"/>
      <c r="N1721" s="7"/>
      <c r="O1721" s="7"/>
      <c r="P1721" s="7"/>
      <c r="Q1721" s="7"/>
    </row>
    <row r="1722" spans="1:17" x14ac:dyDescent="0.25">
      <c r="A1722" s="12" t="str">
        <f>IF(AND($C1722&gt;=itrep!G$3,$C1722&lt;=itrep!H$3,$J1722=itrep!C$3),MAX($A$3:$A1721)+1,"")</f>
        <v/>
      </c>
      <c r="B1722" s="12" t="str">
        <f t="shared" si="80"/>
        <v/>
      </c>
      <c r="C1722" s="13"/>
      <c r="D1722" s="7"/>
      <c r="E1722" s="7"/>
      <c r="F1722" s="7"/>
      <c r="G1722" s="7"/>
      <c r="H1722" s="7"/>
      <c r="I1722" s="7"/>
      <c r="J1722" s="7"/>
      <c r="K1722" s="7" t="str">
        <f t="shared" si="81"/>
        <v/>
      </c>
      <c r="L1722" s="7" t="str">
        <f t="shared" si="82"/>
        <v/>
      </c>
      <c r="M1722" s="7"/>
      <c r="N1722" s="7"/>
      <c r="O1722" s="7"/>
      <c r="P1722" s="7"/>
      <c r="Q1722" s="7"/>
    </row>
    <row r="1723" spans="1:17" x14ac:dyDescent="0.25">
      <c r="A1723" s="12" t="str">
        <f>IF(AND($C1723&gt;=itrep!G$3,$C1723&lt;=itrep!H$3,$J1723=itrep!C$3),MAX($A$3:$A1722)+1,"")</f>
        <v/>
      </c>
      <c r="B1723" s="12" t="str">
        <f t="shared" si="80"/>
        <v/>
      </c>
      <c r="C1723" s="13"/>
      <c r="D1723" s="7"/>
      <c r="E1723" s="7"/>
      <c r="F1723" s="7"/>
      <c r="G1723" s="7"/>
      <c r="H1723" s="7"/>
      <c r="I1723" s="7"/>
      <c r="J1723" s="7"/>
      <c r="K1723" s="7" t="str">
        <f t="shared" si="81"/>
        <v/>
      </c>
      <c r="L1723" s="7" t="str">
        <f t="shared" si="82"/>
        <v/>
      </c>
      <c r="M1723" s="7"/>
      <c r="N1723" s="7"/>
      <c r="O1723" s="7"/>
      <c r="P1723" s="7"/>
      <c r="Q1723" s="7"/>
    </row>
    <row r="1724" spans="1:17" x14ac:dyDescent="0.25">
      <c r="A1724" s="12" t="str">
        <f>IF(AND($C1724&gt;=itrep!G$3,$C1724&lt;=itrep!H$3,$J1724=itrep!C$3),MAX($A$3:$A1723)+1,"")</f>
        <v/>
      </c>
      <c r="B1724" s="12" t="str">
        <f t="shared" si="80"/>
        <v/>
      </c>
      <c r="C1724" s="13"/>
      <c r="D1724" s="7"/>
      <c r="E1724" s="7"/>
      <c r="F1724" s="7"/>
      <c r="G1724" s="7"/>
      <c r="H1724" s="7"/>
      <c r="I1724" s="7"/>
      <c r="J1724" s="7"/>
      <c r="K1724" s="7" t="str">
        <f t="shared" si="81"/>
        <v/>
      </c>
      <c r="L1724" s="7" t="str">
        <f t="shared" si="82"/>
        <v/>
      </c>
      <c r="M1724" s="7"/>
      <c r="N1724" s="7"/>
      <c r="O1724" s="7"/>
      <c r="P1724" s="7"/>
      <c r="Q1724" s="7"/>
    </row>
    <row r="1725" spans="1:17" x14ac:dyDescent="0.25">
      <c r="A1725" s="12" t="str">
        <f>IF(AND($C1725&gt;=itrep!G$3,$C1725&lt;=itrep!H$3,$J1725=itrep!C$3),MAX($A$3:$A1724)+1,"")</f>
        <v/>
      </c>
      <c r="B1725" s="12" t="str">
        <f t="shared" si="80"/>
        <v/>
      </c>
      <c r="C1725" s="13"/>
      <c r="D1725" s="7"/>
      <c r="E1725" s="7"/>
      <c r="F1725" s="7"/>
      <c r="G1725" s="7"/>
      <c r="H1725" s="7"/>
      <c r="I1725" s="7"/>
      <c r="J1725" s="7"/>
      <c r="K1725" s="7" t="str">
        <f t="shared" si="81"/>
        <v/>
      </c>
      <c r="L1725" s="7" t="str">
        <f t="shared" si="82"/>
        <v/>
      </c>
      <c r="M1725" s="7"/>
      <c r="N1725" s="7"/>
      <c r="O1725" s="7"/>
      <c r="P1725" s="7"/>
      <c r="Q1725" s="7"/>
    </row>
    <row r="1726" spans="1:17" x14ac:dyDescent="0.25">
      <c r="A1726" s="12" t="str">
        <f>IF(AND($C1726&gt;=itrep!G$3,$C1726&lt;=itrep!H$3,$J1726=itrep!C$3),MAX($A$3:$A1725)+1,"")</f>
        <v/>
      </c>
      <c r="B1726" s="12" t="str">
        <f t="shared" si="80"/>
        <v/>
      </c>
      <c r="C1726" s="13"/>
      <c r="D1726" s="7"/>
      <c r="E1726" s="7"/>
      <c r="F1726" s="7"/>
      <c r="G1726" s="7"/>
      <c r="H1726" s="7"/>
      <c r="I1726" s="7"/>
      <c r="J1726" s="7"/>
      <c r="K1726" s="7" t="str">
        <f t="shared" si="81"/>
        <v/>
      </c>
      <c r="L1726" s="7" t="str">
        <f t="shared" si="82"/>
        <v/>
      </c>
      <c r="M1726" s="7"/>
      <c r="N1726" s="7"/>
      <c r="O1726" s="7"/>
      <c r="P1726" s="7"/>
      <c r="Q1726" s="7"/>
    </row>
    <row r="1727" spans="1:17" x14ac:dyDescent="0.25">
      <c r="A1727" s="12" t="str">
        <f>IF(AND($C1727&gt;=itrep!G$3,$C1727&lt;=itrep!H$3,$J1727=itrep!C$3),MAX($A$3:$A1726)+1,"")</f>
        <v/>
      </c>
      <c r="B1727" s="12" t="str">
        <f t="shared" si="80"/>
        <v/>
      </c>
      <c r="C1727" s="13"/>
      <c r="D1727" s="7"/>
      <c r="E1727" s="7"/>
      <c r="F1727" s="7"/>
      <c r="G1727" s="7"/>
      <c r="H1727" s="7"/>
      <c r="I1727" s="7"/>
      <c r="J1727" s="7"/>
      <c r="K1727" s="7" t="str">
        <f t="shared" si="81"/>
        <v/>
      </c>
      <c r="L1727" s="7" t="str">
        <f t="shared" si="82"/>
        <v/>
      </c>
      <c r="M1727" s="7"/>
      <c r="N1727" s="7"/>
      <c r="O1727" s="7"/>
      <c r="P1727" s="7"/>
      <c r="Q1727" s="7"/>
    </row>
    <row r="1728" spans="1:17" x14ac:dyDescent="0.25">
      <c r="A1728" s="12" t="str">
        <f>IF(AND($C1728&gt;=itrep!G$3,$C1728&lt;=itrep!H$3,$J1728=itrep!C$3),MAX($A$3:$A1727)+1,"")</f>
        <v/>
      </c>
      <c r="B1728" s="12" t="str">
        <f t="shared" si="80"/>
        <v/>
      </c>
      <c r="C1728" s="13"/>
      <c r="D1728" s="7"/>
      <c r="E1728" s="7"/>
      <c r="F1728" s="7"/>
      <c r="G1728" s="7"/>
      <c r="H1728" s="7"/>
      <c r="I1728" s="7"/>
      <c r="J1728" s="7"/>
      <c r="K1728" s="7" t="str">
        <f t="shared" si="81"/>
        <v/>
      </c>
      <c r="L1728" s="7" t="str">
        <f t="shared" si="82"/>
        <v/>
      </c>
      <c r="M1728" s="7"/>
      <c r="N1728" s="7"/>
      <c r="O1728" s="7"/>
      <c r="P1728" s="7"/>
      <c r="Q1728" s="7"/>
    </row>
    <row r="1729" spans="1:17" x14ac:dyDescent="0.25">
      <c r="A1729" s="12" t="str">
        <f>IF(AND($C1729&gt;=itrep!G$3,$C1729&lt;=itrep!H$3,$J1729=itrep!C$3),MAX($A$3:$A1728)+1,"")</f>
        <v/>
      </c>
      <c r="B1729" s="12" t="str">
        <f t="shared" si="80"/>
        <v/>
      </c>
      <c r="C1729" s="13"/>
      <c r="D1729" s="7"/>
      <c r="E1729" s="7"/>
      <c r="F1729" s="7"/>
      <c r="G1729" s="7"/>
      <c r="H1729" s="7"/>
      <c r="I1729" s="7"/>
      <c r="J1729" s="7"/>
      <c r="K1729" s="7" t="str">
        <f t="shared" si="81"/>
        <v/>
      </c>
      <c r="L1729" s="7" t="str">
        <f t="shared" si="82"/>
        <v/>
      </c>
      <c r="M1729" s="7"/>
      <c r="N1729" s="7"/>
      <c r="O1729" s="7"/>
      <c r="P1729" s="7"/>
      <c r="Q1729" s="7"/>
    </row>
    <row r="1730" spans="1:17" x14ac:dyDescent="0.25">
      <c r="A1730" s="12" t="str">
        <f>IF(AND($C1730&gt;=itrep!G$3,$C1730&lt;=itrep!H$3,$J1730=itrep!C$3),MAX($A$3:$A1729)+1,"")</f>
        <v/>
      </c>
      <c r="B1730" s="12" t="str">
        <f t="shared" si="80"/>
        <v/>
      </c>
      <c r="C1730" s="13"/>
      <c r="D1730" s="7"/>
      <c r="E1730" s="7"/>
      <c r="F1730" s="7"/>
      <c r="G1730" s="7"/>
      <c r="H1730" s="7"/>
      <c r="I1730" s="7"/>
      <c r="J1730" s="7"/>
      <c r="K1730" s="7" t="str">
        <f t="shared" si="81"/>
        <v/>
      </c>
      <c r="L1730" s="7" t="str">
        <f t="shared" si="82"/>
        <v/>
      </c>
      <c r="M1730" s="7"/>
      <c r="N1730" s="7"/>
      <c r="O1730" s="7"/>
      <c r="P1730" s="7"/>
      <c r="Q1730" s="7"/>
    </row>
    <row r="1731" spans="1:17" x14ac:dyDescent="0.25">
      <c r="A1731" s="12" t="str">
        <f>IF(AND($C1731&gt;=itrep!G$3,$C1731&lt;=itrep!H$3,$J1731=itrep!C$3),MAX($A$3:$A1730)+1,"")</f>
        <v/>
      </c>
      <c r="B1731" s="12" t="str">
        <f t="shared" si="80"/>
        <v/>
      </c>
      <c r="C1731" s="13"/>
      <c r="D1731" s="7"/>
      <c r="E1731" s="7"/>
      <c r="F1731" s="7"/>
      <c r="G1731" s="7"/>
      <c r="H1731" s="7"/>
      <c r="I1731" s="7"/>
      <c r="J1731" s="7"/>
      <c r="K1731" s="7" t="str">
        <f t="shared" si="81"/>
        <v/>
      </c>
      <c r="L1731" s="7" t="str">
        <f t="shared" si="82"/>
        <v/>
      </c>
      <c r="M1731" s="7"/>
      <c r="N1731" s="7"/>
      <c r="O1731" s="7"/>
      <c r="P1731" s="7"/>
      <c r="Q1731" s="7"/>
    </row>
    <row r="1732" spans="1:17" x14ac:dyDescent="0.25">
      <c r="A1732" s="12" t="str">
        <f>IF(AND($C1732&gt;=itrep!G$3,$C1732&lt;=itrep!H$3,$J1732=itrep!C$3),MAX($A$3:$A1731)+1,"")</f>
        <v/>
      </c>
      <c r="B1732" s="12" t="str">
        <f t="shared" si="80"/>
        <v/>
      </c>
      <c r="C1732" s="13"/>
      <c r="D1732" s="7"/>
      <c r="E1732" s="7"/>
      <c r="F1732" s="7"/>
      <c r="G1732" s="7"/>
      <c r="H1732" s="7"/>
      <c r="I1732" s="7"/>
      <c r="J1732" s="7"/>
      <c r="K1732" s="7" t="str">
        <f t="shared" si="81"/>
        <v/>
      </c>
      <c r="L1732" s="7" t="str">
        <f t="shared" si="82"/>
        <v/>
      </c>
      <c r="M1732" s="7"/>
      <c r="N1732" s="7"/>
      <c r="O1732" s="7"/>
      <c r="P1732" s="7"/>
      <c r="Q1732" s="7"/>
    </row>
    <row r="1733" spans="1:17" x14ac:dyDescent="0.25">
      <c r="A1733" s="12" t="str">
        <f>IF(AND($C1733&gt;=itrep!G$3,$C1733&lt;=itrep!H$3,$J1733=itrep!C$3),MAX($A$3:$A1732)+1,"")</f>
        <v/>
      </c>
      <c r="B1733" s="12" t="str">
        <f t="shared" ref="B1733:B1796" si="83">IF(C1733="","",TEXT(C1733,"MMMM"))</f>
        <v/>
      </c>
      <c r="C1733" s="13"/>
      <c r="D1733" s="7"/>
      <c r="E1733" s="7"/>
      <c r="F1733" s="7"/>
      <c r="G1733" s="7"/>
      <c r="H1733" s="7"/>
      <c r="I1733" s="7"/>
      <c r="J1733" s="7"/>
      <c r="K1733" s="7" t="str">
        <f t="shared" si="81"/>
        <v/>
      </c>
      <c r="L1733" s="7" t="str">
        <f t="shared" si="82"/>
        <v/>
      </c>
      <c r="M1733" s="7"/>
      <c r="N1733" s="7"/>
      <c r="O1733" s="7"/>
      <c r="P1733" s="7"/>
      <c r="Q1733" s="7"/>
    </row>
    <row r="1734" spans="1:17" x14ac:dyDescent="0.25">
      <c r="A1734" s="12" t="str">
        <f>IF(AND($C1734&gt;=itrep!G$3,$C1734&lt;=itrep!H$3,$J1734=itrep!C$3),MAX($A$3:$A1733)+1,"")</f>
        <v/>
      </c>
      <c r="B1734" s="12" t="str">
        <f t="shared" si="83"/>
        <v/>
      </c>
      <c r="C1734" s="13"/>
      <c r="D1734" s="7"/>
      <c r="E1734" s="7"/>
      <c r="F1734" s="7"/>
      <c r="G1734" s="7"/>
      <c r="H1734" s="7"/>
      <c r="I1734" s="7"/>
      <c r="J1734" s="7"/>
      <c r="K1734" s="7" t="str">
        <f t="shared" si="81"/>
        <v/>
      </c>
      <c r="L1734" s="7" t="str">
        <f t="shared" si="82"/>
        <v/>
      </c>
      <c r="M1734" s="7"/>
      <c r="N1734" s="7"/>
      <c r="O1734" s="7"/>
      <c r="P1734" s="7"/>
      <c r="Q1734" s="7"/>
    </row>
    <row r="1735" spans="1:17" x14ac:dyDescent="0.25">
      <c r="A1735" s="12" t="str">
        <f>IF(AND($C1735&gt;=itrep!G$3,$C1735&lt;=itrep!H$3,$J1735=itrep!C$3),MAX($A$3:$A1734)+1,"")</f>
        <v/>
      </c>
      <c r="B1735" s="12" t="str">
        <f t="shared" si="83"/>
        <v/>
      </c>
      <c r="C1735" s="13"/>
      <c r="D1735" s="7"/>
      <c r="E1735" s="7"/>
      <c r="F1735" s="7"/>
      <c r="G1735" s="7"/>
      <c r="H1735" s="7"/>
      <c r="I1735" s="7"/>
      <c r="J1735" s="7"/>
      <c r="K1735" s="7" t="str">
        <f t="shared" si="81"/>
        <v/>
      </c>
      <c r="L1735" s="7" t="str">
        <f t="shared" si="82"/>
        <v/>
      </c>
      <c r="M1735" s="7"/>
      <c r="N1735" s="7"/>
      <c r="O1735" s="7"/>
      <c r="P1735" s="7"/>
      <c r="Q1735" s="7"/>
    </row>
    <row r="1736" spans="1:17" x14ac:dyDescent="0.25">
      <c r="A1736" s="12" t="str">
        <f>IF(AND($C1736&gt;=itrep!G$3,$C1736&lt;=itrep!H$3,$J1736=itrep!C$3),MAX($A$3:$A1735)+1,"")</f>
        <v/>
      </c>
      <c r="B1736" s="12" t="str">
        <f t="shared" si="83"/>
        <v/>
      </c>
      <c r="C1736" s="13"/>
      <c r="D1736" s="7"/>
      <c r="E1736" s="7"/>
      <c r="F1736" s="7"/>
      <c r="G1736" s="7"/>
      <c r="H1736" s="7"/>
      <c r="I1736" s="7"/>
      <c r="J1736" s="7"/>
      <c r="K1736" s="7" t="str">
        <f t="shared" si="81"/>
        <v/>
      </c>
      <c r="L1736" s="7" t="str">
        <f t="shared" si="82"/>
        <v/>
      </c>
      <c r="M1736" s="7"/>
      <c r="N1736" s="7"/>
      <c r="O1736" s="7"/>
      <c r="P1736" s="7"/>
      <c r="Q1736" s="7"/>
    </row>
    <row r="1737" spans="1:17" x14ac:dyDescent="0.25">
      <c r="A1737" s="12" t="str">
        <f>IF(AND($C1737&gt;=itrep!G$3,$C1737&lt;=itrep!H$3,$J1737=itrep!C$3),MAX($A$3:$A1736)+1,"")</f>
        <v/>
      </c>
      <c r="B1737" s="12" t="str">
        <f t="shared" si="83"/>
        <v/>
      </c>
      <c r="C1737" s="13"/>
      <c r="D1737" s="7"/>
      <c r="E1737" s="7"/>
      <c r="F1737" s="7"/>
      <c r="G1737" s="7"/>
      <c r="H1737" s="7"/>
      <c r="I1737" s="7"/>
      <c r="J1737" s="7"/>
      <c r="K1737" s="7" t="str">
        <f t="shared" si="81"/>
        <v/>
      </c>
      <c r="L1737" s="7" t="str">
        <f t="shared" si="82"/>
        <v/>
      </c>
      <c r="M1737" s="7"/>
      <c r="N1737" s="7"/>
      <c r="O1737" s="7"/>
      <c r="P1737" s="7"/>
      <c r="Q1737" s="7"/>
    </row>
    <row r="1738" spans="1:17" x14ac:dyDescent="0.25">
      <c r="A1738" s="12" t="str">
        <f>IF(AND($C1738&gt;=itrep!G$3,$C1738&lt;=itrep!H$3,$J1738=itrep!C$3),MAX($A$3:$A1737)+1,"")</f>
        <v/>
      </c>
      <c r="B1738" s="12" t="str">
        <f t="shared" si="83"/>
        <v/>
      </c>
      <c r="C1738" s="13"/>
      <c r="D1738" s="7"/>
      <c r="E1738" s="7"/>
      <c r="F1738" s="7"/>
      <c r="G1738" s="7"/>
      <c r="H1738" s="7"/>
      <c r="I1738" s="7"/>
      <c r="J1738" s="7"/>
      <c r="K1738" s="7" t="str">
        <f t="shared" si="81"/>
        <v/>
      </c>
      <c r="L1738" s="7" t="str">
        <f t="shared" si="82"/>
        <v/>
      </c>
      <c r="M1738" s="7"/>
      <c r="N1738" s="7"/>
      <c r="O1738" s="7"/>
      <c r="P1738" s="7"/>
      <c r="Q1738" s="7"/>
    </row>
    <row r="1739" spans="1:17" x14ac:dyDescent="0.25">
      <c r="A1739" s="12" t="str">
        <f>IF(AND($C1739&gt;=itrep!G$3,$C1739&lt;=itrep!H$3,$J1739=itrep!C$3),MAX($A$3:$A1738)+1,"")</f>
        <v/>
      </c>
      <c r="B1739" s="12" t="str">
        <f t="shared" si="83"/>
        <v/>
      </c>
      <c r="C1739" s="13"/>
      <c r="D1739" s="7"/>
      <c r="E1739" s="7"/>
      <c r="F1739" s="7"/>
      <c r="G1739" s="7"/>
      <c r="H1739" s="7"/>
      <c r="I1739" s="7"/>
      <c r="J1739" s="7"/>
      <c r="K1739" s="7" t="str">
        <f t="shared" si="81"/>
        <v/>
      </c>
      <c r="L1739" s="7" t="str">
        <f t="shared" si="82"/>
        <v/>
      </c>
      <c r="M1739" s="7"/>
      <c r="N1739" s="7"/>
      <c r="O1739" s="7"/>
      <c r="P1739" s="7"/>
      <c r="Q1739" s="7"/>
    </row>
    <row r="1740" spans="1:17" x14ac:dyDescent="0.25">
      <c r="A1740" s="12" t="str">
        <f>IF(AND($C1740&gt;=itrep!G$3,$C1740&lt;=itrep!H$3,$J1740=itrep!C$3),MAX($A$3:$A1739)+1,"")</f>
        <v/>
      </c>
      <c r="B1740" s="12" t="str">
        <f t="shared" si="83"/>
        <v/>
      </c>
      <c r="C1740" s="13"/>
      <c r="D1740" s="7"/>
      <c r="E1740" s="7"/>
      <c r="F1740" s="7"/>
      <c r="G1740" s="7"/>
      <c r="H1740" s="7"/>
      <c r="I1740" s="7"/>
      <c r="J1740" s="7"/>
      <c r="K1740" s="7" t="str">
        <f t="shared" si="81"/>
        <v/>
      </c>
      <c r="L1740" s="7" t="str">
        <f t="shared" si="82"/>
        <v/>
      </c>
      <c r="M1740" s="7"/>
      <c r="N1740" s="7"/>
      <c r="O1740" s="7"/>
      <c r="P1740" s="7"/>
      <c r="Q1740" s="7"/>
    </row>
    <row r="1741" spans="1:17" x14ac:dyDescent="0.25">
      <c r="A1741" s="12" t="str">
        <f>IF(AND($C1741&gt;=itrep!G$3,$C1741&lt;=itrep!H$3,$J1741=itrep!C$3),MAX($A$3:$A1740)+1,"")</f>
        <v/>
      </c>
      <c r="B1741" s="12" t="str">
        <f t="shared" si="83"/>
        <v/>
      </c>
      <c r="C1741" s="13"/>
      <c r="D1741" s="7"/>
      <c r="E1741" s="7"/>
      <c r="F1741" s="7"/>
      <c r="G1741" s="7"/>
      <c r="H1741" s="7"/>
      <c r="I1741" s="7"/>
      <c r="J1741" s="7"/>
      <c r="K1741" s="7" t="str">
        <f t="shared" si="81"/>
        <v/>
      </c>
      <c r="L1741" s="7" t="str">
        <f t="shared" si="82"/>
        <v/>
      </c>
      <c r="M1741" s="7"/>
      <c r="N1741" s="7"/>
      <c r="O1741" s="7"/>
      <c r="P1741" s="7"/>
      <c r="Q1741" s="7"/>
    </row>
    <row r="1742" spans="1:17" x14ac:dyDescent="0.25">
      <c r="A1742" s="12" t="str">
        <f>IF(AND($C1742&gt;=itrep!G$3,$C1742&lt;=itrep!H$3,$J1742=itrep!C$3),MAX($A$3:$A1741)+1,"")</f>
        <v/>
      </c>
      <c r="B1742" s="12" t="str">
        <f t="shared" si="83"/>
        <v/>
      </c>
      <c r="C1742" s="13"/>
      <c r="D1742" s="7"/>
      <c r="E1742" s="7"/>
      <c r="F1742" s="7"/>
      <c r="G1742" s="7"/>
      <c r="H1742" s="7"/>
      <c r="I1742" s="7"/>
      <c r="J1742" s="7"/>
      <c r="K1742" s="7" t="str">
        <f t="shared" si="81"/>
        <v/>
      </c>
      <c r="L1742" s="7" t="str">
        <f t="shared" si="82"/>
        <v/>
      </c>
      <c r="M1742" s="7"/>
      <c r="N1742" s="7"/>
      <c r="O1742" s="7"/>
      <c r="P1742" s="7"/>
      <c r="Q1742" s="7"/>
    </row>
    <row r="1743" spans="1:17" x14ac:dyDescent="0.25">
      <c r="A1743" s="12" t="str">
        <f>IF(AND($C1743&gt;=itrep!G$3,$C1743&lt;=itrep!H$3,$J1743=itrep!C$3),MAX($A$3:$A1742)+1,"")</f>
        <v/>
      </c>
      <c r="B1743" s="12" t="str">
        <f t="shared" si="83"/>
        <v/>
      </c>
      <c r="C1743" s="13"/>
      <c r="D1743" s="7"/>
      <c r="E1743" s="7"/>
      <c r="F1743" s="7"/>
      <c r="G1743" s="7"/>
      <c r="H1743" s="7"/>
      <c r="I1743" s="7"/>
      <c r="J1743" s="7"/>
      <c r="K1743" s="7" t="str">
        <f t="shared" si="81"/>
        <v/>
      </c>
      <c r="L1743" s="7" t="str">
        <f t="shared" si="82"/>
        <v/>
      </c>
      <c r="M1743" s="7"/>
      <c r="N1743" s="7"/>
      <c r="O1743" s="7"/>
      <c r="P1743" s="7"/>
      <c r="Q1743" s="7"/>
    </row>
    <row r="1744" spans="1:17" x14ac:dyDescent="0.25">
      <c r="A1744" s="12" t="str">
        <f>IF(AND($C1744&gt;=itrep!G$3,$C1744&lt;=itrep!H$3,$J1744=itrep!C$3),MAX($A$3:$A1743)+1,"")</f>
        <v/>
      </c>
      <c r="B1744" s="12" t="str">
        <f t="shared" si="83"/>
        <v/>
      </c>
      <c r="C1744" s="13"/>
      <c r="D1744" s="7"/>
      <c r="E1744" s="7"/>
      <c r="F1744" s="7"/>
      <c r="G1744" s="7"/>
      <c r="H1744" s="7"/>
      <c r="I1744" s="7"/>
      <c r="J1744" s="7"/>
      <c r="K1744" s="7" t="str">
        <f t="shared" si="81"/>
        <v/>
      </c>
      <c r="L1744" s="7" t="str">
        <f t="shared" si="82"/>
        <v/>
      </c>
      <c r="M1744" s="7"/>
      <c r="N1744" s="7"/>
      <c r="O1744" s="7"/>
      <c r="P1744" s="7"/>
      <c r="Q1744" s="7"/>
    </row>
    <row r="1745" spans="1:17" x14ac:dyDescent="0.25">
      <c r="A1745" s="12" t="str">
        <f>IF(AND($C1745&gt;=itrep!G$3,$C1745&lt;=itrep!H$3,$J1745=itrep!C$3),MAX($A$3:$A1744)+1,"")</f>
        <v/>
      </c>
      <c r="B1745" s="12" t="str">
        <f t="shared" si="83"/>
        <v/>
      </c>
      <c r="C1745" s="13"/>
      <c r="D1745" s="7"/>
      <c r="E1745" s="7"/>
      <c r="F1745" s="7"/>
      <c r="G1745" s="7"/>
      <c r="H1745" s="7"/>
      <c r="I1745" s="7"/>
      <c r="J1745" s="7"/>
      <c r="K1745" s="7" t="str">
        <f t="shared" si="81"/>
        <v/>
      </c>
      <c r="L1745" s="7" t="str">
        <f t="shared" si="82"/>
        <v/>
      </c>
      <c r="M1745" s="7"/>
      <c r="N1745" s="7"/>
      <c r="O1745" s="7"/>
      <c r="P1745" s="7"/>
      <c r="Q1745" s="7"/>
    </row>
    <row r="1746" spans="1:17" x14ac:dyDescent="0.25">
      <c r="A1746" s="12" t="str">
        <f>IF(AND($C1746&gt;=itrep!G$3,$C1746&lt;=itrep!H$3,$J1746=itrep!C$3),MAX($A$3:$A1745)+1,"")</f>
        <v/>
      </c>
      <c r="B1746" s="12" t="str">
        <f t="shared" si="83"/>
        <v/>
      </c>
      <c r="C1746" s="13"/>
      <c r="D1746" s="7"/>
      <c r="E1746" s="7"/>
      <c r="F1746" s="7"/>
      <c r="G1746" s="7"/>
      <c r="H1746" s="7"/>
      <c r="I1746" s="7"/>
      <c r="J1746" s="7"/>
      <c r="K1746" s="7" t="str">
        <f t="shared" si="81"/>
        <v/>
      </c>
      <c r="L1746" s="7" t="str">
        <f t="shared" si="82"/>
        <v/>
      </c>
      <c r="M1746" s="7"/>
      <c r="N1746" s="7"/>
      <c r="O1746" s="7"/>
      <c r="P1746" s="7"/>
      <c r="Q1746" s="7"/>
    </row>
    <row r="1747" spans="1:17" x14ac:dyDescent="0.25">
      <c r="A1747" s="12" t="str">
        <f>IF(AND($C1747&gt;=itrep!G$3,$C1747&lt;=itrep!H$3,$J1747=itrep!C$3),MAX($A$3:$A1746)+1,"")</f>
        <v/>
      </c>
      <c r="B1747" s="12" t="str">
        <f t="shared" si="83"/>
        <v/>
      </c>
      <c r="C1747" s="13"/>
      <c r="D1747" s="7"/>
      <c r="E1747" s="7"/>
      <c r="F1747" s="7"/>
      <c r="G1747" s="7"/>
      <c r="H1747" s="7"/>
      <c r="I1747" s="7"/>
      <c r="J1747" s="7"/>
      <c r="K1747" s="7" t="str">
        <f t="shared" si="81"/>
        <v/>
      </c>
      <c r="L1747" s="7" t="str">
        <f t="shared" si="82"/>
        <v/>
      </c>
      <c r="M1747" s="7"/>
      <c r="N1747" s="7"/>
      <c r="O1747" s="7"/>
      <c r="P1747" s="7"/>
      <c r="Q1747" s="7"/>
    </row>
    <row r="1748" spans="1:17" x14ac:dyDescent="0.25">
      <c r="A1748" s="12" t="str">
        <f>IF(AND($C1748&gt;=itrep!G$3,$C1748&lt;=itrep!H$3,$J1748=itrep!C$3),MAX($A$3:$A1747)+1,"")</f>
        <v/>
      </c>
      <c r="B1748" s="12" t="str">
        <f t="shared" si="83"/>
        <v/>
      </c>
      <c r="C1748" s="13"/>
      <c r="D1748" s="7"/>
      <c r="E1748" s="7"/>
      <c r="F1748" s="7"/>
      <c r="G1748" s="7"/>
      <c r="H1748" s="7"/>
      <c r="I1748" s="7"/>
      <c r="J1748" s="7"/>
      <c r="K1748" s="7" t="str">
        <f t="shared" si="81"/>
        <v/>
      </c>
      <c r="L1748" s="7" t="str">
        <f t="shared" si="82"/>
        <v/>
      </c>
      <c r="M1748" s="7"/>
      <c r="N1748" s="7"/>
      <c r="O1748" s="7"/>
      <c r="P1748" s="7"/>
      <c r="Q1748" s="7"/>
    </row>
    <row r="1749" spans="1:17" x14ac:dyDescent="0.25">
      <c r="A1749" s="12" t="str">
        <f>IF(AND($C1749&gt;=itrep!G$3,$C1749&lt;=itrep!H$3,$J1749=itrep!C$3),MAX($A$3:$A1748)+1,"")</f>
        <v/>
      </c>
      <c r="B1749" s="12" t="str">
        <f t="shared" si="83"/>
        <v/>
      </c>
      <c r="C1749" s="13"/>
      <c r="D1749" s="7"/>
      <c r="E1749" s="7"/>
      <c r="F1749" s="7"/>
      <c r="G1749" s="7"/>
      <c r="H1749" s="7"/>
      <c r="I1749" s="7"/>
      <c r="J1749" s="7"/>
      <c r="K1749" s="7" t="str">
        <f t="shared" si="81"/>
        <v/>
      </c>
      <c r="L1749" s="7" t="str">
        <f t="shared" si="82"/>
        <v/>
      </c>
      <c r="M1749" s="7"/>
      <c r="N1749" s="7"/>
      <c r="O1749" s="7"/>
      <c r="P1749" s="7"/>
      <c r="Q1749" s="7"/>
    </row>
    <row r="1750" spans="1:17" x14ac:dyDescent="0.25">
      <c r="A1750" s="12" t="str">
        <f>IF(AND($C1750&gt;=itrep!G$3,$C1750&lt;=itrep!H$3,$J1750=itrep!C$3),MAX($A$3:$A1749)+1,"")</f>
        <v/>
      </c>
      <c r="B1750" s="12" t="str">
        <f t="shared" si="83"/>
        <v/>
      </c>
      <c r="C1750" s="13"/>
      <c r="D1750" s="7"/>
      <c r="E1750" s="7"/>
      <c r="F1750" s="7"/>
      <c r="G1750" s="7"/>
      <c r="H1750" s="7"/>
      <c r="I1750" s="7"/>
      <c r="J1750" s="7"/>
      <c r="K1750" s="7" t="str">
        <f t="shared" si="81"/>
        <v/>
      </c>
      <c r="L1750" s="7" t="str">
        <f t="shared" si="82"/>
        <v/>
      </c>
      <c r="M1750" s="7"/>
      <c r="N1750" s="7"/>
      <c r="O1750" s="7"/>
      <c r="P1750" s="7"/>
      <c r="Q1750" s="7"/>
    </row>
    <row r="1751" spans="1:17" x14ac:dyDescent="0.25">
      <c r="A1751" s="12" t="str">
        <f>IF(AND($C1751&gt;=itrep!G$3,$C1751&lt;=itrep!H$3,$J1751=itrep!C$3),MAX($A$3:$A1750)+1,"")</f>
        <v/>
      </c>
      <c r="B1751" s="12" t="str">
        <f t="shared" si="83"/>
        <v/>
      </c>
      <c r="C1751" s="13"/>
      <c r="D1751" s="7"/>
      <c r="E1751" s="7"/>
      <c r="F1751" s="7"/>
      <c r="G1751" s="7"/>
      <c r="H1751" s="7"/>
      <c r="I1751" s="7"/>
      <c r="J1751" s="7"/>
      <c r="K1751" s="7" t="str">
        <f t="shared" si="81"/>
        <v/>
      </c>
      <c r="L1751" s="7" t="str">
        <f t="shared" si="82"/>
        <v/>
      </c>
      <c r="M1751" s="7"/>
      <c r="N1751" s="7"/>
      <c r="O1751" s="7"/>
      <c r="P1751" s="7"/>
      <c r="Q1751" s="7"/>
    </row>
    <row r="1752" spans="1:17" x14ac:dyDescent="0.25">
      <c r="A1752" s="12" t="str">
        <f>IF(AND($C1752&gt;=itrep!G$3,$C1752&lt;=itrep!H$3,$J1752=itrep!C$3),MAX($A$3:$A1751)+1,"")</f>
        <v/>
      </c>
      <c r="B1752" s="12" t="str">
        <f t="shared" si="83"/>
        <v/>
      </c>
      <c r="C1752" s="13"/>
      <c r="D1752" s="7"/>
      <c r="E1752" s="7"/>
      <c r="F1752" s="7"/>
      <c r="G1752" s="7"/>
      <c r="H1752" s="7"/>
      <c r="I1752" s="7"/>
      <c r="J1752" s="7"/>
      <c r="K1752" s="7" t="str">
        <f t="shared" si="81"/>
        <v/>
      </c>
      <c r="L1752" s="7" t="str">
        <f t="shared" si="82"/>
        <v/>
      </c>
      <c r="M1752" s="7"/>
      <c r="N1752" s="7"/>
      <c r="O1752" s="7"/>
      <c r="P1752" s="7"/>
      <c r="Q1752" s="7"/>
    </row>
    <row r="1753" spans="1:17" x14ac:dyDescent="0.25">
      <c r="A1753" s="12" t="str">
        <f>IF(AND($C1753&gt;=itrep!G$3,$C1753&lt;=itrep!H$3,$J1753=itrep!C$3),MAX($A$3:$A1752)+1,"")</f>
        <v/>
      </c>
      <c r="B1753" s="12" t="str">
        <f t="shared" si="83"/>
        <v/>
      </c>
      <c r="C1753" s="13"/>
      <c r="D1753" s="7"/>
      <c r="E1753" s="7"/>
      <c r="F1753" s="7"/>
      <c r="G1753" s="7"/>
      <c r="H1753" s="7"/>
      <c r="I1753" s="7"/>
      <c r="J1753" s="7"/>
      <c r="K1753" s="7" t="str">
        <f t="shared" si="81"/>
        <v/>
      </c>
      <c r="L1753" s="7" t="str">
        <f t="shared" si="82"/>
        <v/>
      </c>
      <c r="M1753" s="7"/>
      <c r="N1753" s="7"/>
      <c r="O1753" s="7"/>
      <c r="P1753" s="7"/>
      <c r="Q1753" s="7"/>
    </row>
    <row r="1754" spans="1:17" x14ac:dyDescent="0.25">
      <c r="A1754" s="12" t="str">
        <f>IF(AND($C1754&gt;=itrep!G$3,$C1754&lt;=itrep!H$3,$J1754=itrep!C$3),MAX($A$3:$A1753)+1,"")</f>
        <v/>
      </c>
      <c r="B1754" s="12" t="str">
        <f t="shared" si="83"/>
        <v/>
      </c>
      <c r="C1754" s="13"/>
      <c r="D1754" s="7"/>
      <c r="E1754" s="7"/>
      <c r="F1754" s="7"/>
      <c r="G1754" s="7"/>
      <c r="H1754" s="7"/>
      <c r="I1754" s="7"/>
      <c r="J1754" s="7"/>
      <c r="K1754" s="7" t="str">
        <f t="shared" si="81"/>
        <v/>
      </c>
      <c r="L1754" s="7" t="str">
        <f t="shared" si="82"/>
        <v/>
      </c>
      <c r="M1754" s="7"/>
      <c r="N1754" s="7"/>
      <c r="O1754" s="7"/>
      <c r="P1754" s="7"/>
      <c r="Q1754" s="7"/>
    </row>
    <row r="1755" spans="1:17" x14ac:dyDescent="0.25">
      <c r="A1755" s="12" t="str">
        <f>IF(AND($C1755&gt;=itrep!G$3,$C1755&lt;=itrep!H$3,$J1755=itrep!C$3),MAX($A$3:$A1754)+1,"")</f>
        <v/>
      </c>
      <c r="B1755" s="12" t="str">
        <f t="shared" si="83"/>
        <v/>
      </c>
      <c r="C1755" s="13"/>
      <c r="D1755" s="7"/>
      <c r="E1755" s="7"/>
      <c r="F1755" s="7"/>
      <c r="G1755" s="7"/>
      <c r="H1755" s="7"/>
      <c r="I1755" s="7"/>
      <c r="J1755" s="7"/>
      <c r="K1755" s="7" t="str">
        <f t="shared" si="81"/>
        <v/>
      </c>
      <c r="L1755" s="7" t="str">
        <f t="shared" si="82"/>
        <v/>
      </c>
      <c r="M1755" s="7"/>
      <c r="N1755" s="7"/>
      <c r="O1755" s="7"/>
      <c r="P1755" s="7"/>
      <c r="Q1755" s="7"/>
    </row>
    <row r="1756" spans="1:17" x14ac:dyDescent="0.25">
      <c r="A1756" s="12" t="str">
        <f>IF(AND($C1756&gt;=itrep!G$3,$C1756&lt;=itrep!H$3,$J1756=itrep!C$3),MAX($A$3:$A1755)+1,"")</f>
        <v/>
      </c>
      <c r="B1756" s="12" t="str">
        <f t="shared" si="83"/>
        <v/>
      </c>
      <c r="C1756" s="13"/>
      <c r="D1756" s="7"/>
      <c r="E1756" s="7"/>
      <c r="F1756" s="7"/>
      <c r="G1756" s="7"/>
      <c r="H1756" s="7"/>
      <c r="I1756" s="7"/>
      <c r="J1756" s="7"/>
      <c r="K1756" s="7" t="str">
        <f t="shared" si="81"/>
        <v/>
      </c>
      <c r="L1756" s="7" t="str">
        <f t="shared" si="82"/>
        <v/>
      </c>
      <c r="M1756" s="7"/>
      <c r="N1756" s="7"/>
      <c r="O1756" s="7"/>
      <c r="P1756" s="7"/>
      <c r="Q1756" s="7"/>
    </row>
    <row r="1757" spans="1:17" x14ac:dyDescent="0.25">
      <c r="A1757" s="12" t="str">
        <f>IF(AND($C1757&gt;=itrep!G$3,$C1757&lt;=itrep!H$3,$J1757=itrep!C$3),MAX($A$3:$A1756)+1,"")</f>
        <v/>
      </c>
      <c r="B1757" s="12" t="str">
        <f t="shared" si="83"/>
        <v/>
      </c>
      <c r="C1757" s="13"/>
      <c r="D1757" s="7"/>
      <c r="E1757" s="7"/>
      <c r="F1757" s="7"/>
      <c r="G1757" s="7"/>
      <c r="H1757" s="7"/>
      <c r="I1757" s="7"/>
      <c r="J1757" s="7"/>
      <c r="K1757" s="7" t="str">
        <f t="shared" si="81"/>
        <v/>
      </c>
      <c r="L1757" s="7" t="str">
        <f t="shared" si="82"/>
        <v/>
      </c>
      <c r="M1757" s="7"/>
      <c r="N1757" s="7"/>
      <c r="O1757" s="7"/>
      <c r="P1757" s="7"/>
      <c r="Q1757" s="7"/>
    </row>
    <row r="1758" spans="1:17" x14ac:dyDescent="0.25">
      <c r="A1758" s="12" t="str">
        <f>IF(AND($C1758&gt;=itrep!G$3,$C1758&lt;=itrep!H$3,$J1758=itrep!C$3),MAX($A$3:$A1757)+1,"")</f>
        <v/>
      </c>
      <c r="B1758" s="12" t="str">
        <f t="shared" si="83"/>
        <v/>
      </c>
      <c r="C1758" s="13"/>
      <c r="D1758" s="7"/>
      <c r="E1758" s="7"/>
      <c r="F1758" s="7"/>
      <c r="G1758" s="7"/>
      <c r="H1758" s="7"/>
      <c r="I1758" s="7"/>
      <c r="J1758" s="7"/>
      <c r="K1758" s="7" t="str">
        <f t="shared" si="81"/>
        <v/>
      </c>
      <c r="L1758" s="7" t="str">
        <f t="shared" si="82"/>
        <v/>
      </c>
      <c r="M1758" s="7"/>
      <c r="N1758" s="7"/>
      <c r="O1758" s="7"/>
      <c r="P1758" s="7"/>
      <c r="Q1758" s="7"/>
    </row>
    <row r="1759" spans="1:17" x14ac:dyDescent="0.25">
      <c r="A1759" s="12" t="str">
        <f>IF(AND($C1759&gt;=itrep!G$3,$C1759&lt;=itrep!H$3,$J1759=itrep!C$3),MAX($A$3:$A1758)+1,"")</f>
        <v/>
      </c>
      <c r="B1759" s="12" t="str">
        <f t="shared" si="83"/>
        <v/>
      </c>
      <c r="C1759" s="13"/>
      <c r="D1759" s="7"/>
      <c r="E1759" s="7"/>
      <c r="F1759" s="7"/>
      <c r="G1759" s="7"/>
      <c r="H1759" s="7"/>
      <c r="I1759" s="7"/>
      <c r="J1759" s="7"/>
      <c r="K1759" s="7" t="str">
        <f t="shared" si="81"/>
        <v/>
      </c>
      <c r="L1759" s="7" t="str">
        <f t="shared" si="82"/>
        <v/>
      </c>
      <c r="M1759" s="7"/>
      <c r="N1759" s="7"/>
      <c r="O1759" s="7"/>
      <c r="P1759" s="7"/>
      <c r="Q1759" s="7"/>
    </row>
    <row r="1760" spans="1:17" x14ac:dyDescent="0.25">
      <c r="A1760" s="12" t="str">
        <f>IF(AND($C1760&gt;=itrep!G$3,$C1760&lt;=itrep!H$3,$J1760=itrep!C$3),MAX($A$3:$A1759)+1,"")</f>
        <v/>
      </c>
      <c r="B1760" s="12" t="str">
        <f t="shared" si="83"/>
        <v/>
      </c>
      <c r="C1760" s="13"/>
      <c r="D1760" s="7"/>
      <c r="E1760" s="7"/>
      <c r="F1760" s="7"/>
      <c r="G1760" s="7"/>
      <c r="H1760" s="7"/>
      <c r="I1760" s="7"/>
      <c r="J1760" s="7"/>
      <c r="K1760" s="7" t="str">
        <f t="shared" si="81"/>
        <v/>
      </c>
      <c r="L1760" s="7" t="str">
        <f t="shared" si="82"/>
        <v/>
      </c>
      <c r="M1760" s="7"/>
      <c r="N1760" s="7"/>
      <c r="O1760" s="7"/>
      <c r="P1760" s="7"/>
      <c r="Q1760" s="7"/>
    </row>
    <row r="1761" spans="1:17" x14ac:dyDescent="0.25">
      <c r="A1761" s="12" t="str">
        <f>IF(AND($C1761&gt;=itrep!G$3,$C1761&lt;=itrep!H$3,$J1761=itrep!C$3),MAX($A$3:$A1760)+1,"")</f>
        <v/>
      </c>
      <c r="B1761" s="12" t="str">
        <f t="shared" si="83"/>
        <v/>
      </c>
      <c r="C1761" s="13"/>
      <c r="D1761" s="7"/>
      <c r="E1761" s="7"/>
      <c r="F1761" s="7"/>
      <c r="G1761" s="7"/>
      <c r="H1761" s="7"/>
      <c r="I1761" s="7"/>
      <c r="J1761" s="7"/>
      <c r="K1761" s="7" t="str">
        <f t="shared" si="81"/>
        <v/>
      </c>
      <c r="L1761" s="7" t="str">
        <f t="shared" si="82"/>
        <v/>
      </c>
      <c r="M1761" s="7"/>
      <c r="N1761" s="7"/>
      <c r="O1761" s="7"/>
      <c r="P1761" s="7"/>
      <c r="Q1761" s="7"/>
    </row>
    <row r="1762" spans="1:17" x14ac:dyDescent="0.25">
      <c r="A1762" s="12" t="str">
        <f>IF(AND($C1762&gt;=itrep!G$3,$C1762&lt;=itrep!H$3,$J1762=itrep!C$3),MAX($A$3:$A1761)+1,"")</f>
        <v/>
      </c>
      <c r="B1762" s="12" t="str">
        <f t="shared" si="83"/>
        <v/>
      </c>
      <c r="C1762" s="13"/>
      <c r="D1762" s="7"/>
      <c r="E1762" s="7"/>
      <c r="F1762" s="7"/>
      <c r="G1762" s="7"/>
      <c r="H1762" s="7"/>
      <c r="I1762" s="7"/>
      <c r="J1762" s="7"/>
      <c r="K1762" s="7" t="str">
        <f t="shared" si="81"/>
        <v/>
      </c>
      <c r="L1762" s="7" t="str">
        <f t="shared" si="82"/>
        <v/>
      </c>
      <c r="M1762" s="7"/>
      <c r="N1762" s="7"/>
      <c r="O1762" s="7"/>
      <c r="P1762" s="7"/>
      <c r="Q1762" s="7"/>
    </row>
    <row r="1763" spans="1:17" x14ac:dyDescent="0.25">
      <c r="A1763" s="12" t="str">
        <f>IF(AND($C1763&gt;=itrep!G$3,$C1763&lt;=itrep!H$3,$J1763=itrep!C$3),MAX($A$3:$A1762)+1,"")</f>
        <v/>
      </c>
      <c r="B1763" s="12" t="str">
        <f t="shared" si="83"/>
        <v/>
      </c>
      <c r="C1763" s="13"/>
      <c r="D1763" s="7"/>
      <c r="E1763" s="7"/>
      <c r="F1763" s="7"/>
      <c r="G1763" s="7"/>
      <c r="H1763" s="7"/>
      <c r="I1763" s="7"/>
      <c r="J1763" s="7"/>
      <c r="K1763" s="7" t="str">
        <f t="shared" si="81"/>
        <v/>
      </c>
      <c r="L1763" s="7" t="str">
        <f t="shared" si="82"/>
        <v/>
      </c>
      <c r="M1763" s="7"/>
      <c r="N1763" s="7"/>
      <c r="O1763" s="7"/>
      <c r="P1763" s="7"/>
      <c r="Q1763" s="7"/>
    </row>
    <row r="1764" spans="1:17" x14ac:dyDescent="0.25">
      <c r="A1764" s="12" t="str">
        <f>IF(AND($C1764&gt;=itrep!G$3,$C1764&lt;=itrep!H$3,$J1764=itrep!C$3),MAX($A$3:$A1763)+1,"")</f>
        <v/>
      </c>
      <c r="B1764" s="12" t="str">
        <f t="shared" si="83"/>
        <v/>
      </c>
      <c r="C1764" s="13"/>
      <c r="D1764" s="7"/>
      <c r="E1764" s="7"/>
      <c r="F1764" s="7"/>
      <c r="G1764" s="7"/>
      <c r="H1764" s="7"/>
      <c r="I1764" s="7"/>
      <c r="J1764" s="7"/>
      <c r="K1764" s="7" t="str">
        <f t="shared" si="81"/>
        <v/>
      </c>
      <c r="L1764" s="7" t="str">
        <f t="shared" si="82"/>
        <v/>
      </c>
      <c r="M1764" s="7"/>
      <c r="N1764" s="7"/>
      <c r="O1764" s="7"/>
      <c r="P1764" s="7"/>
      <c r="Q1764" s="7"/>
    </row>
    <row r="1765" spans="1:17" x14ac:dyDescent="0.25">
      <c r="A1765" s="12" t="str">
        <f>IF(AND($C1765&gt;=itrep!G$3,$C1765&lt;=itrep!H$3,$J1765=itrep!C$3),MAX($A$3:$A1764)+1,"")</f>
        <v/>
      </c>
      <c r="B1765" s="12" t="str">
        <f t="shared" si="83"/>
        <v/>
      </c>
      <c r="C1765" s="13"/>
      <c r="D1765" s="7"/>
      <c r="E1765" s="7"/>
      <c r="F1765" s="7"/>
      <c r="G1765" s="7"/>
      <c r="H1765" s="7"/>
      <c r="I1765" s="7"/>
      <c r="J1765" s="7"/>
      <c r="K1765" s="7" t="str">
        <f t="shared" si="81"/>
        <v/>
      </c>
      <c r="L1765" s="7" t="str">
        <f t="shared" si="82"/>
        <v/>
      </c>
      <c r="M1765" s="7"/>
      <c r="N1765" s="7"/>
      <c r="O1765" s="7"/>
      <c r="P1765" s="7"/>
      <c r="Q1765" s="7"/>
    </row>
    <row r="1766" spans="1:17" x14ac:dyDescent="0.25">
      <c r="A1766" s="12" t="str">
        <f>IF(AND($C1766&gt;=itrep!G$3,$C1766&lt;=itrep!H$3,$J1766=itrep!C$3),MAX($A$3:$A1765)+1,"")</f>
        <v/>
      </c>
      <c r="B1766" s="12" t="str">
        <f t="shared" si="83"/>
        <v/>
      </c>
      <c r="C1766" s="13"/>
      <c r="D1766" s="7"/>
      <c r="E1766" s="7"/>
      <c r="F1766" s="7"/>
      <c r="G1766" s="7"/>
      <c r="H1766" s="7"/>
      <c r="I1766" s="7"/>
      <c r="J1766" s="7"/>
      <c r="K1766" s="7" t="str">
        <f t="shared" si="81"/>
        <v/>
      </c>
      <c r="L1766" s="7" t="str">
        <f t="shared" si="82"/>
        <v/>
      </c>
      <c r="M1766" s="7"/>
      <c r="N1766" s="7"/>
      <c r="O1766" s="7"/>
      <c r="P1766" s="7"/>
      <c r="Q1766" s="7"/>
    </row>
    <row r="1767" spans="1:17" x14ac:dyDescent="0.25">
      <c r="A1767" s="12" t="str">
        <f>IF(AND($C1767&gt;=itrep!G$3,$C1767&lt;=itrep!H$3,$J1767=itrep!C$3),MAX($A$3:$A1766)+1,"")</f>
        <v/>
      </c>
      <c r="B1767" s="12" t="str">
        <f t="shared" si="83"/>
        <v/>
      </c>
      <c r="C1767" s="13"/>
      <c r="D1767" s="7"/>
      <c r="E1767" s="7"/>
      <c r="F1767" s="7"/>
      <c r="G1767" s="7"/>
      <c r="H1767" s="7"/>
      <c r="I1767" s="7"/>
      <c r="J1767" s="7"/>
      <c r="K1767" s="7" t="str">
        <f t="shared" si="81"/>
        <v/>
      </c>
      <c r="L1767" s="7" t="str">
        <f t="shared" si="82"/>
        <v/>
      </c>
      <c r="M1767" s="7"/>
      <c r="N1767" s="7"/>
      <c r="O1767" s="7"/>
      <c r="P1767" s="7"/>
      <c r="Q1767" s="7"/>
    </row>
    <row r="1768" spans="1:17" x14ac:dyDescent="0.25">
      <c r="A1768" s="12" t="str">
        <f>IF(AND($C1768&gt;=itrep!G$3,$C1768&lt;=itrep!H$3,$J1768=itrep!C$3),MAX($A$3:$A1767)+1,"")</f>
        <v/>
      </c>
      <c r="B1768" s="12" t="str">
        <f t="shared" si="83"/>
        <v/>
      </c>
      <c r="C1768" s="13"/>
      <c r="D1768" s="7"/>
      <c r="E1768" s="7"/>
      <c r="F1768" s="7"/>
      <c r="G1768" s="7"/>
      <c r="H1768" s="7"/>
      <c r="I1768" s="7"/>
      <c r="J1768" s="7"/>
      <c r="K1768" s="7" t="str">
        <f t="shared" si="81"/>
        <v/>
      </c>
      <c r="L1768" s="7" t="str">
        <f t="shared" si="82"/>
        <v/>
      </c>
      <c r="M1768" s="7"/>
      <c r="N1768" s="7"/>
      <c r="O1768" s="7"/>
      <c r="P1768" s="7"/>
      <c r="Q1768" s="7"/>
    </row>
    <row r="1769" spans="1:17" x14ac:dyDescent="0.25">
      <c r="A1769" s="12" t="str">
        <f>IF(AND($C1769&gt;=itrep!G$3,$C1769&lt;=itrep!H$3,$J1769=itrep!C$3),MAX($A$3:$A1768)+1,"")</f>
        <v/>
      </c>
      <c r="B1769" s="12" t="str">
        <f t="shared" si="83"/>
        <v/>
      </c>
      <c r="C1769" s="13"/>
      <c r="D1769" s="7"/>
      <c r="E1769" s="7"/>
      <c r="F1769" s="7"/>
      <c r="G1769" s="7"/>
      <c r="H1769" s="7"/>
      <c r="I1769" s="7"/>
      <c r="J1769" s="7"/>
      <c r="K1769" s="7" t="str">
        <f t="shared" si="81"/>
        <v/>
      </c>
      <c r="L1769" s="7" t="str">
        <f t="shared" si="82"/>
        <v/>
      </c>
      <c r="M1769" s="7"/>
      <c r="N1769" s="7"/>
      <c r="O1769" s="7"/>
      <c r="P1769" s="7"/>
      <c r="Q1769" s="7"/>
    </row>
    <row r="1770" spans="1:17" x14ac:dyDescent="0.25">
      <c r="A1770" s="12" t="str">
        <f>IF(AND($C1770&gt;=itrep!G$3,$C1770&lt;=itrep!H$3,$J1770=itrep!C$3),MAX($A$3:$A1769)+1,"")</f>
        <v/>
      </c>
      <c r="B1770" s="12" t="str">
        <f t="shared" si="83"/>
        <v/>
      </c>
      <c r="C1770" s="13"/>
      <c r="D1770" s="7"/>
      <c r="E1770" s="7"/>
      <c r="F1770" s="7"/>
      <c r="G1770" s="7"/>
      <c r="H1770" s="7"/>
      <c r="I1770" s="7"/>
      <c r="J1770" s="7"/>
      <c r="K1770" s="7" t="str">
        <f t="shared" si="81"/>
        <v/>
      </c>
      <c r="L1770" s="7" t="str">
        <f t="shared" si="82"/>
        <v/>
      </c>
      <c r="M1770" s="7"/>
      <c r="N1770" s="7"/>
      <c r="O1770" s="7"/>
      <c r="P1770" s="7"/>
      <c r="Q1770" s="7"/>
    </row>
    <row r="1771" spans="1:17" x14ac:dyDescent="0.25">
      <c r="A1771" s="12" t="str">
        <f>IF(AND($C1771&gt;=itrep!G$3,$C1771&lt;=itrep!H$3,$J1771=itrep!C$3),MAX($A$3:$A1770)+1,"")</f>
        <v/>
      </c>
      <c r="B1771" s="12" t="str">
        <f t="shared" si="83"/>
        <v/>
      </c>
      <c r="C1771" s="13"/>
      <c r="D1771" s="7"/>
      <c r="E1771" s="7"/>
      <c r="F1771" s="7"/>
      <c r="G1771" s="7"/>
      <c r="H1771" s="7"/>
      <c r="I1771" s="7"/>
      <c r="J1771" s="7"/>
      <c r="K1771" s="7" t="str">
        <f t="shared" ref="K1771:K1834" si="84">IFERROR(INDEX(ITM,MATCH(J1771,ITMCO,0)),"")</f>
        <v/>
      </c>
      <c r="L1771" s="7" t="str">
        <f t="shared" ref="L1771:L1834" si="85">IFERROR(INDEX(UN,MATCH(J1771,ITMCO,0)),"")</f>
        <v/>
      </c>
      <c r="M1771" s="7"/>
      <c r="N1771" s="7"/>
      <c r="O1771" s="7"/>
      <c r="P1771" s="7"/>
      <c r="Q1771" s="7"/>
    </row>
    <row r="1772" spans="1:17" x14ac:dyDescent="0.25">
      <c r="A1772" s="12" t="str">
        <f>IF(AND($C1772&gt;=itrep!G$3,$C1772&lt;=itrep!H$3,$J1772=itrep!C$3),MAX($A$3:$A1771)+1,"")</f>
        <v/>
      </c>
      <c r="B1772" s="12" t="str">
        <f t="shared" si="83"/>
        <v/>
      </c>
      <c r="C1772" s="13"/>
      <c r="D1772" s="7"/>
      <c r="E1772" s="7"/>
      <c r="F1772" s="7"/>
      <c r="G1772" s="7"/>
      <c r="H1772" s="7"/>
      <c r="I1772" s="7"/>
      <c r="J1772" s="7"/>
      <c r="K1772" s="7" t="str">
        <f t="shared" si="84"/>
        <v/>
      </c>
      <c r="L1772" s="7" t="str">
        <f t="shared" si="85"/>
        <v/>
      </c>
      <c r="M1772" s="7"/>
      <c r="N1772" s="7"/>
      <c r="O1772" s="7"/>
      <c r="P1772" s="7"/>
      <c r="Q1772" s="7"/>
    </row>
    <row r="1773" spans="1:17" x14ac:dyDescent="0.25">
      <c r="A1773" s="12" t="str">
        <f>IF(AND($C1773&gt;=itrep!G$3,$C1773&lt;=itrep!H$3,$J1773=itrep!C$3),MAX($A$3:$A1772)+1,"")</f>
        <v/>
      </c>
      <c r="B1773" s="12" t="str">
        <f t="shared" si="83"/>
        <v/>
      </c>
      <c r="C1773" s="13"/>
      <c r="D1773" s="7"/>
      <c r="E1773" s="7"/>
      <c r="F1773" s="7"/>
      <c r="G1773" s="7"/>
      <c r="H1773" s="7"/>
      <c r="I1773" s="7"/>
      <c r="J1773" s="7"/>
      <c r="K1773" s="7" t="str">
        <f t="shared" si="84"/>
        <v/>
      </c>
      <c r="L1773" s="7" t="str">
        <f t="shared" si="85"/>
        <v/>
      </c>
      <c r="M1773" s="7"/>
      <c r="N1773" s="7"/>
      <c r="O1773" s="7"/>
      <c r="P1773" s="7"/>
      <c r="Q1773" s="7"/>
    </row>
    <row r="1774" spans="1:17" x14ac:dyDescent="0.25">
      <c r="A1774" s="12" t="str">
        <f>IF(AND($C1774&gt;=itrep!G$3,$C1774&lt;=itrep!H$3,$J1774=itrep!C$3),MAX($A$3:$A1773)+1,"")</f>
        <v/>
      </c>
      <c r="B1774" s="12" t="str">
        <f t="shared" si="83"/>
        <v/>
      </c>
      <c r="C1774" s="13"/>
      <c r="D1774" s="7"/>
      <c r="E1774" s="7"/>
      <c r="F1774" s="7"/>
      <c r="G1774" s="7"/>
      <c r="H1774" s="7"/>
      <c r="I1774" s="7"/>
      <c r="J1774" s="7"/>
      <c r="K1774" s="7" t="str">
        <f t="shared" si="84"/>
        <v/>
      </c>
      <c r="L1774" s="7" t="str">
        <f t="shared" si="85"/>
        <v/>
      </c>
      <c r="M1774" s="7"/>
      <c r="N1774" s="7"/>
      <c r="O1774" s="7"/>
      <c r="P1774" s="7"/>
      <c r="Q1774" s="7"/>
    </row>
    <row r="1775" spans="1:17" x14ac:dyDescent="0.25">
      <c r="A1775" s="12" t="str">
        <f>IF(AND($C1775&gt;=itrep!G$3,$C1775&lt;=itrep!H$3,$J1775=itrep!C$3),MAX($A$3:$A1774)+1,"")</f>
        <v/>
      </c>
      <c r="B1775" s="12" t="str">
        <f t="shared" si="83"/>
        <v/>
      </c>
      <c r="C1775" s="13"/>
      <c r="D1775" s="7"/>
      <c r="E1775" s="7"/>
      <c r="F1775" s="7"/>
      <c r="G1775" s="7"/>
      <c r="H1775" s="7"/>
      <c r="I1775" s="7"/>
      <c r="J1775" s="7"/>
      <c r="K1775" s="7" t="str">
        <f t="shared" si="84"/>
        <v/>
      </c>
      <c r="L1775" s="7" t="str">
        <f t="shared" si="85"/>
        <v/>
      </c>
      <c r="M1775" s="7"/>
      <c r="N1775" s="7"/>
      <c r="O1775" s="7"/>
      <c r="P1775" s="7"/>
      <c r="Q1775" s="7"/>
    </row>
    <row r="1776" spans="1:17" x14ac:dyDescent="0.25">
      <c r="A1776" s="12" t="str">
        <f>IF(AND($C1776&gt;=itrep!G$3,$C1776&lt;=itrep!H$3,$J1776=itrep!C$3),MAX($A$3:$A1775)+1,"")</f>
        <v/>
      </c>
      <c r="B1776" s="12" t="str">
        <f t="shared" si="83"/>
        <v/>
      </c>
      <c r="C1776" s="13"/>
      <c r="D1776" s="7"/>
      <c r="E1776" s="7"/>
      <c r="F1776" s="7"/>
      <c r="G1776" s="7"/>
      <c r="H1776" s="7"/>
      <c r="I1776" s="7"/>
      <c r="J1776" s="7"/>
      <c r="K1776" s="7" t="str">
        <f t="shared" si="84"/>
        <v/>
      </c>
      <c r="L1776" s="7" t="str">
        <f t="shared" si="85"/>
        <v/>
      </c>
      <c r="M1776" s="7"/>
      <c r="N1776" s="7"/>
      <c r="O1776" s="7"/>
      <c r="P1776" s="7"/>
      <c r="Q1776" s="7"/>
    </row>
    <row r="1777" spans="1:17" x14ac:dyDescent="0.25">
      <c r="A1777" s="12" t="str">
        <f>IF(AND($C1777&gt;=itrep!G$3,$C1777&lt;=itrep!H$3,$J1777=itrep!C$3),MAX($A$3:$A1776)+1,"")</f>
        <v/>
      </c>
      <c r="B1777" s="12" t="str">
        <f t="shared" si="83"/>
        <v/>
      </c>
      <c r="C1777" s="13"/>
      <c r="D1777" s="7"/>
      <c r="E1777" s="7"/>
      <c r="F1777" s="7"/>
      <c r="G1777" s="7"/>
      <c r="H1777" s="7"/>
      <c r="I1777" s="7"/>
      <c r="J1777" s="7"/>
      <c r="K1777" s="7" t="str">
        <f t="shared" si="84"/>
        <v/>
      </c>
      <c r="L1777" s="7" t="str">
        <f t="shared" si="85"/>
        <v/>
      </c>
      <c r="M1777" s="7"/>
      <c r="N1777" s="7"/>
      <c r="O1777" s="7"/>
      <c r="P1777" s="7"/>
      <c r="Q1777" s="7"/>
    </row>
    <row r="1778" spans="1:17" x14ac:dyDescent="0.25">
      <c r="A1778" s="12" t="str">
        <f>IF(AND($C1778&gt;=itrep!G$3,$C1778&lt;=itrep!H$3,$J1778=itrep!C$3),MAX($A$3:$A1777)+1,"")</f>
        <v/>
      </c>
      <c r="B1778" s="12" t="str">
        <f t="shared" si="83"/>
        <v/>
      </c>
      <c r="C1778" s="13"/>
      <c r="D1778" s="7"/>
      <c r="E1778" s="7"/>
      <c r="F1778" s="7"/>
      <c r="G1778" s="7"/>
      <c r="H1778" s="7"/>
      <c r="I1778" s="7"/>
      <c r="J1778" s="7"/>
      <c r="K1778" s="7" t="str">
        <f t="shared" si="84"/>
        <v/>
      </c>
      <c r="L1778" s="7" t="str">
        <f t="shared" si="85"/>
        <v/>
      </c>
      <c r="M1778" s="7"/>
      <c r="N1778" s="7"/>
      <c r="O1778" s="7"/>
      <c r="P1778" s="7"/>
      <c r="Q1778" s="7"/>
    </row>
    <row r="1779" spans="1:17" x14ac:dyDescent="0.25">
      <c r="A1779" s="12" t="str">
        <f>IF(AND($C1779&gt;=itrep!G$3,$C1779&lt;=itrep!H$3,$J1779=itrep!C$3),MAX($A$3:$A1778)+1,"")</f>
        <v/>
      </c>
      <c r="B1779" s="12" t="str">
        <f t="shared" si="83"/>
        <v/>
      </c>
      <c r="C1779" s="13"/>
      <c r="D1779" s="7"/>
      <c r="E1779" s="7"/>
      <c r="F1779" s="7"/>
      <c r="G1779" s="7"/>
      <c r="H1779" s="7"/>
      <c r="I1779" s="7"/>
      <c r="J1779" s="7"/>
      <c r="K1779" s="7" t="str">
        <f t="shared" si="84"/>
        <v/>
      </c>
      <c r="L1779" s="7" t="str">
        <f t="shared" si="85"/>
        <v/>
      </c>
      <c r="M1779" s="7"/>
      <c r="N1779" s="7"/>
      <c r="O1779" s="7"/>
      <c r="P1779" s="7"/>
      <c r="Q1779" s="7"/>
    </row>
    <row r="1780" spans="1:17" x14ac:dyDescent="0.25">
      <c r="A1780" s="12" t="str">
        <f>IF(AND($C1780&gt;=itrep!G$3,$C1780&lt;=itrep!H$3,$J1780=itrep!C$3),MAX($A$3:$A1779)+1,"")</f>
        <v/>
      </c>
      <c r="B1780" s="12" t="str">
        <f t="shared" si="83"/>
        <v/>
      </c>
      <c r="C1780" s="13"/>
      <c r="D1780" s="7"/>
      <c r="E1780" s="7"/>
      <c r="F1780" s="7"/>
      <c r="G1780" s="7"/>
      <c r="H1780" s="7"/>
      <c r="I1780" s="7"/>
      <c r="J1780" s="7"/>
      <c r="K1780" s="7" t="str">
        <f t="shared" si="84"/>
        <v/>
      </c>
      <c r="L1780" s="7" t="str">
        <f t="shared" si="85"/>
        <v/>
      </c>
      <c r="M1780" s="7"/>
      <c r="N1780" s="7"/>
      <c r="O1780" s="7"/>
      <c r="P1780" s="7"/>
      <c r="Q1780" s="7"/>
    </row>
    <row r="1781" spans="1:17" x14ac:dyDescent="0.25">
      <c r="A1781" s="12" t="str">
        <f>IF(AND($C1781&gt;=itrep!G$3,$C1781&lt;=itrep!H$3,$J1781=itrep!C$3),MAX($A$3:$A1780)+1,"")</f>
        <v/>
      </c>
      <c r="B1781" s="12" t="str">
        <f t="shared" si="83"/>
        <v/>
      </c>
      <c r="C1781" s="13"/>
      <c r="D1781" s="7"/>
      <c r="E1781" s="7"/>
      <c r="F1781" s="7"/>
      <c r="G1781" s="7"/>
      <c r="H1781" s="7"/>
      <c r="I1781" s="7"/>
      <c r="J1781" s="7"/>
      <c r="K1781" s="7" t="str">
        <f t="shared" si="84"/>
        <v/>
      </c>
      <c r="L1781" s="7" t="str">
        <f t="shared" si="85"/>
        <v/>
      </c>
      <c r="M1781" s="7"/>
      <c r="N1781" s="7"/>
      <c r="O1781" s="7"/>
      <c r="P1781" s="7"/>
      <c r="Q1781" s="7"/>
    </row>
    <row r="1782" spans="1:17" x14ac:dyDescent="0.25">
      <c r="A1782" s="12" t="str">
        <f>IF(AND($C1782&gt;=itrep!G$3,$C1782&lt;=itrep!H$3,$J1782=itrep!C$3),MAX($A$3:$A1781)+1,"")</f>
        <v/>
      </c>
      <c r="B1782" s="12" t="str">
        <f t="shared" si="83"/>
        <v/>
      </c>
      <c r="C1782" s="13"/>
      <c r="D1782" s="7"/>
      <c r="E1782" s="7"/>
      <c r="F1782" s="7"/>
      <c r="G1782" s="7"/>
      <c r="H1782" s="7"/>
      <c r="I1782" s="7"/>
      <c r="J1782" s="7"/>
      <c r="K1782" s="7" t="str">
        <f t="shared" si="84"/>
        <v/>
      </c>
      <c r="L1782" s="7" t="str">
        <f t="shared" si="85"/>
        <v/>
      </c>
      <c r="M1782" s="7"/>
      <c r="N1782" s="7"/>
      <c r="O1782" s="7"/>
      <c r="P1782" s="7"/>
      <c r="Q1782" s="7"/>
    </row>
    <row r="1783" spans="1:17" x14ac:dyDescent="0.25">
      <c r="A1783" s="12" t="str">
        <f>IF(AND($C1783&gt;=itrep!G$3,$C1783&lt;=itrep!H$3,$J1783=itrep!C$3),MAX($A$3:$A1782)+1,"")</f>
        <v/>
      </c>
      <c r="B1783" s="12" t="str">
        <f t="shared" si="83"/>
        <v/>
      </c>
      <c r="C1783" s="13"/>
      <c r="D1783" s="7"/>
      <c r="E1783" s="7"/>
      <c r="F1783" s="7"/>
      <c r="G1783" s="7"/>
      <c r="H1783" s="7"/>
      <c r="I1783" s="7"/>
      <c r="J1783" s="7"/>
      <c r="K1783" s="7" t="str">
        <f t="shared" si="84"/>
        <v/>
      </c>
      <c r="L1783" s="7" t="str">
        <f t="shared" si="85"/>
        <v/>
      </c>
      <c r="M1783" s="7"/>
      <c r="N1783" s="7"/>
      <c r="O1783" s="7"/>
      <c r="P1783" s="7"/>
      <c r="Q1783" s="7"/>
    </row>
    <row r="1784" spans="1:17" x14ac:dyDescent="0.25">
      <c r="A1784" s="12" t="str">
        <f>IF(AND($C1784&gt;=itrep!G$3,$C1784&lt;=itrep!H$3,$J1784=itrep!C$3),MAX($A$3:$A1783)+1,"")</f>
        <v/>
      </c>
      <c r="B1784" s="12" t="str">
        <f t="shared" si="83"/>
        <v/>
      </c>
      <c r="C1784" s="13"/>
      <c r="D1784" s="7"/>
      <c r="E1784" s="7"/>
      <c r="F1784" s="7"/>
      <c r="G1784" s="7"/>
      <c r="H1784" s="7"/>
      <c r="I1784" s="7"/>
      <c r="J1784" s="7"/>
      <c r="K1784" s="7" t="str">
        <f t="shared" si="84"/>
        <v/>
      </c>
      <c r="L1784" s="7" t="str">
        <f t="shared" si="85"/>
        <v/>
      </c>
      <c r="M1784" s="7"/>
      <c r="N1784" s="7"/>
      <c r="O1784" s="7"/>
      <c r="P1784" s="7"/>
      <c r="Q1784" s="7"/>
    </row>
    <row r="1785" spans="1:17" x14ac:dyDescent="0.25">
      <c r="A1785" s="12" t="str">
        <f>IF(AND($C1785&gt;=itrep!G$3,$C1785&lt;=itrep!H$3,$J1785=itrep!C$3),MAX($A$3:$A1784)+1,"")</f>
        <v/>
      </c>
      <c r="B1785" s="12" t="str">
        <f t="shared" si="83"/>
        <v/>
      </c>
      <c r="C1785" s="13"/>
      <c r="D1785" s="7"/>
      <c r="E1785" s="7"/>
      <c r="F1785" s="7"/>
      <c r="G1785" s="7"/>
      <c r="H1785" s="7"/>
      <c r="I1785" s="7"/>
      <c r="J1785" s="7"/>
      <c r="K1785" s="7" t="str">
        <f t="shared" si="84"/>
        <v/>
      </c>
      <c r="L1785" s="7" t="str">
        <f t="shared" si="85"/>
        <v/>
      </c>
      <c r="M1785" s="7"/>
      <c r="N1785" s="7"/>
      <c r="O1785" s="7"/>
      <c r="P1785" s="7"/>
      <c r="Q1785" s="7"/>
    </row>
    <row r="1786" spans="1:17" x14ac:dyDescent="0.25">
      <c r="A1786" s="12" t="str">
        <f>IF(AND($C1786&gt;=itrep!G$3,$C1786&lt;=itrep!H$3,$J1786=itrep!C$3),MAX($A$3:$A1785)+1,"")</f>
        <v/>
      </c>
      <c r="B1786" s="12" t="str">
        <f t="shared" si="83"/>
        <v/>
      </c>
      <c r="C1786" s="13"/>
      <c r="D1786" s="7"/>
      <c r="E1786" s="7"/>
      <c r="F1786" s="7"/>
      <c r="G1786" s="7"/>
      <c r="H1786" s="7"/>
      <c r="I1786" s="7"/>
      <c r="J1786" s="7"/>
      <c r="K1786" s="7" t="str">
        <f t="shared" si="84"/>
        <v/>
      </c>
      <c r="L1786" s="7" t="str">
        <f t="shared" si="85"/>
        <v/>
      </c>
      <c r="M1786" s="7"/>
      <c r="N1786" s="7"/>
      <c r="O1786" s="7"/>
      <c r="P1786" s="7"/>
      <c r="Q1786" s="7"/>
    </row>
    <row r="1787" spans="1:17" x14ac:dyDescent="0.25">
      <c r="A1787" s="12" t="str">
        <f>IF(AND($C1787&gt;=itrep!G$3,$C1787&lt;=itrep!H$3,$J1787=itrep!C$3),MAX($A$3:$A1786)+1,"")</f>
        <v/>
      </c>
      <c r="B1787" s="12" t="str">
        <f t="shared" si="83"/>
        <v/>
      </c>
      <c r="C1787" s="13"/>
      <c r="D1787" s="7"/>
      <c r="E1787" s="7"/>
      <c r="F1787" s="7"/>
      <c r="G1787" s="7"/>
      <c r="H1787" s="7"/>
      <c r="I1787" s="7"/>
      <c r="J1787" s="7"/>
      <c r="K1787" s="7" t="str">
        <f t="shared" si="84"/>
        <v/>
      </c>
      <c r="L1787" s="7" t="str">
        <f t="shared" si="85"/>
        <v/>
      </c>
      <c r="M1787" s="7"/>
      <c r="N1787" s="7"/>
      <c r="O1787" s="7"/>
      <c r="P1787" s="7"/>
      <c r="Q1787" s="7"/>
    </row>
    <row r="1788" spans="1:17" x14ac:dyDescent="0.25">
      <c r="A1788" s="12" t="str">
        <f>IF(AND($C1788&gt;=itrep!G$3,$C1788&lt;=itrep!H$3,$J1788=itrep!C$3),MAX($A$3:$A1787)+1,"")</f>
        <v/>
      </c>
      <c r="B1788" s="12" t="str">
        <f t="shared" si="83"/>
        <v/>
      </c>
      <c r="C1788" s="13"/>
      <c r="D1788" s="7"/>
      <c r="E1788" s="7"/>
      <c r="F1788" s="7"/>
      <c r="G1788" s="7"/>
      <c r="H1788" s="7"/>
      <c r="I1788" s="7"/>
      <c r="J1788" s="7"/>
      <c r="K1788" s="7" t="str">
        <f t="shared" si="84"/>
        <v/>
      </c>
      <c r="L1788" s="7" t="str">
        <f t="shared" si="85"/>
        <v/>
      </c>
      <c r="M1788" s="7"/>
      <c r="N1788" s="7"/>
      <c r="O1788" s="7"/>
      <c r="P1788" s="7"/>
      <c r="Q1788" s="7"/>
    </row>
    <row r="1789" spans="1:17" x14ac:dyDescent="0.25">
      <c r="A1789" s="12" t="str">
        <f>IF(AND($C1789&gt;=itrep!G$3,$C1789&lt;=itrep!H$3,$J1789=itrep!C$3),MAX($A$3:$A1788)+1,"")</f>
        <v/>
      </c>
      <c r="B1789" s="12" t="str">
        <f t="shared" si="83"/>
        <v/>
      </c>
      <c r="C1789" s="13"/>
      <c r="D1789" s="7"/>
      <c r="E1789" s="7"/>
      <c r="F1789" s="7"/>
      <c r="G1789" s="7"/>
      <c r="H1789" s="7"/>
      <c r="I1789" s="7"/>
      <c r="J1789" s="7"/>
      <c r="K1789" s="7" t="str">
        <f t="shared" si="84"/>
        <v/>
      </c>
      <c r="L1789" s="7" t="str">
        <f t="shared" si="85"/>
        <v/>
      </c>
      <c r="M1789" s="7"/>
      <c r="N1789" s="7"/>
      <c r="O1789" s="7"/>
      <c r="P1789" s="7"/>
      <c r="Q1789" s="7"/>
    </row>
    <row r="1790" spans="1:17" x14ac:dyDescent="0.25">
      <c r="A1790" s="12" t="str">
        <f>IF(AND($C1790&gt;=itrep!G$3,$C1790&lt;=itrep!H$3,$J1790=itrep!C$3),MAX($A$3:$A1789)+1,"")</f>
        <v/>
      </c>
      <c r="B1790" s="12" t="str">
        <f t="shared" si="83"/>
        <v/>
      </c>
      <c r="C1790" s="13"/>
      <c r="D1790" s="7"/>
      <c r="E1790" s="7"/>
      <c r="F1790" s="7"/>
      <c r="G1790" s="7"/>
      <c r="H1790" s="7"/>
      <c r="I1790" s="7"/>
      <c r="J1790" s="7"/>
      <c r="K1790" s="7" t="str">
        <f t="shared" si="84"/>
        <v/>
      </c>
      <c r="L1790" s="7" t="str">
        <f t="shared" si="85"/>
        <v/>
      </c>
      <c r="M1790" s="7"/>
      <c r="N1790" s="7"/>
      <c r="O1790" s="7"/>
      <c r="P1790" s="7"/>
      <c r="Q1790" s="7"/>
    </row>
    <row r="1791" spans="1:17" x14ac:dyDescent="0.25">
      <c r="A1791" s="12" t="str">
        <f>IF(AND($C1791&gt;=itrep!G$3,$C1791&lt;=itrep!H$3,$J1791=itrep!C$3),MAX($A$3:$A1790)+1,"")</f>
        <v/>
      </c>
      <c r="B1791" s="12" t="str">
        <f t="shared" si="83"/>
        <v/>
      </c>
      <c r="C1791" s="13"/>
      <c r="D1791" s="7"/>
      <c r="E1791" s="7"/>
      <c r="F1791" s="7"/>
      <c r="G1791" s="7"/>
      <c r="H1791" s="7"/>
      <c r="I1791" s="7"/>
      <c r="J1791" s="7"/>
      <c r="K1791" s="7" t="str">
        <f t="shared" si="84"/>
        <v/>
      </c>
      <c r="L1791" s="7" t="str">
        <f t="shared" si="85"/>
        <v/>
      </c>
      <c r="M1791" s="7"/>
      <c r="N1791" s="7"/>
      <c r="O1791" s="7"/>
      <c r="P1791" s="7"/>
      <c r="Q1791" s="7"/>
    </row>
    <row r="1792" spans="1:17" x14ac:dyDescent="0.25">
      <c r="A1792" s="12" t="str">
        <f>IF(AND($C1792&gt;=itrep!G$3,$C1792&lt;=itrep!H$3,$J1792=itrep!C$3),MAX($A$3:$A1791)+1,"")</f>
        <v/>
      </c>
      <c r="B1792" s="12" t="str">
        <f t="shared" si="83"/>
        <v/>
      </c>
      <c r="C1792" s="13"/>
      <c r="D1792" s="7"/>
      <c r="E1792" s="7"/>
      <c r="F1792" s="7"/>
      <c r="G1792" s="7"/>
      <c r="H1792" s="7"/>
      <c r="I1792" s="7"/>
      <c r="J1792" s="7"/>
      <c r="K1792" s="7" t="str">
        <f t="shared" si="84"/>
        <v/>
      </c>
      <c r="L1792" s="7" t="str">
        <f t="shared" si="85"/>
        <v/>
      </c>
      <c r="M1792" s="7"/>
      <c r="N1792" s="7"/>
      <c r="O1792" s="7"/>
      <c r="P1792" s="7"/>
      <c r="Q1792" s="7"/>
    </row>
    <row r="1793" spans="1:17" x14ac:dyDescent="0.25">
      <c r="A1793" s="12" t="str">
        <f>IF(AND($C1793&gt;=itrep!G$3,$C1793&lt;=itrep!H$3,$J1793=itrep!C$3),MAX($A$3:$A1792)+1,"")</f>
        <v/>
      </c>
      <c r="B1793" s="12" t="str">
        <f t="shared" si="83"/>
        <v/>
      </c>
      <c r="C1793" s="13"/>
      <c r="D1793" s="7"/>
      <c r="E1793" s="7"/>
      <c r="F1793" s="7"/>
      <c r="G1793" s="7"/>
      <c r="H1793" s="7"/>
      <c r="I1793" s="7"/>
      <c r="J1793" s="7"/>
      <c r="K1793" s="7" t="str">
        <f t="shared" si="84"/>
        <v/>
      </c>
      <c r="L1793" s="7" t="str">
        <f t="shared" si="85"/>
        <v/>
      </c>
      <c r="M1793" s="7"/>
      <c r="N1793" s="7"/>
      <c r="O1793" s="7"/>
      <c r="P1793" s="7"/>
      <c r="Q1793" s="7"/>
    </row>
    <row r="1794" spans="1:17" x14ac:dyDescent="0.25">
      <c r="A1794" s="12" t="str">
        <f>IF(AND($C1794&gt;=itrep!G$3,$C1794&lt;=itrep!H$3,$J1794=itrep!C$3),MAX($A$3:$A1793)+1,"")</f>
        <v/>
      </c>
      <c r="B1794" s="12" t="str">
        <f t="shared" si="83"/>
        <v/>
      </c>
      <c r="C1794" s="13"/>
      <c r="D1794" s="7"/>
      <c r="E1794" s="7"/>
      <c r="F1794" s="7"/>
      <c r="G1794" s="7"/>
      <c r="H1794" s="7"/>
      <c r="I1794" s="7"/>
      <c r="J1794" s="7"/>
      <c r="K1794" s="7" t="str">
        <f t="shared" si="84"/>
        <v/>
      </c>
      <c r="L1794" s="7" t="str">
        <f t="shared" si="85"/>
        <v/>
      </c>
      <c r="M1794" s="7"/>
      <c r="N1794" s="7"/>
      <c r="O1794" s="7"/>
      <c r="P1794" s="7"/>
      <c r="Q1794" s="7"/>
    </row>
    <row r="1795" spans="1:17" x14ac:dyDescent="0.25">
      <c r="A1795" s="12" t="str">
        <f>IF(AND($C1795&gt;=itrep!G$3,$C1795&lt;=itrep!H$3,$J1795=itrep!C$3),MAX($A$3:$A1794)+1,"")</f>
        <v/>
      </c>
      <c r="B1795" s="12" t="str">
        <f t="shared" si="83"/>
        <v/>
      </c>
      <c r="C1795" s="13"/>
      <c r="D1795" s="7"/>
      <c r="E1795" s="7"/>
      <c r="F1795" s="7"/>
      <c r="G1795" s="7"/>
      <c r="H1795" s="7"/>
      <c r="I1795" s="7"/>
      <c r="J1795" s="7"/>
      <c r="K1795" s="7" t="str">
        <f t="shared" si="84"/>
        <v/>
      </c>
      <c r="L1795" s="7" t="str">
        <f t="shared" si="85"/>
        <v/>
      </c>
      <c r="M1795" s="7"/>
      <c r="N1795" s="7"/>
      <c r="O1795" s="7"/>
      <c r="P1795" s="7"/>
      <c r="Q1795" s="7"/>
    </row>
    <row r="1796" spans="1:17" x14ac:dyDescent="0.25">
      <c r="A1796" s="12" t="str">
        <f>IF(AND($C1796&gt;=itrep!G$3,$C1796&lt;=itrep!H$3,$J1796=itrep!C$3),MAX($A$3:$A1795)+1,"")</f>
        <v/>
      </c>
      <c r="B1796" s="12" t="str">
        <f t="shared" si="83"/>
        <v/>
      </c>
      <c r="C1796" s="13"/>
      <c r="D1796" s="7"/>
      <c r="E1796" s="7"/>
      <c r="F1796" s="7"/>
      <c r="G1796" s="7"/>
      <c r="H1796" s="7"/>
      <c r="I1796" s="7"/>
      <c r="J1796" s="7"/>
      <c r="K1796" s="7" t="str">
        <f t="shared" si="84"/>
        <v/>
      </c>
      <c r="L1796" s="7" t="str">
        <f t="shared" si="85"/>
        <v/>
      </c>
      <c r="M1796" s="7"/>
      <c r="N1796" s="7"/>
      <c r="O1796" s="7"/>
      <c r="P1796" s="7"/>
      <c r="Q1796" s="7"/>
    </row>
    <row r="1797" spans="1:17" x14ac:dyDescent="0.25">
      <c r="A1797" s="12" t="str">
        <f>IF(AND($C1797&gt;=itrep!G$3,$C1797&lt;=itrep!H$3,$J1797=itrep!C$3),MAX($A$3:$A1796)+1,"")</f>
        <v/>
      </c>
      <c r="B1797" s="12" t="str">
        <f t="shared" ref="B1797:B1860" si="86">IF(C1797="","",TEXT(C1797,"MMMM"))</f>
        <v/>
      </c>
      <c r="C1797" s="13"/>
      <c r="D1797" s="7"/>
      <c r="E1797" s="7"/>
      <c r="F1797" s="7"/>
      <c r="G1797" s="7"/>
      <c r="H1797" s="7"/>
      <c r="I1797" s="7"/>
      <c r="J1797" s="7"/>
      <c r="K1797" s="7" t="str">
        <f t="shared" si="84"/>
        <v/>
      </c>
      <c r="L1797" s="7" t="str">
        <f t="shared" si="85"/>
        <v/>
      </c>
      <c r="M1797" s="7"/>
      <c r="N1797" s="7"/>
      <c r="O1797" s="7"/>
      <c r="P1797" s="7"/>
      <c r="Q1797" s="7"/>
    </row>
    <row r="1798" spans="1:17" x14ac:dyDescent="0.25">
      <c r="A1798" s="12" t="str">
        <f>IF(AND($C1798&gt;=itrep!G$3,$C1798&lt;=itrep!H$3,$J1798=itrep!C$3),MAX($A$3:$A1797)+1,"")</f>
        <v/>
      </c>
      <c r="B1798" s="12" t="str">
        <f t="shared" si="86"/>
        <v/>
      </c>
      <c r="C1798" s="13"/>
      <c r="D1798" s="7"/>
      <c r="E1798" s="7"/>
      <c r="F1798" s="7"/>
      <c r="G1798" s="7"/>
      <c r="H1798" s="7"/>
      <c r="I1798" s="7"/>
      <c r="J1798" s="7"/>
      <c r="K1798" s="7" t="str">
        <f t="shared" si="84"/>
        <v/>
      </c>
      <c r="L1798" s="7" t="str">
        <f t="shared" si="85"/>
        <v/>
      </c>
      <c r="M1798" s="7"/>
      <c r="N1798" s="7"/>
      <c r="O1798" s="7"/>
      <c r="P1798" s="7"/>
      <c r="Q1798" s="7"/>
    </row>
    <row r="1799" spans="1:17" x14ac:dyDescent="0.25">
      <c r="A1799" s="12" t="str">
        <f>IF(AND($C1799&gt;=itrep!G$3,$C1799&lt;=itrep!H$3,$J1799=itrep!C$3),MAX($A$3:$A1798)+1,"")</f>
        <v/>
      </c>
      <c r="B1799" s="12" t="str">
        <f t="shared" si="86"/>
        <v/>
      </c>
      <c r="C1799" s="13"/>
      <c r="D1799" s="7"/>
      <c r="E1799" s="7"/>
      <c r="F1799" s="7"/>
      <c r="G1799" s="7"/>
      <c r="H1799" s="7"/>
      <c r="I1799" s="7"/>
      <c r="J1799" s="7"/>
      <c r="K1799" s="7" t="str">
        <f t="shared" si="84"/>
        <v/>
      </c>
      <c r="L1799" s="7" t="str">
        <f t="shared" si="85"/>
        <v/>
      </c>
      <c r="M1799" s="7"/>
      <c r="N1799" s="7"/>
      <c r="O1799" s="7"/>
      <c r="P1799" s="7"/>
      <c r="Q1799" s="7"/>
    </row>
    <row r="1800" spans="1:17" x14ac:dyDescent="0.25">
      <c r="A1800" s="12" t="str">
        <f>IF(AND($C1800&gt;=itrep!G$3,$C1800&lt;=itrep!H$3,$J1800=itrep!C$3),MAX($A$3:$A1799)+1,"")</f>
        <v/>
      </c>
      <c r="B1800" s="12" t="str">
        <f t="shared" si="86"/>
        <v/>
      </c>
      <c r="C1800" s="13"/>
      <c r="D1800" s="7"/>
      <c r="E1800" s="7"/>
      <c r="F1800" s="7"/>
      <c r="G1800" s="7"/>
      <c r="H1800" s="7"/>
      <c r="I1800" s="7"/>
      <c r="J1800" s="7"/>
      <c r="K1800" s="7" t="str">
        <f t="shared" si="84"/>
        <v/>
      </c>
      <c r="L1800" s="7" t="str">
        <f t="shared" si="85"/>
        <v/>
      </c>
      <c r="M1800" s="7"/>
      <c r="N1800" s="7"/>
      <c r="O1800" s="7"/>
      <c r="P1800" s="7"/>
      <c r="Q1800" s="7"/>
    </row>
    <row r="1801" spans="1:17" x14ac:dyDescent="0.25">
      <c r="A1801" s="12" t="str">
        <f>IF(AND($C1801&gt;=itrep!G$3,$C1801&lt;=itrep!H$3,$J1801=itrep!C$3),MAX($A$3:$A1800)+1,"")</f>
        <v/>
      </c>
      <c r="B1801" s="12" t="str">
        <f t="shared" si="86"/>
        <v/>
      </c>
      <c r="C1801" s="13"/>
      <c r="D1801" s="7"/>
      <c r="E1801" s="7"/>
      <c r="F1801" s="7"/>
      <c r="G1801" s="7"/>
      <c r="H1801" s="7"/>
      <c r="I1801" s="7"/>
      <c r="J1801" s="7"/>
      <c r="K1801" s="7" t="str">
        <f t="shared" si="84"/>
        <v/>
      </c>
      <c r="L1801" s="7" t="str">
        <f t="shared" si="85"/>
        <v/>
      </c>
      <c r="M1801" s="7"/>
      <c r="N1801" s="7"/>
      <c r="O1801" s="7"/>
      <c r="P1801" s="7"/>
      <c r="Q1801" s="7"/>
    </row>
    <row r="1802" spans="1:17" x14ac:dyDescent="0.25">
      <c r="A1802" s="12" t="str">
        <f>IF(AND($C1802&gt;=itrep!G$3,$C1802&lt;=itrep!H$3,$J1802=itrep!C$3),MAX($A$3:$A1801)+1,"")</f>
        <v/>
      </c>
      <c r="B1802" s="12" t="str">
        <f t="shared" si="86"/>
        <v/>
      </c>
      <c r="C1802" s="13"/>
      <c r="D1802" s="7"/>
      <c r="E1802" s="7"/>
      <c r="F1802" s="7"/>
      <c r="G1802" s="7"/>
      <c r="H1802" s="7"/>
      <c r="I1802" s="7"/>
      <c r="J1802" s="7"/>
      <c r="K1802" s="7" t="str">
        <f t="shared" si="84"/>
        <v/>
      </c>
      <c r="L1802" s="7" t="str">
        <f t="shared" si="85"/>
        <v/>
      </c>
      <c r="M1802" s="7"/>
      <c r="N1802" s="7"/>
      <c r="O1802" s="7"/>
      <c r="P1802" s="7"/>
      <c r="Q1802" s="7"/>
    </row>
    <row r="1803" spans="1:17" x14ac:dyDescent="0.25">
      <c r="A1803" s="12" t="str">
        <f>IF(AND($C1803&gt;=itrep!G$3,$C1803&lt;=itrep!H$3,$J1803=itrep!C$3),MAX($A$3:$A1802)+1,"")</f>
        <v/>
      </c>
      <c r="B1803" s="12" t="str">
        <f t="shared" si="86"/>
        <v/>
      </c>
      <c r="C1803" s="13"/>
      <c r="D1803" s="7"/>
      <c r="E1803" s="7"/>
      <c r="F1803" s="7"/>
      <c r="G1803" s="7"/>
      <c r="H1803" s="7"/>
      <c r="I1803" s="7"/>
      <c r="J1803" s="7"/>
      <c r="K1803" s="7" t="str">
        <f t="shared" si="84"/>
        <v/>
      </c>
      <c r="L1803" s="7" t="str">
        <f t="shared" si="85"/>
        <v/>
      </c>
      <c r="M1803" s="7"/>
      <c r="N1803" s="7"/>
      <c r="O1803" s="7"/>
      <c r="P1803" s="7"/>
      <c r="Q1803" s="7"/>
    </row>
    <row r="1804" spans="1:17" x14ac:dyDescent="0.25">
      <c r="A1804" s="12" t="str">
        <f>IF(AND($C1804&gt;=itrep!G$3,$C1804&lt;=itrep!H$3,$J1804=itrep!C$3),MAX($A$3:$A1803)+1,"")</f>
        <v/>
      </c>
      <c r="B1804" s="12" t="str">
        <f t="shared" si="86"/>
        <v/>
      </c>
      <c r="C1804" s="13"/>
      <c r="D1804" s="7"/>
      <c r="E1804" s="7"/>
      <c r="F1804" s="7"/>
      <c r="G1804" s="7"/>
      <c r="H1804" s="7"/>
      <c r="I1804" s="7"/>
      <c r="J1804" s="7"/>
      <c r="K1804" s="7" t="str">
        <f t="shared" si="84"/>
        <v/>
      </c>
      <c r="L1804" s="7" t="str">
        <f t="shared" si="85"/>
        <v/>
      </c>
      <c r="M1804" s="7"/>
      <c r="N1804" s="7"/>
      <c r="O1804" s="7"/>
      <c r="P1804" s="7"/>
      <c r="Q1804" s="7"/>
    </row>
    <row r="1805" spans="1:17" x14ac:dyDescent="0.25">
      <c r="A1805" s="12" t="str">
        <f>IF(AND($C1805&gt;=itrep!G$3,$C1805&lt;=itrep!H$3,$J1805=itrep!C$3),MAX($A$3:$A1804)+1,"")</f>
        <v/>
      </c>
      <c r="B1805" s="12" t="str">
        <f t="shared" si="86"/>
        <v/>
      </c>
      <c r="C1805" s="13"/>
      <c r="D1805" s="7"/>
      <c r="E1805" s="7"/>
      <c r="F1805" s="7"/>
      <c r="G1805" s="7"/>
      <c r="H1805" s="7"/>
      <c r="I1805" s="7"/>
      <c r="J1805" s="7"/>
      <c r="K1805" s="7" t="str">
        <f t="shared" si="84"/>
        <v/>
      </c>
      <c r="L1805" s="7" t="str">
        <f t="shared" si="85"/>
        <v/>
      </c>
      <c r="M1805" s="7"/>
      <c r="N1805" s="7"/>
      <c r="O1805" s="7"/>
      <c r="P1805" s="7"/>
      <c r="Q1805" s="7"/>
    </row>
    <row r="1806" spans="1:17" x14ac:dyDescent="0.25">
      <c r="A1806" s="12" t="str">
        <f>IF(AND($C1806&gt;=itrep!G$3,$C1806&lt;=itrep!H$3,$J1806=itrep!C$3),MAX($A$3:$A1805)+1,"")</f>
        <v/>
      </c>
      <c r="B1806" s="12" t="str">
        <f t="shared" si="86"/>
        <v/>
      </c>
      <c r="C1806" s="13"/>
      <c r="D1806" s="7"/>
      <c r="E1806" s="7"/>
      <c r="F1806" s="7"/>
      <c r="G1806" s="7"/>
      <c r="H1806" s="7"/>
      <c r="I1806" s="7"/>
      <c r="J1806" s="7"/>
      <c r="K1806" s="7" t="str">
        <f t="shared" si="84"/>
        <v/>
      </c>
      <c r="L1806" s="7" t="str">
        <f t="shared" si="85"/>
        <v/>
      </c>
      <c r="M1806" s="7"/>
      <c r="N1806" s="7"/>
      <c r="O1806" s="7"/>
      <c r="P1806" s="7"/>
      <c r="Q1806" s="7"/>
    </row>
    <row r="1807" spans="1:17" x14ac:dyDescent="0.25">
      <c r="A1807" s="12" t="str">
        <f>IF(AND($C1807&gt;=itrep!G$3,$C1807&lt;=itrep!H$3,$J1807=itrep!C$3),MAX($A$3:$A1806)+1,"")</f>
        <v/>
      </c>
      <c r="B1807" s="12" t="str">
        <f t="shared" si="86"/>
        <v/>
      </c>
      <c r="C1807" s="13"/>
      <c r="D1807" s="7"/>
      <c r="E1807" s="7"/>
      <c r="F1807" s="7"/>
      <c r="G1807" s="7"/>
      <c r="H1807" s="7"/>
      <c r="I1807" s="7"/>
      <c r="J1807" s="7"/>
      <c r="K1807" s="7" t="str">
        <f t="shared" si="84"/>
        <v/>
      </c>
      <c r="L1807" s="7" t="str">
        <f t="shared" si="85"/>
        <v/>
      </c>
      <c r="M1807" s="7"/>
      <c r="N1807" s="7"/>
      <c r="O1807" s="7"/>
      <c r="P1807" s="7"/>
      <c r="Q1807" s="7"/>
    </row>
    <row r="1808" spans="1:17" x14ac:dyDescent="0.25">
      <c r="A1808" s="12" t="str">
        <f>IF(AND($C1808&gt;=itrep!G$3,$C1808&lt;=itrep!H$3,$J1808=itrep!C$3),MAX($A$3:$A1807)+1,"")</f>
        <v/>
      </c>
      <c r="B1808" s="12" t="str">
        <f t="shared" si="86"/>
        <v/>
      </c>
      <c r="C1808" s="13"/>
      <c r="D1808" s="7"/>
      <c r="E1808" s="7"/>
      <c r="F1808" s="7"/>
      <c r="G1808" s="7"/>
      <c r="H1808" s="7"/>
      <c r="I1808" s="7"/>
      <c r="J1808" s="7"/>
      <c r="K1808" s="7" t="str">
        <f t="shared" si="84"/>
        <v/>
      </c>
      <c r="L1808" s="7" t="str">
        <f t="shared" si="85"/>
        <v/>
      </c>
      <c r="M1808" s="7"/>
      <c r="N1808" s="7"/>
      <c r="O1808" s="7"/>
      <c r="P1808" s="7"/>
      <c r="Q1808" s="7"/>
    </row>
    <row r="1809" spans="1:17" x14ac:dyDescent="0.25">
      <c r="A1809" s="12" t="str">
        <f>IF(AND($C1809&gt;=itrep!G$3,$C1809&lt;=itrep!H$3,$J1809=itrep!C$3),MAX($A$3:$A1808)+1,"")</f>
        <v/>
      </c>
      <c r="B1809" s="12" t="str">
        <f t="shared" si="86"/>
        <v/>
      </c>
      <c r="C1809" s="13"/>
      <c r="D1809" s="7"/>
      <c r="E1809" s="7"/>
      <c r="F1809" s="7"/>
      <c r="G1809" s="7"/>
      <c r="H1809" s="7"/>
      <c r="I1809" s="7"/>
      <c r="J1809" s="7"/>
      <c r="K1809" s="7" t="str">
        <f t="shared" si="84"/>
        <v/>
      </c>
      <c r="L1809" s="7" t="str">
        <f t="shared" si="85"/>
        <v/>
      </c>
      <c r="M1809" s="7"/>
      <c r="N1809" s="7"/>
      <c r="O1809" s="7"/>
      <c r="P1809" s="7"/>
      <c r="Q1809" s="7"/>
    </row>
    <row r="1810" spans="1:17" x14ac:dyDescent="0.25">
      <c r="A1810" s="12" t="str">
        <f>IF(AND($C1810&gt;=itrep!G$3,$C1810&lt;=itrep!H$3,$J1810=itrep!C$3),MAX($A$3:$A1809)+1,"")</f>
        <v/>
      </c>
      <c r="B1810" s="12" t="str">
        <f t="shared" si="86"/>
        <v/>
      </c>
      <c r="C1810" s="13"/>
      <c r="D1810" s="7"/>
      <c r="E1810" s="7"/>
      <c r="F1810" s="7"/>
      <c r="G1810" s="7"/>
      <c r="H1810" s="7"/>
      <c r="I1810" s="7"/>
      <c r="J1810" s="7"/>
      <c r="K1810" s="7" t="str">
        <f t="shared" si="84"/>
        <v/>
      </c>
      <c r="L1810" s="7" t="str">
        <f t="shared" si="85"/>
        <v/>
      </c>
      <c r="M1810" s="7"/>
      <c r="N1810" s="7"/>
      <c r="O1810" s="7"/>
      <c r="P1810" s="7"/>
      <c r="Q1810" s="7"/>
    </row>
    <row r="1811" spans="1:17" x14ac:dyDescent="0.25">
      <c r="A1811" s="12" t="str">
        <f>IF(AND($C1811&gt;=itrep!G$3,$C1811&lt;=itrep!H$3,$J1811=itrep!C$3),MAX($A$3:$A1810)+1,"")</f>
        <v/>
      </c>
      <c r="B1811" s="12" t="str">
        <f t="shared" si="86"/>
        <v/>
      </c>
      <c r="C1811" s="13"/>
      <c r="D1811" s="7"/>
      <c r="E1811" s="7"/>
      <c r="F1811" s="7"/>
      <c r="G1811" s="7"/>
      <c r="H1811" s="7"/>
      <c r="I1811" s="7"/>
      <c r="J1811" s="7"/>
      <c r="K1811" s="7" t="str">
        <f t="shared" si="84"/>
        <v/>
      </c>
      <c r="L1811" s="7" t="str">
        <f t="shared" si="85"/>
        <v/>
      </c>
      <c r="M1811" s="7"/>
      <c r="N1811" s="7"/>
      <c r="O1811" s="7"/>
      <c r="P1811" s="7"/>
      <c r="Q1811" s="7"/>
    </row>
    <row r="1812" spans="1:17" x14ac:dyDescent="0.25">
      <c r="A1812" s="12" t="str">
        <f>IF(AND($C1812&gt;=itrep!G$3,$C1812&lt;=itrep!H$3,$J1812=itrep!C$3),MAX($A$3:$A1811)+1,"")</f>
        <v/>
      </c>
      <c r="B1812" s="12" t="str">
        <f t="shared" si="86"/>
        <v/>
      </c>
      <c r="C1812" s="13"/>
      <c r="D1812" s="7"/>
      <c r="E1812" s="7"/>
      <c r="F1812" s="7"/>
      <c r="G1812" s="7"/>
      <c r="H1812" s="7"/>
      <c r="I1812" s="7"/>
      <c r="J1812" s="7"/>
      <c r="K1812" s="7" t="str">
        <f t="shared" si="84"/>
        <v/>
      </c>
      <c r="L1812" s="7" t="str">
        <f t="shared" si="85"/>
        <v/>
      </c>
      <c r="M1812" s="7"/>
      <c r="N1812" s="7"/>
      <c r="O1812" s="7"/>
      <c r="P1812" s="7"/>
      <c r="Q1812" s="7"/>
    </row>
    <row r="1813" spans="1:17" x14ac:dyDescent="0.25">
      <c r="A1813" s="12" t="str">
        <f>IF(AND($C1813&gt;=itrep!G$3,$C1813&lt;=itrep!H$3,$J1813=itrep!C$3),MAX($A$3:$A1812)+1,"")</f>
        <v/>
      </c>
      <c r="B1813" s="12" t="str">
        <f t="shared" si="86"/>
        <v/>
      </c>
      <c r="C1813" s="13"/>
      <c r="D1813" s="7"/>
      <c r="E1813" s="7"/>
      <c r="F1813" s="7"/>
      <c r="G1813" s="7"/>
      <c r="H1813" s="7"/>
      <c r="I1813" s="7"/>
      <c r="J1813" s="7"/>
      <c r="K1813" s="7" t="str">
        <f t="shared" si="84"/>
        <v/>
      </c>
      <c r="L1813" s="7" t="str">
        <f t="shared" si="85"/>
        <v/>
      </c>
      <c r="M1813" s="7"/>
      <c r="N1813" s="7"/>
      <c r="O1813" s="7"/>
      <c r="P1813" s="7"/>
      <c r="Q1813" s="7"/>
    </row>
    <row r="1814" spans="1:17" x14ac:dyDescent="0.25">
      <c r="A1814" s="12" t="str">
        <f>IF(AND($C1814&gt;=itrep!G$3,$C1814&lt;=itrep!H$3,$J1814=itrep!C$3),MAX($A$3:$A1813)+1,"")</f>
        <v/>
      </c>
      <c r="B1814" s="12" t="str">
        <f t="shared" si="86"/>
        <v/>
      </c>
      <c r="C1814" s="13"/>
      <c r="D1814" s="7"/>
      <c r="E1814" s="7"/>
      <c r="F1814" s="7"/>
      <c r="G1814" s="7"/>
      <c r="H1814" s="7"/>
      <c r="I1814" s="7"/>
      <c r="J1814" s="7"/>
      <c r="K1814" s="7" t="str">
        <f t="shared" si="84"/>
        <v/>
      </c>
      <c r="L1814" s="7" t="str">
        <f t="shared" si="85"/>
        <v/>
      </c>
      <c r="M1814" s="7"/>
      <c r="N1814" s="7"/>
      <c r="O1814" s="7"/>
      <c r="P1814" s="7"/>
      <c r="Q1814" s="7"/>
    </row>
    <row r="1815" spans="1:17" x14ac:dyDescent="0.25">
      <c r="A1815" s="12" t="str">
        <f>IF(AND($C1815&gt;=itrep!G$3,$C1815&lt;=itrep!H$3,$J1815=itrep!C$3),MAX($A$3:$A1814)+1,"")</f>
        <v/>
      </c>
      <c r="B1815" s="12" t="str">
        <f t="shared" si="86"/>
        <v/>
      </c>
      <c r="C1815" s="13"/>
      <c r="D1815" s="7"/>
      <c r="E1815" s="7"/>
      <c r="F1815" s="7"/>
      <c r="G1815" s="7"/>
      <c r="H1815" s="7"/>
      <c r="I1815" s="7"/>
      <c r="J1815" s="7"/>
      <c r="K1815" s="7" t="str">
        <f t="shared" si="84"/>
        <v/>
      </c>
      <c r="L1815" s="7" t="str">
        <f t="shared" si="85"/>
        <v/>
      </c>
      <c r="M1815" s="7"/>
      <c r="N1815" s="7"/>
      <c r="O1815" s="7"/>
      <c r="P1815" s="7"/>
      <c r="Q1815" s="7"/>
    </row>
    <row r="1816" spans="1:17" x14ac:dyDescent="0.25">
      <c r="A1816" s="12" t="str">
        <f>IF(AND($C1816&gt;=itrep!G$3,$C1816&lt;=itrep!H$3,$J1816=itrep!C$3),MAX($A$3:$A1815)+1,"")</f>
        <v/>
      </c>
      <c r="B1816" s="12" t="str">
        <f t="shared" si="86"/>
        <v/>
      </c>
      <c r="C1816" s="13"/>
      <c r="D1816" s="7"/>
      <c r="E1816" s="7"/>
      <c r="F1816" s="7"/>
      <c r="G1816" s="7"/>
      <c r="H1816" s="7"/>
      <c r="I1816" s="7"/>
      <c r="J1816" s="7"/>
      <c r="K1816" s="7" t="str">
        <f t="shared" si="84"/>
        <v/>
      </c>
      <c r="L1816" s="7" t="str">
        <f t="shared" si="85"/>
        <v/>
      </c>
      <c r="M1816" s="7"/>
      <c r="N1816" s="7"/>
      <c r="O1816" s="7"/>
      <c r="P1816" s="7"/>
      <c r="Q1816" s="7"/>
    </row>
    <row r="1817" spans="1:17" x14ac:dyDescent="0.25">
      <c r="A1817" s="12" t="str">
        <f>IF(AND($C1817&gt;=itrep!G$3,$C1817&lt;=itrep!H$3,$J1817=itrep!C$3),MAX($A$3:$A1816)+1,"")</f>
        <v/>
      </c>
      <c r="B1817" s="12" t="str">
        <f t="shared" si="86"/>
        <v/>
      </c>
      <c r="C1817" s="13"/>
      <c r="D1817" s="7"/>
      <c r="E1817" s="7"/>
      <c r="F1817" s="7"/>
      <c r="G1817" s="7"/>
      <c r="H1817" s="7"/>
      <c r="I1817" s="7"/>
      <c r="J1817" s="7"/>
      <c r="K1817" s="7" t="str">
        <f t="shared" si="84"/>
        <v/>
      </c>
      <c r="L1817" s="7" t="str">
        <f t="shared" si="85"/>
        <v/>
      </c>
      <c r="M1817" s="7"/>
      <c r="N1817" s="7"/>
      <c r="O1817" s="7"/>
      <c r="P1817" s="7"/>
      <c r="Q1817" s="7"/>
    </row>
    <row r="1818" spans="1:17" x14ac:dyDescent="0.25">
      <c r="A1818" s="12" t="str">
        <f>IF(AND($C1818&gt;=itrep!G$3,$C1818&lt;=itrep!H$3,$J1818=itrep!C$3),MAX($A$3:$A1817)+1,"")</f>
        <v/>
      </c>
      <c r="B1818" s="12" t="str">
        <f t="shared" si="86"/>
        <v/>
      </c>
      <c r="C1818" s="13"/>
      <c r="D1818" s="7"/>
      <c r="E1818" s="7"/>
      <c r="F1818" s="7"/>
      <c r="G1818" s="7"/>
      <c r="H1818" s="7"/>
      <c r="I1818" s="7"/>
      <c r="J1818" s="7"/>
      <c r="K1818" s="7" t="str">
        <f t="shared" si="84"/>
        <v/>
      </c>
      <c r="L1818" s="7" t="str">
        <f t="shared" si="85"/>
        <v/>
      </c>
      <c r="M1818" s="7"/>
      <c r="N1818" s="7"/>
      <c r="O1818" s="7"/>
      <c r="P1818" s="7"/>
      <c r="Q1818" s="7"/>
    </row>
    <row r="1819" spans="1:17" x14ac:dyDescent="0.25">
      <c r="A1819" s="12" t="str">
        <f>IF(AND($C1819&gt;=itrep!G$3,$C1819&lt;=itrep!H$3,$J1819=itrep!C$3),MAX($A$3:$A1818)+1,"")</f>
        <v/>
      </c>
      <c r="B1819" s="12" t="str">
        <f t="shared" si="86"/>
        <v/>
      </c>
      <c r="C1819" s="13"/>
      <c r="D1819" s="7"/>
      <c r="E1819" s="7"/>
      <c r="F1819" s="7"/>
      <c r="G1819" s="7"/>
      <c r="H1819" s="7"/>
      <c r="I1819" s="7"/>
      <c r="J1819" s="7"/>
      <c r="K1819" s="7" t="str">
        <f t="shared" si="84"/>
        <v/>
      </c>
      <c r="L1819" s="7" t="str">
        <f t="shared" si="85"/>
        <v/>
      </c>
      <c r="M1819" s="7"/>
      <c r="N1819" s="7"/>
      <c r="O1819" s="7"/>
      <c r="P1819" s="7"/>
      <c r="Q1819" s="7"/>
    </row>
    <row r="1820" spans="1:17" x14ac:dyDescent="0.25">
      <c r="A1820" s="12" t="str">
        <f>IF(AND($C1820&gt;=itrep!G$3,$C1820&lt;=itrep!H$3,$J1820=itrep!C$3),MAX($A$3:$A1819)+1,"")</f>
        <v/>
      </c>
      <c r="B1820" s="12" t="str">
        <f t="shared" si="86"/>
        <v/>
      </c>
      <c r="C1820" s="13"/>
      <c r="D1820" s="7"/>
      <c r="E1820" s="7"/>
      <c r="F1820" s="7"/>
      <c r="G1820" s="7"/>
      <c r="H1820" s="7"/>
      <c r="I1820" s="7"/>
      <c r="J1820" s="7"/>
      <c r="K1820" s="7" t="str">
        <f t="shared" si="84"/>
        <v/>
      </c>
      <c r="L1820" s="7" t="str">
        <f t="shared" si="85"/>
        <v/>
      </c>
      <c r="M1820" s="7"/>
      <c r="N1820" s="7"/>
      <c r="O1820" s="7"/>
      <c r="P1820" s="7"/>
      <c r="Q1820" s="7"/>
    </row>
    <row r="1821" spans="1:17" x14ac:dyDescent="0.25">
      <c r="A1821" s="12" t="str">
        <f>IF(AND($C1821&gt;=itrep!G$3,$C1821&lt;=itrep!H$3,$J1821=itrep!C$3),MAX($A$3:$A1820)+1,"")</f>
        <v/>
      </c>
      <c r="B1821" s="12" t="str">
        <f t="shared" si="86"/>
        <v/>
      </c>
      <c r="C1821" s="13"/>
      <c r="D1821" s="7"/>
      <c r="E1821" s="7"/>
      <c r="F1821" s="7"/>
      <c r="G1821" s="7"/>
      <c r="H1821" s="7"/>
      <c r="I1821" s="7"/>
      <c r="J1821" s="7"/>
      <c r="K1821" s="7" t="str">
        <f t="shared" si="84"/>
        <v/>
      </c>
      <c r="L1821" s="7" t="str">
        <f t="shared" si="85"/>
        <v/>
      </c>
      <c r="M1821" s="7"/>
      <c r="N1821" s="7"/>
      <c r="O1821" s="7"/>
      <c r="P1821" s="7"/>
      <c r="Q1821" s="7"/>
    </row>
    <row r="1822" spans="1:17" x14ac:dyDescent="0.25">
      <c r="A1822" s="12" t="str">
        <f>IF(AND($C1822&gt;=itrep!G$3,$C1822&lt;=itrep!H$3,$J1822=itrep!C$3),MAX($A$3:$A1821)+1,"")</f>
        <v/>
      </c>
      <c r="B1822" s="12" t="str">
        <f t="shared" si="86"/>
        <v/>
      </c>
      <c r="C1822" s="13"/>
      <c r="D1822" s="7"/>
      <c r="E1822" s="7"/>
      <c r="F1822" s="7"/>
      <c r="G1822" s="7"/>
      <c r="H1822" s="7"/>
      <c r="I1822" s="7"/>
      <c r="J1822" s="7"/>
      <c r="K1822" s="7" t="str">
        <f t="shared" si="84"/>
        <v/>
      </c>
      <c r="L1822" s="7" t="str">
        <f t="shared" si="85"/>
        <v/>
      </c>
      <c r="M1822" s="7"/>
      <c r="N1822" s="7"/>
      <c r="O1822" s="7"/>
      <c r="P1822" s="7"/>
      <c r="Q1822" s="7"/>
    </row>
    <row r="1823" spans="1:17" x14ac:dyDescent="0.25">
      <c r="A1823" s="12" t="str">
        <f>IF(AND($C1823&gt;=itrep!G$3,$C1823&lt;=itrep!H$3,$J1823=itrep!C$3),MAX($A$3:$A1822)+1,"")</f>
        <v/>
      </c>
      <c r="B1823" s="12" t="str">
        <f t="shared" si="86"/>
        <v/>
      </c>
      <c r="C1823" s="13"/>
      <c r="D1823" s="7"/>
      <c r="E1823" s="7"/>
      <c r="F1823" s="7"/>
      <c r="G1823" s="7"/>
      <c r="H1823" s="7"/>
      <c r="I1823" s="7"/>
      <c r="J1823" s="7"/>
      <c r="K1823" s="7" t="str">
        <f t="shared" si="84"/>
        <v/>
      </c>
      <c r="L1823" s="7" t="str">
        <f t="shared" si="85"/>
        <v/>
      </c>
      <c r="M1823" s="7"/>
      <c r="N1823" s="7"/>
      <c r="O1823" s="7"/>
      <c r="P1823" s="7"/>
      <c r="Q1823" s="7"/>
    </row>
    <row r="1824" spans="1:17" x14ac:dyDescent="0.25">
      <c r="A1824" s="12" t="str">
        <f>IF(AND($C1824&gt;=itrep!G$3,$C1824&lt;=itrep!H$3,$J1824=itrep!C$3),MAX($A$3:$A1823)+1,"")</f>
        <v/>
      </c>
      <c r="B1824" s="12" t="str">
        <f t="shared" si="86"/>
        <v/>
      </c>
      <c r="C1824" s="13"/>
      <c r="D1824" s="7"/>
      <c r="E1824" s="7"/>
      <c r="F1824" s="7"/>
      <c r="G1824" s="7"/>
      <c r="H1824" s="7"/>
      <c r="I1824" s="7"/>
      <c r="J1824" s="7"/>
      <c r="K1824" s="7" t="str">
        <f t="shared" si="84"/>
        <v/>
      </c>
      <c r="L1824" s="7" t="str">
        <f t="shared" si="85"/>
        <v/>
      </c>
      <c r="M1824" s="7"/>
      <c r="N1824" s="7"/>
      <c r="O1824" s="7"/>
      <c r="P1824" s="7"/>
      <c r="Q1824" s="7"/>
    </row>
    <row r="1825" spans="1:17" x14ac:dyDescent="0.25">
      <c r="A1825" s="12" t="str">
        <f>IF(AND($C1825&gt;=itrep!G$3,$C1825&lt;=itrep!H$3,$J1825=itrep!C$3),MAX($A$3:$A1824)+1,"")</f>
        <v/>
      </c>
      <c r="B1825" s="12" t="str">
        <f t="shared" si="86"/>
        <v/>
      </c>
      <c r="C1825" s="13"/>
      <c r="D1825" s="7"/>
      <c r="E1825" s="7"/>
      <c r="F1825" s="7"/>
      <c r="G1825" s="7"/>
      <c r="H1825" s="7"/>
      <c r="I1825" s="7"/>
      <c r="J1825" s="7"/>
      <c r="K1825" s="7" t="str">
        <f t="shared" si="84"/>
        <v/>
      </c>
      <c r="L1825" s="7" t="str">
        <f t="shared" si="85"/>
        <v/>
      </c>
      <c r="M1825" s="7"/>
      <c r="N1825" s="7"/>
      <c r="O1825" s="7"/>
      <c r="P1825" s="7"/>
      <c r="Q1825" s="7"/>
    </row>
    <row r="1826" spans="1:17" x14ac:dyDescent="0.25">
      <c r="A1826" s="12" t="str">
        <f>IF(AND($C1826&gt;=itrep!G$3,$C1826&lt;=itrep!H$3,$J1826=itrep!C$3),MAX($A$3:$A1825)+1,"")</f>
        <v/>
      </c>
      <c r="B1826" s="12" t="str">
        <f t="shared" si="86"/>
        <v/>
      </c>
      <c r="C1826" s="13"/>
      <c r="D1826" s="7"/>
      <c r="E1826" s="7"/>
      <c r="F1826" s="7"/>
      <c r="G1826" s="7"/>
      <c r="H1826" s="7"/>
      <c r="I1826" s="7"/>
      <c r="J1826" s="7"/>
      <c r="K1826" s="7" t="str">
        <f t="shared" si="84"/>
        <v/>
      </c>
      <c r="L1826" s="7" t="str">
        <f t="shared" si="85"/>
        <v/>
      </c>
      <c r="M1826" s="7"/>
      <c r="N1826" s="7"/>
      <c r="O1826" s="7"/>
      <c r="P1826" s="7"/>
      <c r="Q1826" s="7"/>
    </row>
    <row r="1827" spans="1:17" x14ac:dyDescent="0.25">
      <c r="A1827" s="12" t="str">
        <f>IF(AND($C1827&gt;=itrep!G$3,$C1827&lt;=itrep!H$3,$J1827=itrep!C$3),MAX($A$3:$A1826)+1,"")</f>
        <v/>
      </c>
      <c r="B1827" s="12" t="str">
        <f t="shared" si="86"/>
        <v/>
      </c>
      <c r="C1827" s="13"/>
      <c r="D1827" s="7"/>
      <c r="E1827" s="7"/>
      <c r="F1827" s="7"/>
      <c r="G1827" s="7"/>
      <c r="H1827" s="7"/>
      <c r="I1827" s="7"/>
      <c r="J1827" s="7"/>
      <c r="K1827" s="7" t="str">
        <f t="shared" si="84"/>
        <v/>
      </c>
      <c r="L1827" s="7" t="str">
        <f t="shared" si="85"/>
        <v/>
      </c>
      <c r="M1827" s="7"/>
      <c r="N1827" s="7"/>
      <c r="O1827" s="7"/>
      <c r="P1827" s="7"/>
      <c r="Q1827" s="7"/>
    </row>
    <row r="1828" spans="1:17" x14ac:dyDescent="0.25">
      <c r="A1828" s="12" t="str">
        <f>IF(AND($C1828&gt;=itrep!G$3,$C1828&lt;=itrep!H$3,$J1828=itrep!C$3),MAX($A$3:$A1827)+1,"")</f>
        <v/>
      </c>
      <c r="B1828" s="12" t="str">
        <f t="shared" si="86"/>
        <v/>
      </c>
      <c r="C1828" s="13"/>
      <c r="D1828" s="7"/>
      <c r="E1828" s="7"/>
      <c r="F1828" s="7"/>
      <c r="G1828" s="7"/>
      <c r="H1828" s="7"/>
      <c r="I1828" s="7"/>
      <c r="J1828" s="7"/>
      <c r="K1828" s="7" t="str">
        <f t="shared" si="84"/>
        <v/>
      </c>
      <c r="L1828" s="7" t="str">
        <f t="shared" si="85"/>
        <v/>
      </c>
      <c r="M1828" s="7"/>
      <c r="N1828" s="7"/>
      <c r="O1828" s="7"/>
      <c r="P1828" s="7"/>
      <c r="Q1828" s="7"/>
    </row>
    <row r="1829" spans="1:17" x14ac:dyDescent="0.25">
      <c r="A1829" s="12" t="str">
        <f>IF(AND($C1829&gt;=itrep!G$3,$C1829&lt;=itrep!H$3,$J1829=itrep!C$3),MAX($A$3:$A1828)+1,"")</f>
        <v/>
      </c>
      <c r="B1829" s="12" t="str">
        <f t="shared" si="86"/>
        <v/>
      </c>
      <c r="C1829" s="13"/>
      <c r="D1829" s="7"/>
      <c r="E1829" s="7"/>
      <c r="F1829" s="7"/>
      <c r="G1829" s="7"/>
      <c r="H1829" s="7"/>
      <c r="I1829" s="7"/>
      <c r="J1829" s="7"/>
      <c r="K1829" s="7" t="str">
        <f t="shared" si="84"/>
        <v/>
      </c>
      <c r="L1829" s="7" t="str">
        <f t="shared" si="85"/>
        <v/>
      </c>
      <c r="M1829" s="7"/>
      <c r="N1829" s="7"/>
      <c r="O1829" s="7"/>
      <c r="P1829" s="7"/>
      <c r="Q1829" s="7"/>
    </row>
    <row r="1830" spans="1:17" x14ac:dyDescent="0.25">
      <c r="A1830" s="12" t="str">
        <f>IF(AND($C1830&gt;=itrep!G$3,$C1830&lt;=itrep!H$3,$J1830=itrep!C$3),MAX($A$3:$A1829)+1,"")</f>
        <v/>
      </c>
      <c r="B1830" s="12" t="str">
        <f t="shared" si="86"/>
        <v/>
      </c>
      <c r="C1830" s="13"/>
      <c r="D1830" s="7"/>
      <c r="E1830" s="7"/>
      <c r="F1830" s="7"/>
      <c r="G1830" s="7"/>
      <c r="H1830" s="7"/>
      <c r="I1830" s="7"/>
      <c r="J1830" s="7"/>
      <c r="K1830" s="7" t="str">
        <f t="shared" si="84"/>
        <v/>
      </c>
      <c r="L1830" s="7" t="str">
        <f t="shared" si="85"/>
        <v/>
      </c>
      <c r="M1830" s="7"/>
      <c r="N1830" s="7"/>
      <c r="O1830" s="7"/>
      <c r="P1830" s="7"/>
      <c r="Q1830" s="7"/>
    </row>
    <row r="1831" spans="1:17" x14ac:dyDescent="0.25">
      <c r="A1831" s="12" t="str">
        <f>IF(AND($C1831&gt;=itrep!G$3,$C1831&lt;=itrep!H$3,$J1831=itrep!C$3),MAX($A$3:$A1830)+1,"")</f>
        <v/>
      </c>
      <c r="B1831" s="12" t="str">
        <f t="shared" si="86"/>
        <v/>
      </c>
      <c r="C1831" s="13"/>
      <c r="D1831" s="7"/>
      <c r="E1831" s="7"/>
      <c r="F1831" s="7"/>
      <c r="G1831" s="7"/>
      <c r="H1831" s="7"/>
      <c r="I1831" s="7"/>
      <c r="J1831" s="7"/>
      <c r="K1831" s="7" t="str">
        <f t="shared" si="84"/>
        <v/>
      </c>
      <c r="L1831" s="7" t="str">
        <f t="shared" si="85"/>
        <v/>
      </c>
      <c r="M1831" s="7"/>
      <c r="N1831" s="7"/>
      <c r="O1831" s="7"/>
      <c r="P1831" s="7"/>
      <c r="Q1831" s="7"/>
    </row>
    <row r="1832" spans="1:17" x14ac:dyDescent="0.25">
      <c r="A1832" s="12" t="str">
        <f>IF(AND($C1832&gt;=itrep!G$3,$C1832&lt;=itrep!H$3,$J1832=itrep!C$3),MAX($A$3:$A1831)+1,"")</f>
        <v/>
      </c>
      <c r="B1832" s="12" t="str">
        <f t="shared" si="86"/>
        <v/>
      </c>
      <c r="C1832" s="13"/>
      <c r="D1832" s="7"/>
      <c r="E1832" s="7"/>
      <c r="F1832" s="7"/>
      <c r="G1832" s="7"/>
      <c r="H1832" s="7"/>
      <c r="I1832" s="7"/>
      <c r="J1832" s="7"/>
      <c r="K1832" s="7" t="str">
        <f t="shared" si="84"/>
        <v/>
      </c>
      <c r="L1832" s="7" t="str">
        <f t="shared" si="85"/>
        <v/>
      </c>
      <c r="M1832" s="7"/>
      <c r="N1832" s="7"/>
      <c r="O1832" s="7"/>
      <c r="P1832" s="7"/>
      <c r="Q1832" s="7"/>
    </row>
    <row r="1833" spans="1:17" x14ac:dyDescent="0.25">
      <c r="A1833" s="12" t="str">
        <f>IF(AND($C1833&gt;=itrep!G$3,$C1833&lt;=itrep!H$3,$J1833=itrep!C$3),MAX($A$3:$A1832)+1,"")</f>
        <v/>
      </c>
      <c r="B1833" s="12" t="str">
        <f t="shared" si="86"/>
        <v/>
      </c>
      <c r="C1833" s="13"/>
      <c r="D1833" s="7"/>
      <c r="E1833" s="7"/>
      <c r="F1833" s="7"/>
      <c r="G1833" s="7"/>
      <c r="H1833" s="7"/>
      <c r="I1833" s="7"/>
      <c r="J1833" s="7"/>
      <c r="K1833" s="7" t="str">
        <f t="shared" si="84"/>
        <v/>
      </c>
      <c r="L1833" s="7" t="str">
        <f t="shared" si="85"/>
        <v/>
      </c>
      <c r="M1833" s="7"/>
      <c r="N1833" s="7"/>
      <c r="O1833" s="7"/>
      <c r="P1833" s="7"/>
      <c r="Q1833" s="7"/>
    </row>
    <row r="1834" spans="1:17" x14ac:dyDescent="0.25">
      <c r="A1834" s="12" t="str">
        <f>IF(AND($C1834&gt;=itrep!G$3,$C1834&lt;=itrep!H$3,$J1834=itrep!C$3),MAX($A$3:$A1833)+1,"")</f>
        <v/>
      </c>
      <c r="B1834" s="12" t="str">
        <f t="shared" si="86"/>
        <v/>
      </c>
      <c r="C1834" s="13"/>
      <c r="D1834" s="7"/>
      <c r="E1834" s="7"/>
      <c r="F1834" s="7"/>
      <c r="G1834" s="7"/>
      <c r="H1834" s="7"/>
      <c r="I1834" s="7"/>
      <c r="J1834" s="7"/>
      <c r="K1834" s="7" t="str">
        <f t="shared" si="84"/>
        <v/>
      </c>
      <c r="L1834" s="7" t="str">
        <f t="shared" si="85"/>
        <v/>
      </c>
      <c r="M1834" s="7"/>
      <c r="N1834" s="7"/>
      <c r="O1834" s="7"/>
      <c r="P1834" s="7"/>
      <c r="Q1834" s="7"/>
    </row>
    <row r="1835" spans="1:17" x14ac:dyDescent="0.25">
      <c r="A1835" s="12" t="str">
        <f>IF(AND($C1835&gt;=itrep!G$3,$C1835&lt;=itrep!H$3,$J1835=itrep!C$3),MAX($A$3:$A1834)+1,"")</f>
        <v/>
      </c>
      <c r="B1835" s="12" t="str">
        <f t="shared" si="86"/>
        <v/>
      </c>
      <c r="C1835" s="13"/>
      <c r="D1835" s="7"/>
      <c r="E1835" s="7"/>
      <c r="F1835" s="7"/>
      <c r="G1835" s="7"/>
      <c r="H1835" s="7"/>
      <c r="I1835" s="7"/>
      <c r="J1835" s="7"/>
      <c r="K1835" s="7" t="str">
        <f t="shared" ref="K1835:K1898" si="87">IFERROR(INDEX(ITM,MATCH(J1835,ITMCO,0)),"")</f>
        <v/>
      </c>
      <c r="L1835" s="7" t="str">
        <f t="shared" ref="L1835:L1898" si="88">IFERROR(INDEX(UN,MATCH(J1835,ITMCO,0)),"")</f>
        <v/>
      </c>
      <c r="M1835" s="7"/>
      <c r="N1835" s="7"/>
      <c r="O1835" s="7"/>
      <c r="P1835" s="7"/>
      <c r="Q1835" s="7"/>
    </row>
    <row r="1836" spans="1:17" x14ac:dyDescent="0.25">
      <c r="A1836" s="12" t="str">
        <f>IF(AND($C1836&gt;=itrep!G$3,$C1836&lt;=itrep!H$3,$J1836=itrep!C$3),MAX($A$3:$A1835)+1,"")</f>
        <v/>
      </c>
      <c r="B1836" s="12" t="str">
        <f t="shared" si="86"/>
        <v/>
      </c>
      <c r="C1836" s="13"/>
      <c r="D1836" s="7"/>
      <c r="E1836" s="7"/>
      <c r="F1836" s="7"/>
      <c r="G1836" s="7"/>
      <c r="H1836" s="7"/>
      <c r="I1836" s="7"/>
      <c r="J1836" s="7"/>
      <c r="K1836" s="7" t="str">
        <f t="shared" si="87"/>
        <v/>
      </c>
      <c r="L1836" s="7" t="str">
        <f t="shared" si="88"/>
        <v/>
      </c>
      <c r="M1836" s="7"/>
      <c r="N1836" s="7"/>
      <c r="O1836" s="7"/>
      <c r="P1836" s="7"/>
      <c r="Q1836" s="7"/>
    </row>
    <row r="1837" spans="1:17" x14ac:dyDescent="0.25">
      <c r="A1837" s="12" t="str">
        <f>IF(AND($C1837&gt;=itrep!G$3,$C1837&lt;=itrep!H$3,$J1837=itrep!C$3),MAX($A$3:$A1836)+1,"")</f>
        <v/>
      </c>
      <c r="B1837" s="12" t="str">
        <f t="shared" si="86"/>
        <v/>
      </c>
      <c r="C1837" s="13"/>
      <c r="D1837" s="7"/>
      <c r="E1837" s="7"/>
      <c r="F1837" s="7"/>
      <c r="G1837" s="7"/>
      <c r="H1837" s="7"/>
      <c r="I1837" s="7"/>
      <c r="J1837" s="7"/>
      <c r="K1837" s="7" t="str">
        <f t="shared" si="87"/>
        <v/>
      </c>
      <c r="L1837" s="7" t="str">
        <f t="shared" si="88"/>
        <v/>
      </c>
      <c r="M1837" s="7"/>
      <c r="N1837" s="7"/>
      <c r="O1837" s="7"/>
      <c r="P1837" s="7"/>
      <c r="Q1837" s="7"/>
    </row>
    <row r="1838" spans="1:17" x14ac:dyDescent="0.25">
      <c r="A1838" s="12" t="str">
        <f>IF(AND($C1838&gt;=itrep!G$3,$C1838&lt;=itrep!H$3,$J1838=itrep!C$3),MAX($A$3:$A1837)+1,"")</f>
        <v/>
      </c>
      <c r="B1838" s="12" t="str">
        <f t="shared" si="86"/>
        <v/>
      </c>
      <c r="C1838" s="13"/>
      <c r="D1838" s="7"/>
      <c r="E1838" s="7"/>
      <c r="F1838" s="7"/>
      <c r="G1838" s="7"/>
      <c r="H1838" s="7"/>
      <c r="I1838" s="7"/>
      <c r="J1838" s="7"/>
      <c r="K1838" s="7" t="str">
        <f t="shared" si="87"/>
        <v/>
      </c>
      <c r="L1838" s="7" t="str">
        <f t="shared" si="88"/>
        <v/>
      </c>
      <c r="M1838" s="7"/>
      <c r="N1838" s="7"/>
      <c r="O1838" s="7"/>
      <c r="P1838" s="7"/>
      <c r="Q1838" s="7"/>
    </row>
    <row r="1839" spans="1:17" x14ac:dyDescent="0.25">
      <c r="A1839" s="12" t="str">
        <f>IF(AND($C1839&gt;=itrep!G$3,$C1839&lt;=itrep!H$3,$J1839=itrep!C$3),MAX($A$3:$A1838)+1,"")</f>
        <v/>
      </c>
      <c r="B1839" s="12" t="str">
        <f t="shared" si="86"/>
        <v/>
      </c>
      <c r="C1839" s="13"/>
      <c r="D1839" s="7"/>
      <c r="E1839" s="7"/>
      <c r="F1839" s="7"/>
      <c r="G1839" s="7"/>
      <c r="H1839" s="7"/>
      <c r="I1839" s="7"/>
      <c r="J1839" s="7"/>
      <c r="K1839" s="7" t="str">
        <f t="shared" si="87"/>
        <v/>
      </c>
      <c r="L1839" s="7" t="str">
        <f t="shared" si="88"/>
        <v/>
      </c>
      <c r="M1839" s="7"/>
      <c r="N1839" s="7"/>
      <c r="O1839" s="7"/>
      <c r="P1839" s="7"/>
      <c r="Q1839" s="7"/>
    </row>
    <row r="1840" spans="1:17" x14ac:dyDescent="0.25">
      <c r="A1840" s="12" t="str">
        <f>IF(AND($C1840&gt;=itrep!G$3,$C1840&lt;=itrep!H$3,$J1840=itrep!C$3),MAX($A$3:$A1839)+1,"")</f>
        <v/>
      </c>
      <c r="B1840" s="12" t="str">
        <f t="shared" si="86"/>
        <v/>
      </c>
      <c r="C1840" s="13"/>
      <c r="D1840" s="7"/>
      <c r="E1840" s="7"/>
      <c r="F1840" s="7"/>
      <c r="G1840" s="7"/>
      <c r="H1840" s="7"/>
      <c r="I1840" s="7"/>
      <c r="J1840" s="7"/>
      <c r="K1840" s="7" t="str">
        <f t="shared" si="87"/>
        <v/>
      </c>
      <c r="L1840" s="7" t="str">
        <f t="shared" si="88"/>
        <v/>
      </c>
      <c r="M1840" s="7"/>
      <c r="N1840" s="7"/>
      <c r="O1840" s="7"/>
      <c r="P1840" s="7"/>
      <c r="Q1840" s="7"/>
    </row>
    <row r="1841" spans="1:17" x14ac:dyDescent="0.25">
      <c r="A1841" s="12" t="str">
        <f>IF(AND($C1841&gt;=itrep!G$3,$C1841&lt;=itrep!H$3,$J1841=itrep!C$3),MAX($A$3:$A1840)+1,"")</f>
        <v/>
      </c>
      <c r="B1841" s="12" t="str">
        <f t="shared" si="86"/>
        <v/>
      </c>
      <c r="C1841" s="13"/>
      <c r="D1841" s="7"/>
      <c r="E1841" s="7"/>
      <c r="F1841" s="7"/>
      <c r="G1841" s="7"/>
      <c r="H1841" s="7"/>
      <c r="I1841" s="7"/>
      <c r="J1841" s="7"/>
      <c r="K1841" s="7" t="str">
        <f t="shared" si="87"/>
        <v/>
      </c>
      <c r="L1841" s="7" t="str">
        <f t="shared" si="88"/>
        <v/>
      </c>
      <c r="M1841" s="7"/>
      <c r="N1841" s="7"/>
      <c r="O1841" s="7"/>
      <c r="P1841" s="7"/>
      <c r="Q1841" s="7"/>
    </row>
    <row r="1842" spans="1:17" x14ac:dyDescent="0.25">
      <c r="A1842" s="12" t="str">
        <f>IF(AND($C1842&gt;=itrep!G$3,$C1842&lt;=itrep!H$3,$J1842=itrep!C$3),MAX($A$3:$A1841)+1,"")</f>
        <v/>
      </c>
      <c r="B1842" s="12" t="str">
        <f t="shared" si="86"/>
        <v/>
      </c>
      <c r="C1842" s="13"/>
      <c r="D1842" s="7"/>
      <c r="E1842" s="7"/>
      <c r="F1842" s="7"/>
      <c r="G1842" s="7"/>
      <c r="H1842" s="7"/>
      <c r="I1842" s="7"/>
      <c r="J1842" s="7"/>
      <c r="K1842" s="7" t="str">
        <f t="shared" si="87"/>
        <v/>
      </c>
      <c r="L1842" s="7" t="str">
        <f t="shared" si="88"/>
        <v/>
      </c>
      <c r="M1842" s="7"/>
      <c r="N1842" s="7"/>
      <c r="O1842" s="7"/>
      <c r="P1842" s="7"/>
      <c r="Q1842" s="7"/>
    </row>
    <row r="1843" spans="1:17" x14ac:dyDescent="0.25">
      <c r="A1843" s="12" t="str">
        <f>IF(AND($C1843&gt;=itrep!G$3,$C1843&lt;=itrep!H$3,$J1843=itrep!C$3),MAX($A$3:$A1842)+1,"")</f>
        <v/>
      </c>
      <c r="B1843" s="12" t="str">
        <f t="shared" si="86"/>
        <v/>
      </c>
      <c r="C1843" s="13"/>
      <c r="D1843" s="7"/>
      <c r="E1843" s="7"/>
      <c r="F1843" s="7"/>
      <c r="G1843" s="7"/>
      <c r="H1843" s="7"/>
      <c r="I1843" s="7"/>
      <c r="J1843" s="7"/>
      <c r="K1843" s="7" t="str">
        <f t="shared" si="87"/>
        <v/>
      </c>
      <c r="L1843" s="7" t="str">
        <f t="shared" si="88"/>
        <v/>
      </c>
      <c r="M1843" s="7"/>
      <c r="N1843" s="7"/>
      <c r="O1843" s="7"/>
      <c r="P1843" s="7"/>
      <c r="Q1843" s="7"/>
    </row>
    <row r="1844" spans="1:17" x14ac:dyDescent="0.25">
      <c r="A1844" s="12" t="str">
        <f>IF(AND($C1844&gt;=itrep!G$3,$C1844&lt;=itrep!H$3,$J1844=itrep!C$3),MAX($A$3:$A1843)+1,"")</f>
        <v/>
      </c>
      <c r="B1844" s="12" t="str">
        <f t="shared" si="86"/>
        <v/>
      </c>
      <c r="C1844" s="13"/>
      <c r="D1844" s="7"/>
      <c r="E1844" s="7"/>
      <c r="F1844" s="7"/>
      <c r="G1844" s="7"/>
      <c r="H1844" s="7"/>
      <c r="I1844" s="7"/>
      <c r="J1844" s="7"/>
      <c r="K1844" s="7" t="str">
        <f t="shared" si="87"/>
        <v/>
      </c>
      <c r="L1844" s="7" t="str">
        <f t="shared" si="88"/>
        <v/>
      </c>
      <c r="M1844" s="7"/>
      <c r="N1844" s="7"/>
      <c r="O1844" s="7"/>
      <c r="P1844" s="7"/>
      <c r="Q1844" s="7"/>
    </row>
    <row r="1845" spans="1:17" x14ac:dyDescent="0.25">
      <c r="A1845" s="12" t="str">
        <f>IF(AND($C1845&gt;=itrep!G$3,$C1845&lt;=itrep!H$3,$J1845=itrep!C$3),MAX($A$3:$A1844)+1,"")</f>
        <v/>
      </c>
      <c r="B1845" s="12" t="str">
        <f t="shared" si="86"/>
        <v/>
      </c>
      <c r="C1845" s="13"/>
      <c r="D1845" s="7"/>
      <c r="E1845" s="7"/>
      <c r="F1845" s="7"/>
      <c r="G1845" s="7"/>
      <c r="H1845" s="7"/>
      <c r="I1845" s="7"/>
      <c r="J1845" s="7"/>
      <c r="K1845" s="7" t="str">
        <f t="shared" si="87"/>
        <v/>
      </c>
      <c r="L1845" s="7" t="str">
        <f t="shared" si="88"/>
        <v/>
      </c>
      <c r="M1845" s="7"/>
      <c r="N1845" s="7"/>
      <c r="O1845" s="7"/>
      <c r="P1845" s="7"/>
      <c r="Q1845" s="7"/>
    </row>
    <row r="1846" spans="1:17" x14ac:dyDescent="0.25">
      <c r="A1846" s="12" t="str">
        <f>IF(AND($C1846&gt;=itrep!G$3,$C1846&lt;=itrep!H$3,$J1846=itrep!C$3),MAX($A$3:$A1845)+1,"")</f>
        <v/>
      </c>
      <c r="B1846" s="12" t="str">
        <f t="shared" si="86"/>
        <v/>
      </c>
      <c r="C1846" s="13"/>
      <c r="D1846" s="7"/>
      <c r="E1846" s="7"/>
      <c r="F1846" s="7"/>
      <c r="G1846" s="7"/>
      <c r="H1846" s="7"/>
      <c r="I1846" s="7"/>
      <c r="J1846" s="7"/>
      <c r="K1846" s="7" t="str">
        <f t="shared" si="87"/>
        <v/>
      </c>
      <c r="L1846" s="7" t="str">
        <f t="shared" si="88"/>
        <v/>
      </c>
      <c r="M1846" s="7"/>
      <c r="N1846" s="7"/>
      <c r="O1846" s="7"/>
      <c r="P1846" s="7"/>
      <c r="Q1846" s="7"/>
    </row>
    <row r="1847" spans="1:17" x14ac:dyDescent="0.25">
      <c r="A1847" s="12" t="str">
        <f>IF(AND($C1847&gt;=itrep!G$3,$C1847&lt;=itrep!H$3,$J1847=itrep!C$3),MAX($A$3:$A1846)+1,"")</f>
        <v/>
      </c>
      <c r="B1847" s="12" t="str">
        <f t="shared" si="86"/>
        <v/>
      </c>
      <c r="C1847" s="13"/>
      <c r="D1847" s="7"/>
      <c r="E1847" s="7"/>
      <c r="F1847" s="7"/>
      <c r="G1847" s="7"/>
      <c r="H1847" s="7"/>
      <c r="I1847" s="7"/>
      <c r="J1847" s="7"/>
      <c r="K1847" s="7" t="str">
        <f t="shared" si="87"/>
        <v/>
      </c>
      <c r="L1847" s="7" t="str">
        <f t="shared" si="88"/>
        <v/>
      </c>
      <c r="M1847" s="7"/>
      <c r="N1847" s="7"/>
      <c r="O1847" s="7"/>
      <c r="P1847" s="7"/>
      <c r="Q1847" s="7"/>
    </row>
    <row r="1848" spans="1:17" x14ac:dyDescent="0.25">
      <c r="A1848" s="12" t="str">
        <f>IF(AND($C1848&gt;=itrep!G$3,$C1848&lt;=itrep!H$3,$J1848=itrep!C$3),MAX($A$3:$A1847)+1,"")</f>
        <v/>
      </c>
      <c r="B1848" s="12" t="str">
        <f t="shared" si="86"/>
        <v/>
      </c>
      <c r="C1848" s="13"/>
      <c r="D1848" s="7"/>
      <c r="E1848" s="7"/>
      <c r="F1848" s="7"/>
      <c r="G1848" s="7"/>
      <c r="H1848" s="7"/>
      <c r="I1848" s="7"/>
      <c r="J1848" s="7"/>
      <c r="K1848" s="7" t="str">
        <f t="shared" si="87"/>
        <v/>
      </c>
      <c r="L1848" s="7" t="str">
        <f t="shared" si="88"/>
        <v/>
      </c>
      <c r="M1848" s="7"/>
      <c r="N1848" s="7"/>
      <c r="O1848" s="7"/>
      <c r="P1848" s="7"/>
      <c r="Q1848" s="7"/>
    </row>
    <row r="1849" spans="1:17" x14ac:dyDescent="0.25">
      <c r="A1849" s="12" t="str">
        <f>IF(AND($C1849&gt;=itrep!G$3,$C1849&lt;=itrep!H$3,$J1849=itrep!C$3),MAX($A$3:$A1848)+1,"")</f>
        <v/>
      </c>
      <c r="B1849" s="12" t="str">
        <f t="shared" si="86"/>
        <v/>
      </c>
      <c r="C1849" s="13"/>
      <c r="D1849" s="7"/>
      <c r="E1849" s="7"/>
      <c r="F1849" s="7"/>
      <c r="G1849" s="7"/>
      <c r="H1849" s="7"/>
      <c r="I1849" s="7"/>
      <c r="J1849" s="7"/>
      <c r="K1849" s="7" t="str">
        <f t="shared" si="87"/>
        <v/>
      </c>
      <c r="L1849" s="7" t="str">
        <f t="shared" si="88"/>
        <v/>
      </c>
      <c r="M1849" s="7"/>
      <c r="N1849" s="7"/>
      <c r="O1849" s="7"/>
      <c r="P1849" s="7"/>
      <c r="Q1849" s="7"/>
    </row>
    <row r="1850" spans="1:17" x14ac:dyDescent="0.25">
      <c r="A1850" s="12" t="str">
        <f>IF(AND($C1850&gt;=itrep!G$3,$C1850&lt;=itrep!H$3,$J1850=itrep!C$3),MAX($A$3:$A1849)+1,"")</f>
        <v/>
      </c>
      <c r="B1850" s="12" t="str">
        <f t="shared" si="86"/>
        <v/>
      </c>
      <c r="C1850" s="13"/>
      <c r="D1850" s="7"/>
      <c r="E1850" s="7"/>
      <c r="F1850" s="7"/>
      <c r="G1850" s="7"/>
      <c r="H1850" s="7"/>
      <c r="I1850" s="7"/>
      <c r="J1850" s="7"/>
      <c r="K1850" s="7" t="str">
        <f t="shared" si="87"/>
        <v/>
      </c>
      <c r="L1850" s="7" t="str">
        <f t="shared" si="88"/>
        <v/>
      </c>
      <c r="M1850" s="7"/>
      <c r="N1850" s="7"/>
      <c r="O1850" s="7"/>
      <c r="P1850" s="7"/>
      <c r="Q1850" s="7"/>
    </row>
    <row r="1851" spans="1:17" x14ac:dyDescent="0.25">
      <c r="A1851" s="12" t="str">
        <f>IF(AND($C1851&gt;=itrep!G$3,$C1851&lt;=itrep!H$3,$J1851=itrep!C$3),MAX($A$3:$A1850)+1,"")</f>
        <v/>
      </c>
      <c r="B1851" s="12" t="str">
        <f t="shared" si="86"/>
        <v/>
      </c>
      <c r="C1851" s="13"/>
      <c r="D1851" s="7"/>
      <c r="E1851" s="7"/>
      <c r="F1851" s="7"/>
      <c r="G1851" s="7"/>
      <c r="H1851" s="7"/>
      <c r="I1851" s="7"/>
      <c r="J1851" s="7"/>
      <c r="K1851" s="7" t="str">
        <f t="shared" si="87"/>
        <v/>
      </c>
      <c r="L1851" s="7" t="str">
        <f t="shared" si="88"/>
        <v/>
      </c>
      <c r="M1851" s="7"/>
      <c r="N1851" s="7"/>
      <c r="O1851" s="7"/>
      <c r="P1851" s="7"/>
      <c r="Q1851" s="7"/>
    </row>
    <row r="1852" spans="1:17" x14ac:dyDescent="0.25">
      <c r="A1852" s="12" t="str">
        <f>IF(AND($C1852&gt;=itrep!G$3,$C1852&lt;=itrep!H$3,$J1852=itrep!C$3),MAX($A$3:$A1851)+1,"")</f>
        <v/>
      </c>
      <c r="B1852" s="12" t="str">
        <f t="shared" si="86"/>
        <v/>
      </c>
      <c r="C1852" s="13"/>
      <c r="D1852" s="7"/>
      <c r="E1852" s="7"/>
      <c r="F1852" s="7"/>
      <c r="G1852" s="7"/>
      <c r="H1852" s="7"/>
      <c r="I1852" s="7"/>
      <c r="J1852" s="7"/>
      <c r="K1852" s="7" t="str">
        <f t="shared" si="87"/>
        <v/>
      </c>
      <c r="L1852" s="7" t="str">
        <f t="shared" si="88"/>
        <v/>
      </c>
      <c r="M1852" s="7"/>
      <c r="N1852" s="7"/>
      <c r="O1852" s="7"/>
      <c r="P1852" s="7"/>
      <c r="Q1852" s="7"/>
    </row>
    <row r="1853" spans="1:17" x14ac:dyDescent="0.25">
      <c r="A1853" s="12" t="str">
        <f>IF(AND($C1853&gt;=itrep!G$3,$C1853&lt;=itrep!H$3,$J1853=itrep!C$3),MAX($A$3:$A1852)+1,"")</f>
        <v/>
      </c>
      <c r="B1853" s="12" t="str">
        <f t="shared" si="86"/>
        <v/>
      </c>
      <c r="C1853" s="13"/>
      <c r="D1853" s="7"/>
      <c r="E1853" s="7"/>
      <c r="F1853" s="7"/>
      <c r="G1853" s="7"/>
      <c r="H1853" s="7"/>
      <c r="I1853" s="7"/>
      <c r="J1853" s="7"/>
      <c r="K1853" s="7" t="str">
        <f t="shared" si="87"/>
        <v/>
      </c>
      <c r="L1853" s="7" t="str">
        <f t="shared" si="88"/>
        <v/>
      </c>
      <c r="M1853" s="7"/>
      <c r="N1853" s="7"/>
      <c r="O1853" s="7"/>
      <c r="P1853" s="7"/>
      <c r="Q1853" s="7"/>
    </row>
    <row r="1854" spans="1:17" x14ac:dyDescent="0.25">
      <c r="A1854" s="12" t="str">
        <f>IF(AND($C1854&gt;=itrep!G$3,$C1854&lt;=itrep!H$3,$J1854=itrep!C$3),MAX($A$3:$A1853)+1,"")</f>
        <v/>
      </c>
      <c r="B1854" s="12" t="str">
        <f t="shared" si="86"/>
        <v/>
      </c>
      <c r="C1854" s="13"/>
      <c r="D1854" s="7"/>
      <c r="E1854" s="7"/>
      <c r="F1854" s="7"/>
      <c r="G1854" s="7"/>
      <c r="H1854" s="7"/>
      <c r="I1854" s="7"/>
      <c r="J1854" s="7"/>
      <c r="K1854" s="7" t="str">
        <f t="shared" si="87"/>
        <v/>
      </c>
      <c r="L1854" s="7" t="str">
        <f t="shared" si="88"/>
        <v/>
      </c>
      <c r="M1854" s="7"/>
      <c r="N1854" s="7"/>
      <c r="O1854" s="7"/>
      <c r="P1854" s="7"/>
      <c r="Q1854" s="7"/>
    </row>
    <row r="1855" spans="1:17" x14ac:dyDescent="0.25">
      <c r="A1855" s="12" t="str">
        <f>IF(AND($C1855&gt;=itrep!G$3,$C1855&lt;=itrep!H$3,$J1855=itrep!C$3),MAX($A$3:$A1854)+1,"")</f>
        <v/>
      </c>
      <c r="B1855" s="12" t="str">
        <f t="shared" si="86"/>
        <v/>
      </c>
      <c r="C1855" s="13"/>
      <c r="D1855" s="7"/>
      <c r="E1855" s="7"/>
      <c r="F1855" s="7"/>
      <c r="G1855" s="7"/>
      <c r="H1855" s="7"/>
      <c r="I1855" s="7"/>
      <c r="J1855" s="7"/>
      <c r="K1855" s="7" t="str">
        <f t="shared" si="87"/>
        <v/>
      </c>
      <c r="L1855" s="7" t="str">
        <f t="shared" si="88"/>
        <v/>
      </c>
      <c r="M1855" s="7"/>
      <c r="N1855" s="7"/>
      <c r="O1855" s="7"/>
      <c r="P1855" s="7"/>
      <c r="Q1855" s="7"/>
    </row>
    <row r="1856" spans="1:17" x14ac:dyDescent="0.25">
      <c r="A1856" s="12" t="str">
        <f>IF(AND($C1856&gt;=itrep!G$3,$C1856&lt;=itrep!H$3,$J1856=itrep!C$3),MAX($A$3:$A1855)+1,"")</f>
        <v/>
      </c>
      <c r="B1856" s="12" t="str">
        <f t="shared" si="86"/>
        <v/>
      </c>
      <c r="C1856" s="13"/>
      <c r="D1856" s="7"/>
      <c r="E1856" s="7"/>
      <c r="F1856" s="7"/>
      <c r="G1856" s="7"/>
      <c r="H1856" s="7"/>
      <c r="I1856" s="7"/>
      <c r="J1856" s="7"/>
      <c r="K1856" s="7" t="str">
        <f t="shared" si="87"/>
        <v/>
      </c>
      <c r="L1856" s="7" t="str">
        <f t="shared" si="88"/>
        <v/>
      </c>
      <c r="M1856" s="7"/>
      <c r="N1856" s="7"/>
      <c r="O1856" s="7"/>
      <c r="P1856" s="7"/>
      <c r="Q1856" s="7"/>
    </row>
    <row r="1857" spans="1:17" x14ac:dyDescent="0.25">
      <c r="A1857" s="12" t="str">
        <f>IF(AND($C1857&gt;=itrep!G$3,$C1857&lt;=itrep!H$3,$J1857=itrep!C$3),MAX($A$3:$A1856)+1,"")</f>
        <v/>
      </c>
      <c r="B1857" s="12" t="str">
        <f t="shared" si="86"/>
        <v/>
      </c>
      <c r="C1857" s="13"/>
      <c r="D1857" s="7"/>
      <c r="E1857" s="7"/>
      <c r="F1857" s="7"/>
      <c r="G1857" s="7"/>
      <c r="H1857" s="7"/>
      <c r="I1857" s="7"/>
      <c r="J1857" s="7"/>
      <c r="K1857" s="7" t="str">
        <f t="shared" si="87"/>
        <v/>
      </c>
      <c r="L1857" s="7" t="str">
        <f t="shared" si="88"/>
        <v/>
      </c>
      <c r="M1857" s="7"/>
      <c r="N1857" s="7"/>
      <c r="O1857" s="7"/>
      <c r="P1857" s="7"/>
      <c r="Q1857" s="7"/>
    </row>
    <row r="1858" spans="1:17" x14ac:dyDescent="0.25">
      <c r="A1858" s="12" t="str">
        <f>IF(AND($C1858&gt;=itrep!G$3,$C1858&lt;=itrep!H$3,$J1858=itrep!C$3),MAX($A$3:$A1857)+1,"")</f>
        <v/>
      </c>
      <c r="B1858" s="12" t="str">
        <f t="shared" si="86"/>
        <v/>
      </c>
      <c r="C1858" s="13"/>
      <c r="D1858" s="7"/>
      <c r="E1858" s="7"/>
      <c r="F1858" s="7"/>
      <c r="G1858" s="7"/>
      <c r="H1858" s="7"/>
      <c r="I1858" s="7"/>
      <c r="J1858" s="7"/>
      <c r="K1858" s="7" t="str">
        <f t="shared" si="87"/>
        <v/>
      </c>
      <c r="L1858" s="7" t="str">
        <f t="shared" si="88"/>
        <v/>
      </c>
      <c r="M1858" s="7"/>
      <c r="N1858" s="7"/>
      <c r="O1858" s="7"/>
      <c r="P1858" s="7"/>
      <c r="Q1858" s="7"/>
    </row>
    <row r="1859" spans="1:17" x14ac:dyDescent="0.25">
      <c r="A1859" s="12" t="str">
        <f>IF(AND($C1859&gt;=itrep!G$3,$C1859&lt;=itrep!H$3,$J1859=itrep!C$3),MAX($A$3:$A1858)+1,"")</f>
        <v/>
      </c>
      <c r="B1859" s="12" t="str">
        <f t="shared" si="86"/>
        <v/>
      </c>
      <c r="C1859" s="13"/>
      <c r="D1859" s="7"/>
      <c r="E1859" s="7"/>
      <c r="F1859" s="7"/>
      <c r="G1859" s="7"/>
      <c r="H1859" s="7"/>
      <c r="I1859" s="7"/>
      <c r="J1859" s="7"/>
      <c r="K1859" s="7" t="str">
        <f t="shared" si="87"/>
        <v/>
      </c>
      <c r="L1859" s="7" t="str">
        <f t="shared" si="88"/>
        <v/>
      </c>
      <c r="M1859" s="7"/>
      <c r="N1859" s="7"/>
      <c r="O1859" s="7"/>
      <c r="P1859" s="7"/>
      <c r="Q1859" s="7"/>
    </row>
    <row r="1860" spans="1:17" x14ac:dyDescent="0.25">
      <c r="A1860" s="12" t="str">
        <f>IF(AND($C1860&gt;=itrep!G$3,$C1860&lt;=itrep!H$3,$J1860=itrep!C$3),MAX($A$3:$A1859)+1,"")</f>
        <v/>
      </c>
      <c r="B1860" s="12" t="str">
        <f t="shared" si="86"/>
        <v/>
      </c>
      <c r="C1860" s="13"/>
      <c r="D1860" s="7"/>
      <c r="E1860" s="7"/>
      <c r="F1860" s="7"/>
      <c r="G1860" s="7"/>
      <c r="H1860" s="7"/>
      <c r="I1860" s="7"/>
      <c r="J1860" s="7"/>
      <c r="K1860" s="7" t="str">
        <f t="shared" si="87"/>
        <v/>
      </c>
      <c r="L1860" s="7" t="str">
        <f t="shared" si="88"/>
        <v/>
      </c>
      <c r="M1860" s="7"/>
      <c r="N1860" s="7"/>
      <c r="O1860" s="7"/>
      <c r="P1860" s="7"/>
      <c r="Q1860" s="7"/>
    </row>
    <row r="1861" spans="1:17" x14ac:dyDescent="0.25">
      <c r="A1861" s="12" t="str">
        <f>IF(AND($C1861&gt;=itrep!G$3,$C1861&lt;=itrep!H$3,$J1861=itrep!C$3),MAX($A$3:$A1860)+1,"")</f>
        <v/>
      </c>
      <c r="B1861" s="12" t="str">
        <f t="shared" ref="B1861:B1924" si="89">IF(C1861="","",TEXT(C1861,"MMMM"))</f>
        <v/>
      </c>
      <c r="C1861" s="13"/>
      <c r="D1861" s="7"/>
      <c r="E1861" s="7"/>
      <c r="F1861" s="7"/>
      <c r="G1861" s="7"/>
      <c r="H1861" s="7"/>
      <c r="I1861" s="7"/>
      <c r="J1861" s="7"/>
      <c r="K1861" s="7" t="str">
        <f t="shared" si="87"/>
        <v/>
      </c>
      <c r="L1861" s="7" t="str">
        <f t="shared" si="88"/>
        <v/>
      </c>
      <c r="M1861" s="7"/>
      <c r="N1861" s="7"/>
      <c r="O1861" s="7"/>
      <c r="P1861" s="7"/>
      <c r="Q1861" s="7"/>
    </row>
    <row r="1862" spans="1:17" x14ac:dyDescent="0.25">
      <c r="A1862" s="12" t="str">
        <f>IF(AND($C1862&gt;=itrep!G$3,$C1862&lt;=itrep!H$3,$J1862=itrep!C$3),MAX($A$3:$A1861)+1,"")</f>
        <v/>
      </c>
      <c r="B1862" s="12" t="str">
        <f t="shared" si="89"/>
        <v/>
      </c>
      <c r="C1862" s="13"/>
      <c r="D1862" s="7"/>
      <c r="E1862" s="7"/>
      <c r="F1862" s="7"/>
      <c r="G1862" s="7"/>
      <c r="H1862" s="7"/>
      <c r="I1862" s="7"/>
      <c r="J1862" s="7"/>
      <c r="K1862" s="7" t="str">
        <f t="shared" si="87"/>
        <v/>
      </c>
      <c r="L1862" s="7" t="str">
        <f t="shared" si="88"/>
        <v/>
      </c>
      <c r="M1862" s="7"/>
      <c r="N1862" s="7"/>
      <c r="O1862" s="7"/>
      <c r="P1862" s="7"/>
      <c r="Q1862" s="7"/>
    </row>
    <row r="1863" spans="1:17" x14ac:dyDescent="0.25">
      <c r="A1863" s="12" t="str">
        <f>IF(AND($C1863&gt;=itrep!G$3,$C1863&lt;=itrep!H$3,$J1863=itrep!C$3),MAX($A$3:$A1862)+1,"")</f>
        <v/>
      </c>
      <c r="B1863" s="12" t="str">
        <f t="shared" si="89"/>
        <v/>
      </c>
      <c r="C1863" s="13"/>
      <c r="D1863" s="7"/>
      <c r="E1863" s="7"/>
      <c r="F1863" s="7"/>
      <c r="G1863" s="7"/>
      <c r="H1863" s="7"/>
      <c r="I1863" s="7"/>
      <c r="J1863" s="7"/>
      <c r="K1863" s="7" t="str">
        <f t="shared" si="87"/>
        <v/>
      </c>
      <c r="L1863" s="7" t="str">
        <f t="shared" si="88"/>
        <v/>
      </c>
      <c r="M1863" s="7"/>
      <c r="N1863" s="7"/>
      <c r="O1863" s="7"/>
      <c r="P1863" s="7"/>
      <c r="Q1863" s="7"/>
    </row>
    <row r="1864" spans="1:17" x14ac:dyDescent="0.25">
      <c r="A1864" s="12" t="str">
        <f>IF(AND($C1864&gt;=itrep!G$3,$C1864&lt;=itrep!H$3,$J1864=itrep!C$3),MAX($A$3:$A1863)+1,"")</f>
        <v/>
      </c>
      <c r="B1864" s="12" t="str">
        <f t="shared" si="89"/>
        <v/>
      </c>
      <c r="C1864" s="13"/>
      <c r="D1864" s="7"/>
      <c r="E1864" s="7"/>
      <c r="F1864" s="7"/>
      <c r="G1864" s="7"/>
      <c r="H1864" s="7"/>
      <c r="I1864" s="7"/>
      <c r="J1864" s="7"/>
      <c r="K1864" s="7" t="str">
        <f t="shared" si="87"/>
        <v/>
      </c>
      <c r="L1864" s="7" t="str">
        <f t="shared" si="88"/>
        <v/>
      </c>
      <c r="M1864" s="7"/>
      <c r="N1864" s="7"/>
      <c r="O1864" s="7"/>
      <c r="P1864" s="7"/>
      <c r="Q1864" s="7"/>
    </row>
    <row r="1865" spans="1:17" x14ac:dyDescent="0.25">
      <c r="A1865" s="12" t="str">
        <f>IF(AND($C1865&gt;=itrep!G$3,$C1865&lt;=itrep!H$3,$J1865=itrep!C$3),MAX($A$3:$A1864)+1,"")</f>
        <v/>
      </c>
      <c r="B1865" s="12" t="str">
        <f t="shared" si="89"/>
        <v/>
      </c>
      <c r="C1865" s="13"/>
      <c r="D1865" s="7"/>
      <c r="E1865" s="7"/>
      <c r="F1865" s="7"/>
      <c r="G1865" s="7"/>
      <c r="H1865" s="7"/>
      <c r="I1865" s="7"/>
      <c r="J1865" s="7"/>
      <c r="K1865" s="7" t="str">
        <f t="shared" si="87"/>
        <v/>
      </c>
      <c r="L1865" s="7" t="str">
        <f t="shared" si="88"/>
        <v/>
      </c>
      <c r="M1865" s="7"/>
      <c r="N1865" s="7"/>
      <c r="O1865" s="7"/>
      <c r="P1865" s="7"/>
      <c r="Q1865" s="7"/>
    </row>
    <row r="1866" spans="1:17" x14ac:dyDescent="0.25">
      <c r="A1866" s="12" t="str">
        <f>IF(AND($C1866&gt;=itrep!G$3,$C1866&lt;=itrep!H$3,$J1866=itrep!C$3),MAX($A$3:$A1865)+1,"")</f>
        <v/>
      </c>
      <c r="B1866" s="12" t="str">
        <f t="shared" si="89"/>
        <v/>
      </c>
      <c r="C1866" s="13"/>
      <c r="D1866" s="7"/>
      <c r="E1866" s="7"/>
      <c r="F1866" s="7"/>
      <c r="G1866" s="7"/>
      <c r="H1866" s="7"/>
      <c r="I1866" s="7"/>
      <c r="J1866" s="7"/>
      <c r="K1866" s="7" t="str">
        <f t="shared" si="87"/>
        <v/>
      </c>
      <c r="L1866" s="7" t="str">
        <f t="shared" si="88"/>
        <v/>
      </c>
      <c r="M1866" s="7"/>
      <c r="N1866" s="7"/>
      <c r="O1866" s="7"/>
      <c r="P1866" s="7"/>
      <c r="Q1866" s="7"/>
    </row>
    <row r="1867" spans="1:17" x14ac:dyDescent="0.25">
      <c r="A1867" s="12" t="str">
        <f>IF(AND($C1867&gt;=itrep!G$3,$C1867&lt;=itrep!H$3,$J1867=itrep!C$3),MAX($A$3:$A1866)+1,"")</f>
        <v/>
      </c>
      <c r="B1867" s="12" t="str">
        <f t="shared" si="89"/>
        <v/>
      </c>
      <c r="C1867" s="13"/>
      <c r="D1867" s="7"/>
      <c r="E1867" s="7"/>
      <c r="F1867" s="7"/>
      <c r="G1867" s="7"/>
      <c r="H1867" s="7"/>
      <c r="I1867" s="7"/>
      <c r="J1867" s="7"/>
      <c r="K1867" s="7" t="str">
        <f t="shared" si="87"/>
        <v/>
      </c>
      <c r="L1867" s="7" t="str">
        <f t="shared" si="88"/>
        <v/>
      </c>
      <c r="M1867" s="7"/>
      <c r="N1867" s="7"/>
      <c r="O1867" s="7"/>
      <c r="P1867" s="7"/>
      <c r="Q1867" s="7"/>
    </row>
    <row r="1868" spans="1:17" x14ac:dyDescent="0.25">
      <c r="A1868" s="12" t="str">
        <f>IF(AND($C1868&gt;=itrep!G$3,$C1868&lt;=itrep!H$3,$J1868=itrep!C$3),MAX($A$3:$A1867)+1,"")</f>
        <v/>
      </c>
      <c r="B1868" s="12" t="str">
        <f t="shared" si="89"/>
        <v/>
      </c>
      <c r="C1868" s="13"/>
      <c r="D1868" s="7"/>
      <c r="E1868" s="7"/>
      <c r="F1868" s="7"/>
      <c r="G1868" s="7"/>
      <c r="H1868" s="7"/>
      <c r="I1868" s="7"/>
      <c r="J1868" s="7"/>
      <c r="K1868" s="7" t="str">
        <f t="shared" si="87"/>
        <v/>
      </c>
      <c r="L1868" s="7" t="str">
        <f t="shared" si="88"/>
        <v/>
      </c>
      <c r="M1868" s="7"/>
      <c r="N1868" s="7"/>
      <c r="O1868" s="7"/>
      <c r="P1868" s="7"/>
      <c r="Q1868" s="7"/>
    </row>
    <row r="1869" spans="1:17" x14ac:dyDescent="0.25">
      <c r="A1869" s="12" t="str">
        <f>IF(AND($C1869&gt;=itrep!G$3,$C1869&lt;=itrep!H$3,$J1869=itrep!C$3),MAX($A$3:$A1868)+1,"")</f>
        <v/>
      </c>
      <c r="B1869" s="12" t="str">
        <f t="shared" si="89"/>
        <v/>
      </c>
      <c r="C1869" s="13"/>
      <c r="D1869" s="7"/>
      <c r="E1869" s="7"/>
      <c r="F1869" s="7"/>
      <c r="G1869" s="7"/>
      <c r="H1869" s="7"/>
      <c r="I1869" s="7"/>
      <c r="J1869" s="7"/>
      <c r="K1869" s="7" t="str">
        <f t="shared" si="87"/>
        <v/>
      </c>
      <c r="L1869" s="7" t="str">
        <f t="shared" si="88"/>
        <v/>
      </c>
      <c r="M1869" s="7"/>
      <c r="N1869" s="7"/>
      <c r="O1869" s="7"/>
      <c r="P1869" s="7"/>
      <c r="Q1869" s="7"/>
    </row>
    <row r="1870" spans="1:17" x14ac:dyDescent="0.25">
      <c r="A1870" s="12" t="str">
        <f>IF(AND($C1870&gt;=itrep!G$3,$C1870&lt;=itrep!H$3,$J1870=itrep!C$3),MAX($A$3:$A1869)+1,"")</f>
        <v/>
      </c>
      <c r="B1870" s="12" t="str">
        <f t="shared" si="89"/>
        <v/>
      </c>
      <c r="C1870" s="13"/>
      <c r="D1870" s="7"/>
      <c r="E1870" s="7"/>
      <c r="F1870" s="7"/>
      <c r="G1870" s="7"/>
      <c r="H1870" s="7"/>
      <c r="I1870" s="7"/>
      <c r="J1870" s="7"/>
      <c r="K1870" s="7" t="str">
        <f t="shared" si="87"/>
        <v/>
      </c>
      <c r="L1870" s="7" t="str">
        <f t="shared" si="88"/>
        <v/>
      </c>
      <c r="M1870" s="7"/>
      <c r="N1870" s="7"/>
      <c r="O1870" s="7"/>
      <c r="P1870" s="7"/>
      <c r="Q1870" s="7"/>
    </row>
    <row r="1871" spans="1:17" x14ac:dyDescent="0.25">
      <c r="A1871" s="12" t="str">
        <f>IF(AND($C1871&gt;=itrep!G$3,$C1871&lt;=itrep!H$3,$J1871=itrep!C$3),MAX($A$3:$A1870)+1,"")</f>
        <v/>
      </c>
      <c r="B1871" s="12" t="str">
        <f t="shared" si="89"/>
        <v/>
      </c>
      <c r="C1871" s="13"/>
      <c r="D1871" s="7"/>
      <c r="E1871" s="7"/>
      <c r="F1871" s="7"/>
      <c r="G1871" s="7"/>
      <c r="H1871" s="7"/>
      <c r="I1871" s="7"/>
      <c r="J1871" s="7"/>
      <c r="K1871" s="7" t="str">
        <f t="shared" si="87"/>
        <v/>
      </c>
      <c r="L1871" s="7" t="str">
        <f t="shared" si="88"/>
        <v/>
      </c>
      <c r="M1871" s="7"/>
      <c r="N1871" s="7"/>
      <c r="O1871" s="7"/>
      <c r="P1871" s="7"/>
      <c r="Q1871" s="7"/>
    </row>
    <row r="1872" spans="1:17" x14ac:dyDescent="0.25">
      <c r="A1872" s="12" t="str">
        <f>IF(AND($C1872&gt;=itrep!G$3,$C1872&lt;=itrep!H$3,$J1872=itrep!C$3),MAX($A$3:$A1871)+1,"")</f>
        <v/>
      </c>
      <c r="B1872" s="12" t="str">
        <f t="shared" si="89"/>
        <v/>
      </c>
      <c r="C1872" s="13"/>
      <c r="D1872" s="7"/>
      <c r="E1872" s="7"/>
      <c r="F1872" s="7"/>
      <c r="G1872" s="7"/>
      <c r="H1872" s="7"/>
      <c r="I1872" s="7"/>
      <c r="J1872" s="7"/>
      <c r="K1872" s="7" t="str">
        <f t="shared" si="87"/>
        <v/>
      </c>
      <c r="L1872" s="7" t="str">
        <f t="shared" si="88"/>
        <v/>
      </c>
      <c r="M1872" s="7"/>
      <c r="N1872" s="7"/>
      <c r="O1872" s="7"/>
      <c r="P1872" s="7"/>
      <c r="Q1872" s="7"/>
    </row>
    <row r="1873" spans="1:17" x14ac:dyDescent="0.25">
      <c r="A1873" s="12" t="str">
        <f>IF(AND($C1873&gt;=itrep!G$3,$C1873&lt;=itrep!H$3,$J1873=itrep!C$3),MAX($A$3:$A1872)+1,"")</f>
        <v/>
      </c>
      <c r="B1873" s="12" t="str">
        <f t="shared" si="89"/>
        <v/>
      </c>
      <c r="C1873" s="13"/>
      <c r="D1873" s="7"/>
      <c r="E1873" s="7"/>
      <c r="F1873" s="7"/>
      <c r="G1873" s="7"/>
      <c r="H1873" s="7"/>
      <c r="I1873" s="7"/>
      <c r="J1873" s="7"/>
      <c r="K1873" s="7" t="str">
        <f t="shared" si="87"/>
        <v/>
      </c>
      <c r="L1873" s="7" t="str">
        <f t="shared" si="88"/>
        <v/>
      </c>
      <c r="M1873" s="7"/>
      <c r="N1873" s="7"/>
      <c r="O1873" s="7"/>
      <c r="P1873" s="7"/>
      <c r="Q1873" s="7"/>
    </row>
    <row r="1874" spans="1:17" x14ac:dyDescent="0.25">
      <c r="A1874" s="12" t="str">
        <f>IF(AND($C1874&gt;=itrep!G$3,$C1874&lt;=itrep!H$3,$J1874=itrep!C$3),MAX($A$3:$A1873)+1,"")</f>
        <v/>
      </c>
      <c r="B1874" s="12" t="str">
        <f t="shared" si="89"/>
        <v/>
      </c>
      <c r="C1874" s="13"/>
      <c r="D1874" s="7"/>
      <c r="E1874" s="7"/>
      <c r="F1874" s="7"/>
      <c r="G1874" s="7"/>
      <c r="H1874" s="7"/>
      <c r="I1874" s="7"/>
      <c r="J1874" s="7"/>
      <c r="K1874" s="7" t="str">
        <f t="shared" si="87"/>
        <v/>
      </c>
      <c r="L1874" s="7" t="str">
        <f t="shared" si="88"/>
        <v/>
      </c>
      <c r="M1874" s="7"/>
      <c r="N1874" s="7"/>
      <c r="O1874" s="7"/>
      <c r="P1874" s="7"/>
      <c r="Q1874" s="7"/>
    </row>
    <row r="1875" spans="1:17" x14ac:dyDescent="0.25">
      <c r="A1875" s="12" t="str">
        <f>IF(AND($C1875&gt;=itrep!G$3,$C1875&lt;=itrep!H$3,$J1875=itrep!C$3),MAX($A$3:$A1874)+1,"")</f>
        <v/>
      </c>
      <c r="B1875" s="12" t="str">
        <f t="shared" si="89"/>
        <v/>
      </c>
      <c r="C1875" s="13"/>
      <c r="D1875" s="7"/>
      <c r="E1875" s="7"/>
      <c r="F1875" s="7"/>
      <c r="G1875" s="7"/>
      <c r="H1875" s="7"/>
      <c r="I1875" s="7"/>
      <c r="J1875" s="7"/>
      <c r="K1875" s="7" t="str">
        <f t="shared" si="87"/>
        <v/>
      </c>
      <c r="L1875" s="7" t="str">
        <f t="shared" si="88"/>
        <v/>
      </c>
      <c r="M1875" s="7"/>
      <c r="N1875" s="7"/>
      <c r="O1875" s="7"/>
      <c r="P1875" s="7"/>
      <c r="Q1875" s="7"/>
    </row>
    <row r="1876" spans="1:17" x14ac:dyDescent="0.25">
      <c r="A1876" s="12" t="str">
        <f>IF(AND($C1876&gt;=itrep!G$3,$C1876&lt;=itrep!H$3,$J1876=itrep!C$3),MAX($A$3:$A1875)+1,"")</f>
        <v/>
      </c>
      <c r="B1876" s="12" t="str">
        <f t="shared" si="89"/>
        <v/>
      </c>
      <c r="C1876" s="13"/>
      <c r="D1876" s="7"/>
      <c r="E1876" s="7"/>
      <c r="F1876" s="7"/>
      <c r="G1876" s="7"/>
      <c r="H1876" s="7"/>
      <c r="I1876" s="7"/>
      <c r="J1876" s="7"/>
      <c r="K1876" s="7" t="str">
        <f t="shared" si="87"/>
        <v/>
      </c>
      <c r="L1876" s="7" t="str">
        <f t="shared" si="88"/>
        <v/>
      </c>
      <c r="M1876" s="7"/>
      <c r="N1876" s="7"/>
      <c r="O1876" s="7"/>
      <c r="P1876" s="7"/>
      <c r="Q1876" s="7"/>
    </row>
    <row r="1877" spans="1:17" x14ac:dyDescent="0.25">
      <c r="A1877" s="12" t="str">
        <f>IF(AND($C1877&gt;=itrep!G$3,$C1877&lt;=itrep!H$3,$J1877=itrep!C$3),MAX($A$3:$A1876)+1,"")</f>
        <v/>
      </c>
      <c r="B1877" s="12" t="str">
        <f t="shared" si="89"/>
        <v/>
      </c>
      <c r="C1877" s="13"/>
      <c r="D1877" s="7"/>
      <c r="E1877" s="7"/>
      <c r="F1877" s="7"/>
      <c r="G1877" s="7"/>
      <c r="H1877" s="7"/>
      <c r="I1877" s="7"/>
      <c r="J1877" s="7"/>
      <c r="K1877" s="7" t="str">
        <f t="shared" si="87"/>
        <v/>
      </c>
      <c r="L1877" s="7" t="str">
        <f t="shared" si="88"/>
        <v/>
      </c>
      <c r="M1877" s="7"/>
      <c r="N1877" s="7"/>
      <c r="O1877" s="7"/>
      <c r="P1877" s="7"/>
      <c r="Q1877" s="7"/>
    </row>
    <row r="1878" spans="1:17" x14ac:dyDescent="0.25">
      <c r="A1878" s="12" t="str">
        <f>IF(AND($C1878&gt;=itrep!G$3,$C1878&lt;=itrep!H$3,$J1878=itrep!C$3),MAX($A$3:$A1877)+1,"")</f>
        <v/>
      </c>
      <c r="B1878" s="12" t="str">
        <f t="shared" si="89"/>
        <v/>
      </c>
      <c r="C1878" s="13"/>
      <c r="D1878" s="7"/>
      <c r="E1878" s="7"/>
      <c r="F1878" s="7"/>
      <c r="G1878" s="7"/>
      <c r="H1878" s="7"/>
      <c r="I1878" s="7"/>
      <c r="J1878" s="7"/>
      <c r="K1878" s="7" t="str">
        <f t="shared" si="87"/>
        <v/>
      </c>
      <c r="L1878" s="7" t="str">
        <f t="shared" si="88"/>
        <v/>
      </c>
      <c r="M1878" s="7"/>
      <c r="N1878" s="7"/>
      <c r="O1878" s="7"/>
      <c r="P1878" s="7"/>
      <c r="Q1878" s="7"/>
    </row>
    <row r="1879" spans="1:17" x14ac:dyDescent="0.25">
      <c r="A1879" s="12" t="str">
        <f>IF(AND($C1879&gt;=itrep!G$3,$C1879&lt;=itrep!H$3,$J1879=itrep!C$3),MAX($A$3:$A1878)+1,"")</f>
        <v/>
      </c>
      <c r="B1879" s="12" t="str">
        <f t="shared" si="89"/>
        <v/>
      </c>
      <c r="C1879" s="13"/>
      <c r="D1879" s="7"/>
      <c r="E1879" s="7"/>
      <c r="F1879" s="7"/>
      <c r="G1879" s="7"/>
      <c r="H1879" s="7"/>
      <c r="I1879" s="7"/>
      <c r="J1879" s="7"/>
      <c r="K1879" s="7" t="str">
        <f t="shared" si="87"/>
        <v/>
      </c>
      <c r="L1879" s="7" t="str">
        <f t="shared" si="88"/>
        <v/>
      </c>
      <c r="M1879" s="7"/>
      <c r="N1879" s="7"/>
      <c r="O1879" s="7"/>
      <c r="P1879" s="7"/>
      <c r="Q1879" s="7"/>
    </row>
    <row r="1880" spans="1:17" x14ac:dyDescent="0.25">
      <c r="A1880" s="12" t="str">
        <f>IF(AND($C1880&gt;=itrep!G$3,$C1880&lt;=itrep!H$3,$J1880=itrep!C$3),MAX($A$3:$A1879)+1,"")</f>
        <v/>
      </c>
      <c r="B1880" s="12" t="str">
        <f t="shared" si="89"/>
        <v/>
      </c>
      <c r="C1880" s="13"/>
      <c r="D1880" s="7"/>
      <c r="E1880" s="7"/>
      <c r="F1880" s="7"/>
      <c r="G1880" s="7"/>
      <c r="H1880" s="7"/>
      <c r="I1880" s="7"/>
      <c r="J1880" s="7"/>
      <c r="K1880" s="7" t="str">
        <f t="shared" si="87"/>
        <v/>
      </c>
      <c r="L1880" s="7" t="str">
        <f t="shared" si="88"/>
        <v/>
      </c>
      <c r="M1880" s="7"/>
      <c r="N1880" s="7"/>
      <c r="O1880" s="7"/>
      <c r="P1880" s="7"/>
      <c r="Q1880" s="7"/>
    </row>
    <row r="1881" spans="1:17" x14ac:dyDescent="0.25">
      <c r="A1881" s="12" t="str">
        <f>IF(AND($C1881&gt;=itrep!G$3,$C1881&lt;=itrep!H$3,$J1881=itrep!C$3),MAX($A$3:$A1880)+1,"")</f>
        <v/>
      </c>
      <c r="B1881" s="12" t="str">
        <f t="shared" si="89"/>
        <v/>
      </c>
      <c r="C1881" s="13"/>
      <c r="D1881" s="7"/>
      <c r="E1881" s="7"/>
      <c r="F1881" s="7"/>
      <c r="G1881" s="7"/>
      <c r="H1881" s="7"/>
      <c r="I1881" s="7"/>
      <c r="J1881" s="7"/>
      <c r="K1881" s="7" t="str">
        <f t="shared" si="87"/>
        <v/>
      </c>
      <c r="L1881" s="7" t="str">
        <f t="shared" si="88"/>
        <v/>
      </c>
      <c r="M1881" s="7"/>
      <c r="N1881" s="7"/>
      <c r="O1881" s="7"/>
      <c r="P1881" s="7"/>
      <c r="Q1881" s="7"/>
    </row>
    <row r="1882" spans="1:17" x14ac:dyDescent="0.25">
      <c r="A1882" s="12" t="str">
        <f>IF(AND($C1882&gt;=itrep!G$3,$C1882&lt;=itrep!H$3,$J1882=itrep!C$3),MAX($A$3:$A1881)+1,"")</f>
        <v/>
      </c>
      <c r="B1882" s="12" t="str">
        <f t="shared" si="89"/>
        <v/>
      </c>
      <c r="C1882" s="13"/>
      <c r="D1882" s="7"/>
      <c r="E1882" s="7"/>
      <c r="F1882" s="7"/>
      <c r="G1882" s="7"/>
      <c r="H1882" s="7"/>
      <c r="I1882" s="7"/>
      <c r="J1882" s="7"/>
      <c r="K1882" s="7" t="str">
        <f t="shared" si="87"/>
        <v/>
      </c>
      <c r="L1882" s="7" t="str">
        <f t="shared" si="88"/>
        <v/>
      </c>
      <c r="M1882" s="7"/>
      <c r="N1882" s="7"/>
      <c r="O1882" s="7"/>
      <c r="P1882" s="7"/>
      <c r="Q1882" s="7"/>
    </row>
    <row r="1883" spans="1:17" x14ac:dyDescent="0.25">
      <c r="A1883" s="12" t="str">
        <f>IF(AND($C1883&gt;=itrep!G$3,$C1883&lt;=itrep!H$3,$J1883=itrep!C$3),MAX($A$3:$A1882)+1,"")</f>
        <v/>
      </c>
      <c r="B1883" s="12" t="str">
        <f t="shared" si="89"/>
        <v/>
      </c>
      <c r="C1883" s="13"/>
      <c r="D1883" s="7"/>
      <c r="E1883" s="7"/>
      <c r="F1883" s="7"/>
      <c r="G1883" s="7"/>
      <c r="H1883" s="7"/>
      <c r="I1883" s="7"/>
      <c r="J1883" s="7"/>
      <c r="K1883" s="7" t="str">
        <f t="shared" si="87"/>
        <v/>
      </c>
      <c r="L1883" s="7" t="str">
        <f t="shared" si="88"/>
        <v/>
      </c>
      <c r="M1883" s="7"/>
      <c r="N1883" s="7"/>
      <c r="O1883" s="7"/>
      <c r="P1883" s="7"/>
      <c r="Q1883" s="7"/>
    </row>
    <row r="1884" spans="1:17" x14ac:dyDescent="0.25">
      <c r="A1884" s="12" t="str">
        <f>IF(AND($C1884&gt;=itrep!G$3,$C1884&lt;=itrep!H$3,$J1884=itrep!C$3),MAX($A$3:$A1883)+1,"")</f>
        <v/>
      </c>
      <c r="B1884" s="12" t="str">
        <f t="shared" si="89"/>
        <v/>
      </c>
      <c r="C1884" s="13"/>
      <c r="D1884" s="7"/>
      <c r="E1884" s="7"/>
      <c r="F1884" s="7"/>
      <c r="G1884" s="7"/>
      <c r="H1884" s="7"/>
      <c r="I1884" s="7"/>
      <c r="J1884" s="7"/>
      <c r="K1884" s="7" t="str">
        <f t="shared" si="87"/>
        <v/>
      </c>
      <c r="L1884" s="7" t="str">
        <f t="shared" si="88"/>
        <v/>
      </c>
      <c r="M1884" s="7"/>
      <c r="N1884" s="7"/>
      <c r="O1884" s="7"/>
      <c r="P1884" s="7"/>
      <c r="Q1884" s="7"/>
    </row>
    <row r="1885" spans="1:17" x14ac:dyDescent="0.25">
      <c r="A1885" s="12" t="str">
        <f>IF(AND($C1885&gt;=itrep!G$3,$C1885&lt;=itrep!H$3,$J1885=itrep!C$3),MAX($A$3:$A1884)+1,"")</f>
        <v/>
      </c>
      <c r="B1885" s="12" t="str">
        <f t="shared" si="89"/>
        <v/>
      </c>
      <c r="C1885" s="13"/>
      <c r="D1885" s="7"/>
      <c r="E1885" s="7"/>
      <c r="F1885" s="7"/>
      <c r="G1885" s="7"/>
      <c r="H1885" s="7"/>
      <c r="I1885" s="7"/>
      <c r="J1885" s="7"/>
      <c r="K1885" s="7" t="str">
        <f t="shared" si="87"/>
        <v/>
      </c>
      <c r="L1885" s="7" t="str">
        <f t="shared" si="88"/>
        <v/>
      </c>
      <c r="M1885" s="7"/>
      <c r="N1885" s="7"/>
      <c r="O1885" s="7"/>
      <c r="P1885" s="7"/>
      <c r="Q1885" s="7"/>
    </row>
    <row r="1886" spans="1:17" x14ac:dyDescent="0.25">
      <c r="A1886" s="12" t="str">
        <f>IF(AND($C1886&gt;=itrep!G$3,$C1886&lt;=itrep!H$3,$J1886=itrep!C$3),MAX($A$3:$A1885)+1,"")</f>
        <v/>
      </c>
      <c r="B1886" s="12" t="str">
        <f t="shared" si="89"/>
        <v/>
      </c>
      <c r="C1886" s="13"/>
      <c r="D1886" s="7"/>
      <c r="E1886" s="7"/>
      <c r="F1886" s="7"/>
      <c r="G1886" s="7"/>
      <c r="H1886" s="7"/>
      <c r="I1886" s="7"/>
      <c r="J1886" s="7"/>
      <c r="K1886" s="7" t="str">
        <f t="shared" si="87"/>
        <v/>
      </c>
      <c r="L1886" s="7" t="str">
        <f t="shared" si="88"/>
        <v/>
      </c>
      <c r="M1886" s="7"/>
      <c r="N1886" s="7"/>
      <c r="O1886" s="7"/>
      <c r="P1886" s="7"/>
      <c r="Q1886" s="7"/>
    </row>
    <row r="1887" spans="1:17" x14ac:dyDescent="0.25">
      <c r="A1887" s="12" t="str">
        <f>IF(AND($C1887&gt;=itrep!G$3,$C1887&lt;=itrep!H$3,$J1887=itrep!C$3),MAX($A$3:$A1886)+1,"")</f>
        <v/>
      </c>
      <c r="B1887" s="12" t="str">
        <f t="shared" si="89"/>
        <v/>
      </c>
      <c r="C1887" s="13"/>
      <c r="D1887" s="7"/>
      <c r="E1887" s="7"/>
      <c r="F1887" s="7"/>
      <c r="G1887" s="7"/>
      <c r="H1887" s="7"/>
      <c r="I1887" s="7"/>
      <c r="J1887" s="7"/>
      <c r="K1887" s="7" t="str">
        <f t="shared" si="87"/>
        <v/>
      </c>
      <c r="L1887" s="7" t="str">
        <f t="shared" si="88"/>
        <v/>
      </c>
      <c r="M1887" s="7"/>
      <c r="N1887" s="7"/>
      <c r="O1887" s="7"/>
      <c r="P1887" s="7"/>
      <c r="Q1887" s="7"/>
    </row>
    <row r="1888" spans="1:17" x14ac:dyDescent="0.25">
      <c r="A1888" s="12" t="str">
        <f>IF(AND($C1888&gt;=itrep!G$3,$C1888&lt;=itrep!H$3,$J1888=itrep!C$3),MAX($A$3:$A1887)+1,"")</f>
        <v/>
      </c>
      <c r="B1888" s="12" t="str">
        <f t="shared" si="89"/>
        <v/>
      </c>
      <c r="C1888" s="13"/>
      <c r="D1888" s="7"/>
      <c r="E1888" s="7"/>
      <c r="F1888" s="7"/>
      <c r="G1888" s="7"/>
      <c r="H1888" s="7"/>
      <c r="I1888" s="7"/>
      <c r="J1888" s="7"/>
      <c r="K1888" s="7" t="str">
        <f t="shared" si="87"/>
        <v/>
      </c>
      <c r="L1888" s="7" t="str">
        <f t="shared" si="88"/>
        <v/>
      </c>
      <c r="M1888" s="7"/>
      <c r="N1888" s="7"/>
      <c r="O1888" s="7"/>
      <c r="P1888" s="7"/>
      <c r="Q1888" s="7"/>
    </row>
    <row r="1889" spans="1:17" x14ac:dyDescent="0.25">
      <c r="A1889" s="12" t="str">
        <f>IF(AND($C1889&gt;=itrep!G$3,$C1889&lt;=itrep!H$3,$J1889=itrep!C$3),MAX($A$3:$A1888)+1,"")</f>
        <v/>
      </c>
      <c r="B1889" s="12" t="str">
        <f t="shared" si="89"/>
        <v/>
      </c>
      <c r="C1889" s="13"/>
      <c r="D1889" s="7"/>
      <c r="E1889" s="7"/>
      <c r="F1889" s="7"/>
      <c r="G1889" s="7"/>
      <c r="H1889" s="7"/>
      <c r="I1889" s="7"/>
      <c r="J1889" s="7"/>
      <c r="K1889" s="7" t="str">
        <f t="shared" si="87"/>
        <v/>
      </c>
      <c r="L1889" s="7" t="str">
        <f t="shared" si="88"/>
        <v/>
      </c>
      <c r="M1889" s="7"/>
      <c r="N1889" s="7"/>
      <c r="O1889" s="7"/>
      <c r="P1889" s="7"/>
      <c r="Q1889" s="7"/>
    </row>
    <row r="1890" spans="1:17" x14ac:dyDescent="0.25">
      <c r="A1890" s="12" t="str">
        <f>IF(AND($C1890&gt;=itrep!G$3,$C1890&lt;=itrep!H$3,$J1890=itrep!C$3),MAX($A$3:$A1889)+1,"")</f>
        <v/>
      </c>
      <c r="B1890" s="12" t="str">
        <f t="shared" si="89"/>
        <v/>
      </c>
      <c r="C1890" s="13"/>
      <c r="D1890" s="7"/>
      <c r="E1890" s="7"/>
      <c r="F1890" s="7"/>
      <c r="G1890" s="7"/>
      <c r="H1890" s="7"/>
      <c r="I1890" s="7"/>
      <c r="J1890" s="7"/>
      <c r="K1890" s="7" t="str">
        <f t="shared" si="87"/>
        <v/>
      </c>
      <c r="L1890" s="7" t="str">
        <f t="shared" si="88"/>
        <v/>
      </c>
      <c r="M1890" s="7"/>
      <c r="N1890" s="7"/>
      <c r="O1890" s="7"/>
      <c r="P1890" s="7"/>
      <c r="Q1890" s="7"/>
    </row>
    <row r="1891" spans="1:17" x14ac:dyDescent="0.25">
      <c r="A1891" s="12" t="str">
        <f>IF(AND($C1891&gt;=itrep!G$3,$C1891&lt;=itrep!H$3,$J1891=itrep!C$3),MAX($A$3:$A1890)+1,"")</f>
        <v/>
      </c>
      <c r="B1891" s="12" t="str">
        <f t="shared" si="89"/>
        <v/>
      </c>
      <c r="C1891" s="13"/>
      <c r="D1891" s="7"/>
      <c r="E1891" s="7"/>
      <c r="F1891" s="7"/>
      <c r="G1891" s="7"/>
      <c r="H1891" s="7"/>
      <c r="I1891" s="7"/>
      <c r="J1891" s="7"/>
      <c r="K1891" s="7" t="str">
        <f t="shared" si="87"/>
        <v/>
      </c>
      <c r="L1891" s="7" t="str">
        <f t="shared" si="88"/>
        <v/>
      </c>
      <c r="M1891" s="7"/>
      <c r="N1891" s="7"/>
      <c r="O1891" s="7"/>
      <c r="P1891" s="7"/>
      <c r="Q1891" s="7"/>
    </row>
    <row r="1892" spans="1:17" x14ac:dyDescent="0.25">
      <c r="A1892" s="12" t="str">
        <f>IF(AND($C1892&gt;=itrep!G$3,$C1892&lt;=itrep!H$3,$J1892=itrep!C$3),MAX($A$3:$A1891)+1,"")</f>
        <v/>
      </c>
      <c r="B1892" s="12" t="str">
        <f t="shared" si="89"/>
        <v/>
      </c>
      <c r="C1892" s="13"/>
      <c r="D1892" s="7"/>
      <c r="E1892" s="7"/>
      <c r="F1892" s="7"/>
      <c r="G1892" s="7"/>
      <c r="H1892" s="7"/>
      <c r="I1892" s="7"/>
      <c r="J1892" s="7"/>
      <c r="K1892" s="7" t="str">
        <f t="shared" si="87"/>
        <v/>
      </c>
      <c r="L1892" s="7" t="str">
        <f t="shared" si="88"/>
        <v/>
      </c>
      <c r="M1892" s="7"/>
      <c r="N1892" s="7"/>
      <c r="O1892" s="7"/>
      <c r="P1892" s="7"/>
      <c r="Q1892" s="7"/>
    </row>
    <row r="1893" spans="1:17" x14ac:dyDescent="0.25">
      <c r="A1893" s="12" t="str">
        <f>IF(AND($C1893&gt;=itrep!G$3,$C1893&lt;=itrep!H$3,$J1893=itrep!C$3),MAX($A$3:$A1892)+1,"")</f>
        <v/>
      </c>
      <c r="B1893" s="12" t="str">
        <f t="shared" si="89"/>
        <v/>
      </c>
      <c r="C1893" s="13"/>
      <c r="D1893" s="7"/>
      <c r="E1893" s="7"/>
      <c r="F1893" s="7"/>
      <c r="G1893" s="7"/>
      <c r="H1893" s="7"/>
      <c r="I1893" s="7"/>
      <c r="J1893" s="7"/>
      <c r="K1893" s="7" t="str">
        <f t="shared" si="87"/>
        <v/>
      </c>
      <c r="L1893" s="7" t="str">
        <f t="shared" si="88"/>
        <v/>
      </c>
      <c r="M1893" s="7"/>
      <c r="N1893" s="7"/>
      <c r="O1893" s="7"/>
      <c r="P1893" s="7"/>
      <c r="Q1893" s="7"/>
    </row>
    <row r="1894" spans="1:17" x14ac:dyDescent="0.25">
      <c r="A1894" s="12" t="str">
        <f>IF(AND($C1894&gt;=itrep!G$3,$C1894&lt;=itrep!H$3,$J1894=itrep!C$3),MAX($A$3:$A1893)+1,"")</f>
        <v/>
      </c>
      <c r="B1894" s="12" t="str">
        <f t="shared" si="89"/>
        <v/>
      </c>
      <c r="C1894" s="13"/>
      <c r="D1894" s="7"/>
      <c r="E1894" s="7"/>
      <c r="F1894" s="7"/>
      <c r="G1894" s="7"/>
      <c r="H1894" s="7"/>
      <c r="I1894" s="7"/>
      <c r="J1894" s="7"/>
      <c r="K1894" s="7" t="str">
        <f t="shared" si="87"/>
        <v/>
      </c>
      <c r="L1894" s="7" t="str">
        <f t="shared" si="88"/>
        <v/>
      </c>
      <c r="M1894" s="7"/>
      <c r="N1894" s="7"/>
      <c r="O1894" s="7"/>
      <c r="P1894" s="7"/>
      <c r="Q1894" s="7"/>
    </row>
    <row r="1895" spans="1:17" x14ac:dyDescent="0.25">
      <c r="A1895" s="12" t="str">
        <f>IF(AND($C1895&gt;=itrep!G$3,$C1895&lt;=itrep!H$3,$J1895=itrep!C$3),MAX($A$3:$A1894)+1,"")</f>
        <v/>
      </c>
      <c r="B1895" s="12" t="str">
        <f t="shared" si="89"/>
        <v/>
      </c>
      <c r="C1895" s="13"/>
      <c r="D1895" s="7"/>
      <c r="E1895" s="7"/>
      <c r="F1895" s="7"/>
      <c r="G1895" s="7"/>
      <c r="H1895" s="7"/>
      <c r="I1895" s="7"/>
      <c r="J1895" s="7"/>
      <c r="K1895" s="7" t="str">
        <f t="shared" si="87"/>
        <v/>
      </c>
      <c r="L1895" s="7" t="str">
        <f t="shared" si="88"/>
        <v/>
      </c>
      <c r="M1895" s="7"/>
      <c r="N1895" s="7"/>
      <c r="O1895" s="7"/>
      <c r="P1895" s="7"/>
      <c r="Q1895" s="7"/>
    </row>
    <row r="1896" spans="1:17" x14ac:dyDescent="0.25">
      <c r="A1896" s="12" t="str">
        <f>IF(AND($C1896&gt;=itrep!G$3,$C1896&lt;=itrep!H$3,$J1896=itrep!C$3),MAX($A$3:$A1895)+1,"")</f>
        <v/>
      </c>
      <c r="B1896" s="12" t="str">
        <f t="shared" si="89"/>
        <v/>
      </c>
      <c r="C1896" s="13"/>
      <c r="D1896" s="7"/>
      <c r="E1896" s="7"/>
      <c r="F1896" s="7"/>
      <c r="G1896" s="7"/>
      <c r="H1896" s="7"/>
      <c r="I1896" s="7"/>
      <c r="J1896" s="7"/>
      <c r="K1896" s="7" t="str">
        <f t="shared" si="87"/>
        <v/>
      </c>
      <c r="L1896" s="7" t="str">
        <f t="shared" si="88"/>
        <v/>
      </c>
      <c r="M1896" s="7"/>
      <c r="N1896" s="7"/>
      <c r="O1896" s="7"/>
      <c r="P1896" s="7"/>
      <c r="Q1896" s="7"/>
    </row>
    <row r="1897" spans="1:17" x14ac:dyDescent="0.25">
      <c r="A1897" s="12" t="str">
        <f>IF(AND($C1897&gt;=itrep!G$3,$C1897&lt;=itrep!H$3,$J1897=itrep!C$3),MAX($A$3:$A1896)+1,"")</f>
        <v/>
      </c>
      <c r="B1897" s="12" t="str">
        <f t="shared" si="89"/>
        <v/>
      </c>
      <c r="C1897" s="13"/>
      <c r="D1897" s="7"/>
      <c r="E1897" s="7"/>
      <c r="F1897" s="7"/>
      <c r="G1897" s="7"/>
      <c r="H1897" s="7"/>
      <c r="I1897" s="7"/>
      <c r="J1897" s="7"/>
      <c r="K1897" s="7" t="str">
        <f t="shared" si="87"/>
        <v/>
      </c>
      <c r="L1897" s="7" t="str">
        <f t="shared" si="88"/>
        <v/>
      </c>
      <c r="M1897" s="7"/>
      <c r="N1897" s="7"/>
      <c r="O1897" s="7"/>
      <c r="P1897" s="7"/>
      <c r="Q1897" s="7"/>
    </row>
    <row r="1898" spans="1:17" x14ac:dyDescent="0.25">
      <c r="A1898" s="12" t="str">
        <f>IF(AND($C1898&gt;=itrep!G$3,$C1898&lt;=itrep!H$3,$J1898=itrep!C$3),MAX($A$3:$A1897)+1,"")</f>
        <v/>
      </c>
      <c r="B1898" s="12" t="str">
        <f t="shared" si="89"/>
        <v/>
      </c>
      <c r="C1898" s="13"/>
      <c r="D1898" s="7"/>
      <c r="E1898" s="7"/>
      <c r="F1898" s="7"/>
      <c r="G1898" s="7"/>
      <c r="H1898" s="7"/>
      <c r="I1898" s="7"/>
      <c r="J1898" s="7"/>
      <c r="K1898" s="7" t="str">
        <f t="shared" si="87"/>
        <v/>
      </c>
      <c r="L1898" s="7" t="str">
        <f t="shared" si="88"/>
        <v/>
      </c>
      <c r="M1898" s="7"/>
      <c r="N1898" s="7"/>
      <c r="O1898" s="7"/>
      <c r="P1898" s="7"/>
      <c r="Q1898" s="7"/>
    </row>
    <row r="1899" spans="1:17" x14ac:dyDescent="0.25">
      <c r="A1899" s="12" t="str">
        <f>IF(AND($C1899&gt;=itrep!G$3,$C1899&lt;=itrep!H$3,$J1899=itrep!C$3),MAX($A$3:$A1898)+1,"")</f>
        <v/>
      </c>
      <c r="B1899" s="12" t="str">
        <f t="shared" si="89"/>
        <v/>
      </c>
      <c r="C1899" s="13"/>
      <c r="D1899" s="7"/>
      <c r="E1899" s="7"/>
      <c r="F1899" s="7"/>
      <c r="G1899" s="7"/>
      <c r="H1899" s="7"/>
      <c r="I1899" s="7"/>
      <c r="J1899" s="7"/>
      <c r="K1899" s="7" t="str">
        <f t="shared" ref="K1899:K1962" si="90">IFERROR(INDEX(ITM,MATCH(J1899,ITMCO,0)),"")</f>
        <v/>
      </c>
      <c r="L1899" s="7" t="str">
        <f t="shared" ref="L1899:L1962" si="91">IFERROR(INDEX(UN,MATCH(J1899,ITMCO,0)),"")</f>
        <v/>
      </c>
      <c r="M1899" s="7"/>
      <c r="N1899" s="7"/>
      <c r="O1899" s="7"/>
      <c r="P1899" s="7"/>
      <c r="Q1899" s="7"/>
    </row>
    <row r="1900" spans="1:17" x14ac:dyDescent="0.25">
      <c r="A1900" s="12" t="str">
        <f>IF(AND($C1900&gt;=itrep!G$3,$C1900&lt;=itrep!H$3,$J1900=itrep!C$3),MAX($A$3:$A1899)+1,"")</f>
        <v/>
      </c>
      <c r="B1900" s="12" t="str">
        <f t="shared" si="89"/>
        <v/>
      </c>
      <c r="C1900" s="13"/>
      <c r="D1900" s="7"/>
      <c r="E1900" s="7"/>
      <c r="F1900" s="7"/>
      <c r="G1900" s="7"/>
      <c r="H1900" s="7"/>
      <c r="I1900" s="7"/>
      <c r="J1900" s="7"/>
      <c r="K1900" s="7" t="str">
        <f t="shared" si="90"/>
        <v/>
      </c>
      <c r="L1900" s="7" t="str">
        <f t="shared" si="91"/>
        <v/>
      </c>
      <c r="M1900" s="7"/>
      <c r="N1900" s="7"/>
      <c r="O1900" s="7"/>
      <c r="P1900" s="7"/>
      <c r="Q1900" s="7"/>
    </row>
    <row r="1901" spans="1:17" x14ac:dyDescent="0.25">
      <c r="A1901" s="12" t="str">
        <f>IF(AND($C1901&gt;=itrep!G$3,$C1901&lt;=itrep!H$3,$J1901=itrep!C$3),MAX($A$3:$A1900)+1,"")</f>
        <v/>
      </c>
      <c r="B1901" s="12" t="str">
        <f t="shared" si="89"/>
        <v/>
      </c>
      <c r="C1901" s="13"/>
      <c r="D1901" s="7"/>
      <c r="E1901" s="7"/>
      <c r="F1901" s="7"/>
      <c r="G1901" s="7"/>
      <c r="H1901" s="7"/>
      <c r="I1901" s="7"/>
      <c r="J1901" s="7"/>
      <c r="K1901" s="7" t="str">
        <f t="shared" si="90"/>
        <v/>
      </c>
      <c r="L1901" s="7" t="str">
        <f t="shared" si="91"/>
        <v/>
      </c>
      <c r="M1901" s="7"/>
      <c r="N1901" s="7"/>
      <c r="O1901" s="7"/>
      <c r="P1901" s="7"/>
      <c r="Q1901" s="7"/>
    </row>
    <row r="1902" spans="1:17" x14ac:dyDescent="0.25">
      <c r="A1902" s="12" t="str">
        <f>IF(AND($C1902&gt;=itrep!G$3,$C1902&lt;=itrep!H$3,$J1902=itrep!C$3),MAX($A$3:$A1901)+1,"")</f>
        <v/>
      </c>
      <c r="B1902" s="12" t="str">
        <f t="shared" si="89"/>
        <v/>
      </c>
      <c r="C1902" s="13"/>
      <c r="D1902" s="7"/>
      <c r="E1902" s="7"/>
      <c r="F1902" s="7"/>
      <c r="G1902" s="7"/>
      <c r="H1902" s="7"/>
      <c r="I1902" s="7"/>
      <c r="J1902" s="7"/>
      <c r="K1902" s="7" t="str">
        <f t="shared" si="90"/>
        <v/>
      </c>
      <c r="L1902" s="7" t="str">
        <f t="shared" si="91"/>
        <v/>
      </c>
      <c r="M1902" s="7"/>
      <c r="N1902" s="7"/>
      <c r="O1902" s="7"/>
      <c r="P1902" s="7"/>
      <c r="Q1902" s="7"/>
    </row>
    <row r="1903" spans="1:17" x14ac:dyDescent="0.25">
      <c r="A1903" s="12" t="str">
        <f>IF(AND($C1903&gt;=itrep!G$3,$C1903&lt;=itrep!H$3,$J1903=itrep!C$3),MAX($A$3:$A1902)+1,"")</f>
        <v/>
      </c>
      <c r="B1903" s="12" t="str">
        <f t="shared" si="89"/>
        <v/>
      </c>
      <c r="C1903" s="13"/>
      <c r="D1903" s="7"/>
      <c r="E1903" s="7"/>
      <c r="F1903" s="7"/>
      <c r="G1903" s="7"/>
      <c r="H1903" s="7"/>
      <c r="I1903" s="7"/>
      <c r="J1903" s="7"/>
      <c r="K1903" s="7" t="str">
        <f t="shared" si="90"/>
        <v/>
      </c>
      <c r="L1903" s="7" t="str">
        <f t="shared" si="91"/>
        <v/>
      </c>
      <c r="M1903" s="7"/>
      <c r="N1903" s="7"/>
      <c r="O1903" s="7"/>
      <c r="P1903" s="7"/>
      <c r="Q1903" s="7"/>
    </row>
    <row r="1904" spans="1:17" x14ac:dyDescent="0.25">
      <c r="A1904" s="12" t="str">
        <f>IF(AND($C1904&gt;=itrep!G$3,$C1904&lt;=itrep!H$3,$J1904=itrep!C$3),MAX($A$3:$A1903)+1,"")</f>
        <v/>
      </c>
      <c r="B1904" s="12" t="str">
        <f t="shared" si="89"/>
        <v/>
      </c>
      <c r="C1904" s="13"/>
      <c r="D1904" s="7"/>
      <c r="E1904" s="7"/>
      <c r="F1904" s="7"/>
      <c r="G1904" s="7"/>
      <c r="H1904" s="7"/>
      <c r="I1904" s="7"/>
      <c r="J1904" s="7"/>
      <c r="K1904" s="7" t="str">
        <f t="shared" si="90"/>
        <v/>
      </c>
      <c r="L1904" s="7" t="str">
        <f t="shared" si="91"/>
        <v/>
      </c>
      <c r="M1904" s="7"/>
      <c r="N1904" s="7"/>
      <c r="O1904" s="7"/>
      <c r="P1904" s="7"/>
      <c r="Q1904" s="7"/>
    </row>
    <row r="1905" spans="1:17" x14ac:dyDescent="0.25">
      <c r="A1905" s="12" t="str">
        <f>IF(AND($C1905&gt;=itrep!G$3,$C1905&lt;=itrep!H$3,$J1905=itrep!C$3),MAX($A$3:$A1904)+1,"")</f>
        <v/>
      </c>
      <c r="B1905" s="12" t="str">
        <f t="shared" si="89"/>
        <v/>
      </c>
      <c r="C1905" s="13"/>
      <c r="D1905" s="7"/>
      <c r="E1905" s="7"/>
      <c r="F1905" s="7"/>
      <c r="G1905" s="7"/>
      <c r="H1905" s="7"/>
      <c r="I1905" s="7"/>
      <c r="J1905" s="7"/>
      <c r="K1905" s="7" t="str">
        <f t="shared" si="90"/>
        <v/>
      </c>
      <c r="L1905" s="7" t="str">
        <f t="shared" si="91"/>
        <v/>
      </c>
      <c r="M1905" s="7"/>
      <c r="N1905" s="7"/>
      <c r="O1905" s="7"/>
      <c r="P1905" s="7"/>
      <c r="Q1905" s="7"/>
    </row>
    <row r="1906" spans="1:17" x14ac:dyDescent="0.25">
      <c r="A1906" s="12" t="str">
        <f>IF(AND($C1906&gt;=itrep!G$3,$C1906&lt;=itrep!H$3,$J1906=itrep!C$3),MAX($A$3:$A1905)+1,"")</f>
        <v/>
      </c>
      <c r="B1906" s="12" t="str">
        <f t="shared" si="89"/>
        <v/>
      </c>
      <c r="C1906" s="13"/>
      <c r="D1906" s="7"/>
      <c r="E1906" s="7"/>
      <c r="F1906" s="7"/>
      <c r="G1906" s="7"/>
      <c r="H1906" s="7"/>
      <c r="I1906" s="7"/>
      <c r="J1906" s="7"/>
      <c r="K1906" s="7" t="str">
        <f t="shared" si="90"/>
        <v/>
      </c>
      <c r="L1906" s="7" t="str">
        <f t="shared" si="91"/>
        <v/>
      </c>
      <c r="M1906" s="7"/>
      <c r="N1906" s="7"/>
      <c r="O1906" s="7"/>
      <c r="P1906" s="7"/>
      <c r="Q1906" s="7"/>
    </row>
    <row r="1907" spans="1:17" x14ac:dyDescent="0.25">
      <c r="A1907" s="12" t="str">
        <f>IF(AND($C1907&gt;=itrep!G$3,$C1907&lt;=itrep!H$3,$J1907=itrep!C$3),MAX($A$3:$A1906)+1,"")</f>
        <v/>
      </c>
      <c r="B1907" s="12" t="str">
        <f t="shared" si="89"/>
        <v/>
      </c>
      <c r="C1907" s="13"/>
      <c r="D1907" s="7"/>
      <c r="E1907" s="7"/>
      <c r="F1907" s="7"/>
      <c r="G1907" s="7"/>
      <c r="H1907" s="7"/>
      <c r="I1907" s="7"/>
      <c r="J1907" s="7"/>
      <c r="K1907" s="7" t="str">
        <f t="shared" si="90"/>
        <v/>
      </c>
      <c r="L1907" s="7" t="str">
        <f t="shared" si="91"/>
        <v/>
      </c>
      <c r="M1907" s="7"/>
      <c r="N1907" s="7"/>
      <c r="O1907" s="7"/>
      <c r="P1907" s="7"/>
      <c r="Q1907" s="7"/>
    </row>
    <row r="1908" spans="1:17" x14ac:dyDescent="0.25">
      <c r="A1908" s="12" t="str">
        <f>IF(AND($C1908&gt;=itrep!G$3,$C1908&lt;=itrep!H$3,$J1908=itrep!C$3),MAX($A$3:$A1907)+1,"")</f>
        <v/>
      </c>
      <c r="B1908" s="12" t="str">
        <f t="shared" si="89"/>
        <v/>
      </c>
      <c r="C1908" s="13"/>
      <c r="D1908" s="7"/>
      <c r="E1908" s="7"/>
      <c r="F1908" s="7"/>
      <c r="G1908" s="7"/>
      <c r="H1908" s="7"/>
      <c r="I1908" s="7"/>
      <c r="J1908" s="7"/>
      <c r="K1908" s="7" t="str">
        <f t="shared" si="90"/>
        <v/>
      </c>
      <c r="L1908" s="7" t="str">
        <f t="shared" si="91"/>
        <v/>
      </c>
      <c r="M1908" s="7"/>
      <c r="N1908" s="7"/>
      <c r="O1908" s="7"/>
      <c r="P1908" s="7"/>
      <c r="Q1908" s="7"/>
    </row>
    <row r="1909" spans="1:17" x14ac:dyDescent="0.25">
      <c r="A1909" s="12" t="str">
        <f>IF(AND($C1909&gt;=itrep!G$3,$C1909&lt;=itrep!H$3,$J1909=itrep!C$3),MAX($A$3:$A1908)+1,"")</f>
        <v/>
      </c>
      <c r="B1909" s="12" t="str">
        <f t="shared" si="89"/>
        <v/>
      </c>
      <c r="C1909" s="13"/>
      <c r="D1909" s="7"/>
      <c r="E1909" s="7"/>
      <c r="F1909" s="7"/>
      <c r="G1909" s="7"/>
      <c r="H1909" s="7"/>
      <c r="I1909" s="7"/>
      <c r="J1909" s="7"/>
      <c r="K1909" s="7" t="str">
        <f t="shared" si="90"/>
        <v/>
      </c>
      <c r="L1909" s="7" t="str">
        <f t="shared" si="91"/>
        <v/>
      </c>
      <c r="M1909" s="7"/>
      <c r="N1909" s="7"/>
      <c r="O1909" s="7"/>
      <c r="P1909" s="7"/>
      <c r="Q1909" s="7"/>
    </row>
    <row r="1910" spans="1:17" x14ac:dyDescent="0.25">
      <c r="A1910" s="12" t="str">
        <f>IF(AND($C1910&gt;=itrep!G$3,$C1910&lt;=itrep!H$3,$J1910=itrep!C$3),MAX($A$3:$A1909)+1,"")</f>
        <v/>
      </c>
      <c r="B1910" s="12" t="str">
        <f t="shared" si="89"/>
        <v/>
      </c>
      <c r="C1910" s="13"/>
      <c r="D1910" s="7"/>
      <c r="E1910" s="7"/>
      <c r="F1910" s="7"/>
      <c r="G1910" s="7"/>
      <c r="H1910" s="7"/>
      <c r="I1910" s="7"/>
      <c r="J1910" s="7"/>
      <c r="K1910" s="7" t="str">
        <f t="shared" si="90"/>
        <v/>
      </c>
      <c r="L1910" s="7" t="str">
        <f t="shared" si="91"/>
        <v/>
      </c>
      <c r="M1910" s="7"/>
      <c r="N1910" s="7"/>
      <c r="O1910" s="7"/>
      <c r="P1910" s="7"/>
      <c r="Q1910" s="7"/>
    </row>
    <row r="1911" spans="1:17" x14ac:dyDescent="0.25">
      <c r="A1911" s="12" t="str">
        <f>IF(AND($C1911&gt;=itrep!G$3,$C1911&lt;=itrep!H$3,$J1911=itrep!C$3),MAX($A$3:$A1910)+1,"")</f>
        <v/>
      </c>
      <c r="B1911" s="12" t="str">
        <f t="shared" si="89"/>
        <v/>
      </c>
      <c r="C1911" s="13"/>
      <c r="D1911" s="7"/>
      <c r="E1911" s="7"/>
      <c r="F1911" s="7"/>
      <c r="G1911" s="7"/>
      <c r="H1911" s="7"/>
      <c r="I1911" s="7"/>
      <c r="J1911" s="7"/>
      <c r="K1911" s="7" t="str">
        <f t="shared" si="90"/>
        <v/>
      </c>
      <c r="L1911" s="7" t="str">
        <f t="shared" si="91"/>
        <v/>
      </c>
      <c r="M1911" s="7"/>
      <c r="N1911" s="7"/>
      <c r="O1911" s="7"/>
      <c r="P1911" s="7"/>
      <c r="Q1911" s="7"/>
    </row>
    <row r="1912" spans="1:17" x14ac:dyDescent="0.25">
      <c r="A1912" s="12" t="str">
        <f>IF(AND($C1912&gt;=itrep!G$3,$C1912&lt;=itrep!H$3,$J1912=itrep!C$3),MAX($A$3:$A1911)+1,"")</f>
        <v/>
      </c>
      <c r="B1912" s="12" t="str">
        <f t="shared" si="89"/>
        <v/>
      </c>
      <c r="C1912" s="13"/>
      <c r="D1912" s="7"/>
      <c r="E1912" s="7"/>
      <c r="F1912" s="7"/>
      <c r="G1912" s="7"/>
      <c r="H1912" s="7"/>
      <c r="I1912" s="7"/>
      <c r="J1912" s="7"/>
      <c r="K1912" s="7" t="str">
        <f t="shared" si="90"/>
        <v/>
      </c>
      <c r="L1912" s="7" t="str">
        <f t="shared" si="91"/>
        <v/>
      </c>
      <c r="M1912" s="7"/>
      <c r="N1912" s="7"/>
      <c r="O1912" s="7"/>
      <c r="P1912" s="7"/>
      <c r="Q1912" s="7"/>
    </row>
    <row r="1913" spans="1:17" x14ac:dyDescent="0.25">
      <c r="A1913" s="12" t="str">
        <f>IF(AND($C1913&gt;=itrep!G$3,$C1913&lt;=itrep!H$3,$J1913=itrep!C$3),MAX($A$3:$A1912)+1,"")</f>
        <v/>
      </c>
      <c r="B1913" s="12" t="str">
        <f t="shared" si="89"/>
        <v/>
      </c>
      <c r="C1913" s="13"/>
      <c r="D1913" s="7"/>
      <c r="E1913" s="7"/>
      <c r="F1913" s="7"/>
      <c r="G1913" s="7"/>
      <c r="H1913" s="7"/>
      <c r="I1913" s="7"/>
      <c r="J1913" s="7"/>
      <c r="K1913" s="7" t="str">
        <f t="shared" si="90"/>
        <v/>
      </c>
      <c r="L1913" s="7" t="str">
        <f t="shared" si="91"/>
        <v/>
      </c>
      <c r="M1913" s="7"/>
      <c r="N1913" s="7"/>
      <c r="O1913" s="7"/>
      <c r="P1913" s="7"/>
      <c r="Q1913" s="7"/>
    </row>
    <row r="1914" spans="1:17" x14ac:dyDescent="0.25">
      <c r="A1914" s="12" t="str">
        <f>IF(AND($C1914&gt;=itrep!G$3,$C1914&lt;=itrep!H$3,$J1914=itrep!C$3),MAX($A$3:$A1913)+1,"")</f>
        <v/>
      </c>
      <c r="B1914" s="12" t="str">
        <f t="shared" si="89"/>
        <v/>
      </c>
      <c r="C1914" s="13"/>
      <c r="D1914" s="7"/>
      <c r="E1914" s="7"/>
      <c r="F1914" s="7"/>
      <c r="G1914" s="7"/>
      <c r="H1914" s="7"/>
      <c r="I1914" s="7"/>
      <c r="J1914" s="7"/>
      <c r="K1914" s="7" t="str">
        <f t="shared" si="90"/>
        <v/>
      </c>
      <c r="L1914" s="7" t="str">
        <f t="shared" si="91"/>
        <v/>
      </c>
      <c r="M1914" s="7"/>
      <c r="N1914" s="7"/>
      <c r="O1914" s="7"/>
      <c r="P1914" s="7"/>
      <c r="Q1914" s="7"/>
    </row>
    <row r="1915" spans="1:17" x14ac:dyDescent="0.25">
      <c r="A1915" s="12" t="str">
        <f>IF(AND($C1915&gt;=itrep!G$3,$C1915&lt;=itrep!H$3,$J1915=itrep!C$3),MAX($A$3:$A1914)+1,"")</f>
        <v/>
      </c>
      <c r="B1915" s="12" t="str">
        <f t="shared" si="89"/>
        <v/>
      </c>
      <c r="C1915" s="13"/>
      <c r="D1915" s="7"/>
      <c r="E1915" s="7"/>
      <c r="F1915" s="7"/>
      <c r="G1915" s="7"/>
      <c r="H1915" s="7"/>
      <c r="I1915" s="7"/>
      <c r="J1915" s="7"/>
      <c r="K1915" s="7" t="str">
        <f t="shared" si="90"/>
        <v/>
      </c>
      <c r="L1915" s="7" t="str">
        <f t="shared" si="91"/>
        <v/>
      </c>
      <c r="M1915" s="7"/>
      <c r="N1915" s="7"/>
      <c r="O1915" s="7"/>
      <c r="P1915" s="7"/>
      <c r="Q1915" s="7"/>
    </row>
    <row r="1916" spans="1:17" x14ac:dyDescent="0.25">
      <c r="A1916" s="12" t="str">
        <f>IF(AND($C1916&gt;=itrep!G$3,$C1916&lt;=itrep!H$3,$J1916=itrep!C$3),MAX($A$3:$A1915)+1,"")</f>
        <v/>
      </c>
      <c r="B1916" s="12" t="str">
        <f t="shared" si="89"/>
        <v/>
      </c>
      <c r="C1916" s="13"/>
      <c r="D1916" s="7"/>
      <c r="E1916" s="7"/>
      <c r="F1916" s="7"/>
      <c r="G1916" s="7"/>
      <c r="H1916" s="7"/>
      <c r="I1916" s="7"/>
      <c r="J1916" s="7"/>
      <c r="K1916" s="7" t="str">
        <f t="shared" si="90"/>
        <v/>
      </c>
      <c r="L1916" s="7" t="str">
        <f t="shared" si="91"/>
        <v/>
      </c>
      <c r="M1916" s="7"/>
      <c r="N1916" s="7"/>
      <c r="O1916" s="7"/>
      <c r="P1916" s="7"/>
      <c r="Q1916" s="7"/>
    </row>
    <row r="1917" spans="1:17" x14ac:dyDescent="0.25">
      <c r="A1917" s="12" t="str">
        <f>IF(AND($C1917&gt;=itrep!G$3,$C1917&lt;=itrep!H$3,$J1917=itrep!C$3),MAX($A$3:$A1916)+1,"")</f>
        <v/>
      </c>
      <c r="B1917" s="12" t="str">
        <f t="shared" si="89"/>
        <v/>
      </c>
      <c r="C1917" s="13"/>
      <c r="D1917" s="7"/>
      <c r="E1917" s="7"/>
      <c r="F1917" s="7"/>
      <c r="G1917" s="7"/>
      <c r="H1917" s="7"/>
      <c r="I1917" s="7"/>
      <c r="J1917" s="7"/>
      <c r="K1917" s="7" t="str">
        <f t="shared" si="90"/>
        <v/>
      </c>
      <c r="L1917" s="7" t="str">
        <f t="shared" si="91"/>
        <v/>
      </c>
      <c r="M1917" s="7"/>
      <c r="N1917" s="7"/>
      <c r="O1917" s="7"/>
      <c r="P1917" s="7"/>
      <c r="Q1917" s="7"/>
    </row>
    <row r="1918" spans="1:17" x14ac:dyDescent="0.25">
      <c r="A1918" s="12" t="str">
        <f>IF(AND($C1918&gt;=itrep!G$3,$C1918&lt;=itrep!H$3,$J1918=itrep!C$3),MAX($A$3:$A1917)+1,"")</f>
        <v/>
      </c>
      <c r="B1918" s="12" t="str">
        <f t="shared" si="89"/>
        <v/>
      </c>
      <c r="C1918" s="13"/>
      <c r="D1918" s="7"/>
      <c r="E1918" s="7"/>
      <c r="F1918" s="7"/>
      <c r="G1918" s="7"/>
      <c r="H1918" s="7"/>
      <c r="I1918" s="7"/>
      <c r="J1918" s="7"/>
      <c r="K1918" s="7" t="str">
        <f t="shared" si="90"/>
        <v/>
      </c>
      <c r="L1918" s="7" t="str">
        <f t="shared" si="91"/>
        <v/>
      </c>
      <c r="M1918" s="7"/>
      <c r="N1918" s="7"/>
      <c r="O1918" s="7"/>
      <c r="P1918" s="7"/>
      <c r="Q1918" s="7"/>
    </row>
    <row r="1919" spans="1:17" x14ac:dyDescent="0.25">
      <c r="A1919" s="12" t="str">
        <f>IF(AND($C1919&gt;=itrep!G$3,$C1919&lt;=itrep!H$3,$J1919=itrep!C$3),MAX($A$3:$A1918)+1,"")</f>
        <v/>
      </c>
      <c r="B1919" s="12" t="str">
        <f t="shared" si="89"/>
        <v/>
      </c>
      <c r="C1919" s="13"/>
      <c r="D1919" s="7"/>
      <c r="E1919" s="7"/>
      <c r="F1919" s="7"/>
      <c r="G1919" s="7"/>
      <c r="H1919" s="7"/>
      <c r="I1919" s="7"/>
      <c r="J1919" s="7"/>
      <c r="K1919" s="7" t="str">
        <f t="shared" si="90"/>
        <v/>
      </c>
      <c r="L1919" s="7" t="str">
        <f t="shared" si="91"/>
        <v/>
      </c>
      <c r="M1919" s="7"/>
      <c r="N1919" s="7"/>
      <c r="O1919" s="7"/>
      <c r="P1919" s="7"/>
      <c r="Q1919" s="7"/>
    </row>
    <row r="1920" spans="1:17" x14ac:dyDescent="0.25">
      <c r="A1920" s="12" t="str">
        <f>IF(AND($C1920&gt;=itrep!G$3,$C1920&lt;=itrep!H$3,$J1920=itrep!C$3),MAX($A$3:$A1919)+1,"")</f>
        <v/>
      </c>
      <c r="B1920" s="12" t="str">
        <f t="shared" si="89"/>
        <v/>
      </c>
      <c r="C1920" s="13"/>
      <c r="D1920" s="7"/>
      <c r="E1920" s="7"/>
      <c r="F1920" s="7"/>
      <c r="G1920" s="7"/>
      <c r="H1920" s="7"/>
      <c r="I1920" s="7"/>
      <c r="J1920" s="7"/>
      <c r="K1920" s="7" t="str">
        <f t="shared" si="90"/>
        <v/>
      </c>
      <c r="L1920" s="7" t="str">
        <f t="shared" si="91"/>
        <v/>
      </c>
      <c r="M1920" s="7"/>
      <c r="N1920" s="7"/>
      <c r="O1920" s="7"/>
      <c r="P1920" s="7"/>
      <c r="Q1920" s="7"/>
    </row>
    <row r="1921" spans="1:17" x14ac:dyDescent="0.25">
      <c r="A1921" s="12" t="str">
        <f>IF(AND($C1921&gt;=itrep!G$3,$C1921&lt;=itrep!H$3,$J1921=itrep!C$3),MAX($A$3:$A1920)+1,"")</f>
        <v/>
      </c>
      <c r="B1921" s="12" t="str">
        <f t="shared" si="89"/>
        <v/>
      </c>
      <c r="C1921" s="13"/>
      <c r="D1921" s="7"/>
      <c r="E1921" s="7"/>
      <c r="F1921" s="7"/>
      <c r="G1921" s="7"/>
      <c r="H1921" s="7"/>
      <c r="I1921" s="7"/>
      <c r="J1921" s="7"/>
      <c r="K1921" s="7" t="str">
        <f t="shared" si="90"/>
        <v/>
      </c>
      <c r="L1921" s="7" t="str">
        <f t="shared" si="91"/>
        <v/>
      </c>
      <c r="M1921" s="7"/>
      <c r="N1921" s="7"/>
      <c r="O1921" s="7"/>
      <c r="P1921" s="7"/>
      <c r="Q1921" s="7"/>
    </row>
    <row r="1922" spans="1:17" x14ac:dyDescent="0.25">
      <c r="A1922" s="12" t="str">
        <f>IF(AND($C1922&gt;=itrep!G$3,$C1922&lt;=itrep!H$3,$J1922=itrep!C$3),MAX($A$3:$A1921)+1,"")</f>
        <v/>
      </c>
      <c r="B1922" s="12" t="str">
        <f t="shared" si="89"/>
        <v/>
      </c>
      <c r="C1922" s="13"/>
      <c r="D1922" s="7"/>
      <c r="E1922" s="7"/>
      <c r="F1922" s="7"/>
      <c r="G1922" s="7"/>
      <c r="H1922" s="7"/>
      <c r="I1922" s="7"/>
      <c r="J1922" s="7"/>
      <c r="K1922" s="7" t="str">
        <f t="shared" si="90"/>
        <v/>
      </c>
      <c r="L1922" s="7" t="str">
        <f t="shared" si="91"/>
        <v/>
      </c>
      <c r="M1922" s="7"/>
      <c r="N1922" s="7"/>
      <c r="O1922" s="7"/>
      <c r="P1922" s="7"/>
      <c r="Q1922" s="7"/>
    </row>
    <row r="1923" spans="1:17" x14ac:dyDescent="0.25">
      <c r="A1923" s="12" t="str">
        <f>IF(AND($C1923&gt;=itrep!G$3,$C1923&lt;=itrep!H$3,$J1923=itrep!C$3),MAX($A$3:$A1922)+1,"")</f>
        <v/>
      </c>
      <c r="B1923" s="12" t="str">
        <f t="shared" si="89"/>
        <v/>
      </c>
      <c r="C1923" s="13"/>
      <c r="D1923" s="7"/>
      <c r="E1923" s="7"/>
      <c r="F1923" s="7"/>
      <c r="G1923" s="7"/>
      <c r="H1923" s="7"/>
      <c r="I1923" s="7"/>
      <c r="J1923" s="7"/>
      <c r="K1923" s="7" t="str">
        <f t="shared" si="90"/>
        <v/>
      </c>
      <c r="L1923" s="7" t="str">
        <f t="shared" si="91"/>
        <v/>
      </c>
      <c r="M1923" s="7"/>
      <c r="N1923" s="7"/>
      <c r="O1923" s="7"/>
      <c r="P1923" s="7"/>
      <c r="Q1923" s="7"/>
    </row>
    <row r="1924" spans="1:17" x14ac:dyDescent="0.25">
      <c r="A1924" s="12" t="str">
        <f>IF(AND($C1924&gt;=itrep!G$3,$C1924&lt;=itrep!H$3,$J1924=itrep!C$3),MAX($A$3:$A1923)+1,"")</f>
        <v/>
      </c>
      <c r="B1924" s="12" t="str">
        <f t="shared" si="89"/>
        <v/>
      </c>
      <c r="C1924" s="13"/>
      <c r="D1924" s="7"/>
      <c r="E1924" s="7"/>
      <c r="F1924" s="7"/>
      <c r="G1924" s="7"/>
      <c r="H1924" s="7"/>
      <c r="I1924" s="7"/>
      <c r="J1924" s="7"/>
      <c r="K1924" s="7" t="str">
        <f t="shared" si="90"/>
        <v/>
      </c>
      <c r="L1924" s="7" t="str">
        <f t="shared" si="91"/>
        <v/>
      </c>
      <c r="M1924" s="7"/>
      <c r="N1924" s="7"/>
      <c r="O1924" s="7"/>
      <c r="P1924" s="7"/>
      <c r="Q1924" s="7"/>
    </row>
    <row r="1925" spans="1:17" x14ac:dyDescent="0.25">
      <c r="A1925" s="12" t="str">
        <f>IF(AND($C1925&gt;=itrep!G$3,$C1925&lt;=itrep!H$3,$J1925=itrep!C$3),MAX($A$3:$A1924)+1,"")</f>
        <v/>
      </c>
      <c r="B1925" s="12" t="str">
        <f t="shared" ref="B1925:B1988" si="92">IF(C1925="","",TEXT(C1925,"MMMM"))</f>
        <v/>
      </c>
      <c r="C1925" s="13"/>
      <c r="D1925" s="7"/>
      <c r="E1925" s="7"/>
      <c r="F1925" s="7"/>
      <c r="G1925" s="7"/>
      <c r="H1925" s="7"/>
      <c r="I1925" s="7"/>
      <c r="J1925" s="7"/>
      <c r="K1925" s="7" t="str">
        <f t="shared" si="90"/>
        <v/>
      </c>
      <c r="L1925" s="7" t="str">
        <f t="shared" si="91"/>
        <v/>
      </c>
      <c r="M1925" s="7"/>
      <c r="N1925" s="7"/>
      <c r="O1925" s="7"/>
      <c r="P1925" s="7"/>
      <c r="Q1925" s="7"/>
    </row>
    <row r="1926" spans="1:17" x14ac:dyDescent="0.25">
      <c r="A1926" s="12" t="str">
        <f>IF(AND($C1926&gt;=itrep!G$3,$C1926&lt;=itrep!H$3,$J1926=itrep!C$3),MAX($A$3:$A1925)+1,"")</f>
        <v/>
      </c>
      <c r="B1926" s="12" t="str">
        <f t="shared" si="92"/>
        <v/>
      </c>
      <c r="C1926" s="13"/>
      <c r="D1926" s="7"/>
      <c r="E1926" s="7"/>
      <c r="F1926" s="7"/>
      <c r="G1926" s="7"/>
      <c r="H1926" s="7"/>
      <c r="I1926" s="7"/>
      <c r="J1926" s="7"/>
      <c r="K1926" s="7" t="str">
        <f t="shared" si="90"/>
        <v/>
      </c>
      <c r="L1926" s="7" t="str">
        <f t="shared" si="91"/>
        <v/>
      </c>
      <c r="M1926" s="7"/>
      <c r="N1926" s="7"/>
      <c r="O1926" s="7"/>
      <c r="P1926" s="7"/>
      <c r="Q1926" s="7"/>
    </row>
    <row r="1927" spans="1:17" x14ac:dyDescent="0.25">
      <c r="A1927" s="12" t="str">
        <f>IF(AND($C1927&gt;=itrep!G$3,$C1927&lt;=itrep!H$3,$J1927=itrep!C$3),MAX($A$3:$A1926)+1,"")</f>
        <v/>
      </c>
      <c r="B1927" s="12" t="str">
        <f t="shared" si="92"/>
        <v/>
      </c>
      <c r="C1927" s="13"/>
      <c r="D1927" s="7"/>
      <c r="E1927" s="7"/>
      <c r="F1927" s="7"/>
      <c r="G1927" s="7"/>
      <c r="H1927" s="7"/>
      <c r="I1927" s="7"/>
      <c r="J1927" s="7"/>
      <c r="K1927" s="7" t="str">
        <f t="shared" si="90"/>
        <v/>
      </c>
      <c r="L1927" s="7" t="str">
        <f t="shared" si="91"/>
        <v/>
      </c>
      <c r="M1927" s="7"/>
      <c r="N1927" s="7"/>
      <c r="O1927" s="7"/>
      <c r="P1927" s="7"/>
      <c r="Q1927" s="7"/>
    </row>
    <row r="1928" spans="1:17" x14ac:dyDescent="0.25">
      <c r="A1928" s="12" t="str">
        <f>IF(AND($C1928&gt;=itrep!G$3,$C1928&lt;=itrep!H$3,$J1928=itrep!C$3),MAX($A$3:$A1927)+1,"")</f>
        <v/>
      </c>
      <c r="B1928" s="12" t="str">
        <f t="shared" si="92"/>
        <v/>
      </c>
      <c r="C1928" s="13"/>
      <c r="D1928" s="7"/>
      <c r="E1928" s="7"/>
      <c r="F1928" s="7"/>
      <c r="G1928" s="7"/>
      <c r="H1928" s="7"/>
      <c r="I1928" s="7"/>
      <c r="J1928" s="7"/>
      <c r="K1928" s="7" t="str">
        <f t="shared" si="90"/>
        <v/>
      </c>
      <c r="L1928" s="7" t="str">
        <f t="shared" si="91"/>
        <v/>
      </c>
      <c r="M1928" s="7"/>
      <c r="N1928" s="7"/>
      <c r="O1928" s="7"/>
      <c r="P1928" s="7"/>
      <c r="Q1928" s="7"/>
    </row>
    <row r="1929" spans="1:17" x14ac:dyDescent="0.25">
      <c r="A1929" s="12" t="str">
        <f>IF(AND($C1929&gt;=itrep!G$3,$C1929&lt;=itrep!H$3,$J1929=itrep!C$3),MAX($A$3:$A1928)+1,"")</f>
        <v/>
      </c>
      <c r="B1929" s="12" t="str">
        <f t="shared" si="92"/>
        <v/>
      </c>
      <c r="C1929" s="13"/>
      <c r="D1929" s="7"/>
      <c r="E1929" s="7"/>
      <c r="F1929" s="7"/>
      <c r="G1929" s="7"/>
      <c r="H1929" s="7"/>
      <c r="I1929" s="7"/>
      <c r="J1929" s="7"/>
      <c r="K1929" s="7" t="str">
        <f t="shared" si="90"/>
        <v/>
      </c>
      <c r="L1929" s="7" t="str">
        <f t="shared" si="91"/>
        <v/>
      </c>
      <c r="M1929" s="7"/>
      <c r="N1929" s="7"/>
      <c r="O1929" s="7"/>
      <c r="P1929" s="7"/>
      <c r="Q1929" s="7"/>
    </row>
    <row r="1930" spans="1:17" x14ac:dyDescent="0.25">
      <c r="A1930" s="12" t="str">
        <f>IF(AND($C1930&gt;=itrep!G$3,$C1930&lt;=itrep!H$3,$J1930=itrep!C$3),MAX($A$3:$A1929)+1,"")</f>
        <v/>
      </c>
      <c r="B1930" s="12" t="str">
        <f t="shared" si="92"/>
        <v/>
      </c>
      <c r="C1930" s="13"/>
      <c r="D1930" s="7"/>
      <c r="E1930" s="7"/>
      <c r="F1930" s="7"/>
      <c r="G1930" s="7"/>
      <c r="H1930" s="7"/>
      <c r="I1930" s="7"/>
      <c r="J1930" s="7"/>
      <c r="K1930" s="7" t="str">
        <f t="shared" si="90"/>
        <v/>
      </c>
      <c r="L1930" s="7" t="str">
        <f t="shared" si="91"/>
        <v/>
      </c>
      <c r="M1930" s="7"/>
      <c r="N1930" s="7"/>
      <c r="O1930" s="7"/>
      <c r="P1930" s="7"/>
      <c r="Q1930" s="7"/>
    </row>
    <row r="1931" spans="1:17" x14ac:dyDescent="0.25">
      <c r="A1931" s="12" t="str">
        <f>IF(AND($C1931&gt;=itrep!G$3,$C1931&lt;=itrep!H$3,$J1931=itrep!C$3),MAX($A$3:$A1930)+1,"")</f>
        <v/>
      </c>
      <c r="B1931" s="12" t="str">
        <f t="shared" si="92"/>
        <v/>
      </c>
      <c r="C1931" s="13"/>
      <c r="D1931" s="7"/>
      <c r="E1931" s="7"/>
      <c r="F1931" s="7"/>
      <c r="G1931" s="7"/>
      <c r="H1931" s="7"/>
      <c r="I1931" s="7"/>
      <c r="J1931" s="7"/>
      <c r="K1931" s="7" t="str">
        <f t="shared" si="90"/>
        <v/>
      </c>
      <c r="L1931" s="7" t="str">
        <f t="shared" si="91"/>
        <v/>
      </c>
      <c r="M1931" s="7"/>
      <c r="N1931" s="7"/>
      <c r="O1931" s="7"/>
      <c r="P1931" s="7"/>
      <c r="Q1931" s="7"/>
    </row>
    <row r="1932" spans="1:17" x14ac:dyDescent="0.25">
      <c r="A1932" s="12" t="str">
        <f>IF(AND($C1932&gt;=itrep!G$3,$C1932&lt;=itrep!H$3,$J1932=itrep!C$3),MAX($A$3:$A1931)+1,"")</f>
        <v/>
      </c>
      <c r="B1932" s="12" t="str">
        <f t="shared" si="92"/>
        <v/>
      </c>
      <c r="C1932" s="13"/>
      <c r="D1932" s="7"/>
      <c r="E1932" s="7"/>
      <c r="F1932" s="7"/>
      <c r="G1932" s="7"/>
      <c r="H1932" s="7"/>
      <c r="I1932" s="7"/>
      <c r="J1932" s="7"/>
      <c r="K1932" s="7" t="str">
        <f t="shared" si="90"/>
        <v/>
      </c>
      <c r="L1932" s="7" t="str">
        <f t="shared" si="91"/>
        <v/>
      </c>
      <c r="M1932" s="7"/>
      <c r="N1932" s="7"/>
      <c r="O1932" s="7"/>
      <c r="P1932" s="7"/>
      <c r="Q1932" s="7"/>
    </row>
    <row r="1933" spans="1:17" x14ac:dyDescent="0.25">
      <c r="A1933" s="12" t="str">
        <f>IF(AND($C1933&gt;=itrep!G$3,$C1933&lt;=itrep!H$3,$J1933=itrep!C$3),MAX($A$3:$A1932)+1,"")</f>
        <v/>
      </c>
      <c r="B1933" s="12" t="str">
        <f t="shared" si="92"/>
        <v/>
      </c>
      <c r="C1933" s="13"/>
      <c r="D1933" s="7"/>
      <c r="E1933" s="7"/>
      <c r="F1933" s="7"/>
      <c r="G1933" s="7"/>
      <c r="H1933" s="7"/>
      <c r="I1933" s="7"/>
      <c r="J1933" s="7"/>
      <c r="K1933" s="7" t="str">
        <f t="shared" si="90"/>
        <v/>
      </c>
      <c r="L1933" s="7" t="str">
        <f t="shared" si="91"/>
        <v/>
      </c>
      <c r="M1933" s="7"/>
      <c r="N1933" s="7"/>
      <c r="O1933" s="7"/>
      <c r="P1933" s="7"/>
      <c r="Q1933" s="7"/>
    </row>
    <row r="1934" spans="1:17" x14ac:dyDescent="0.25">
      <c r="A1934" s="12" t="str">
        <f>IF(AND($C1934&gt;=itrep!G$3,$C1934&lt;=itrep!H$3,$J1934=itrep!C$3),MAX($A$3:$A1933)+1,"")</f>
        <v/>
      </c>
      <c r="B1934" s="12" t="str">
        <f t="shared" si="92"/>
        <v/>
      </c>
      <c r="C1934" s="13"/>
      <c r="D1934" s="7"/>
      <c r="E1934" s="7"/>
      <c r="F1934" s="7"/>
      <c r="G1934" s="7"/>
      <c r="H1934" s="7"/>
      <c r="I1934" s="7"/>
      <c r="J1934" s="7"/>
      <c r="K1934" s="7" t="str">
        <f t="shared" si="90"/>
        <v/>
      </c>
      <c r="L1934" s="7" t="str">
        <f t="shared" si="91"/>
        <v/>
      </c>
      <c r="M1934" s="7"/>
      <c r="N1934" s="7"/>
      <c r="O1934" s="7"/>
      <c r="P1934" s="7"/>
      <c r="Q1934" s="7"/>
    </row>
    <row r="1935" spans="1:17" x14ac:dyDescent="0.25">
      <c r="A1935" s="12" t="str">
        <f>IF(AND($C1935&gt;=itrep!G$3,$C1935&lt;=itrep!H$3,$J1935=itrep!C$3),MAX($A$3:$A1934)+1,"")</f>
        <v/>
      </c>
      <c r="B1935" s="12" t="str">
        <f t="shared" si="92"/>
        <v/>
      </c>
      <c r="C1935" s="13"/>
      <c r="D1935" s="7"/>
      <c r="E1935" s="7"/>
      <c r="F1935" s="7"/>
      <c r="G1935" s="7"/>
      <c r="H1935" s="7"/>
      <c r="I1935" s="7"/>
      <c r="J1935" s="7"/>
      <c r="K1935" s="7" t="str">
        <f t="shared" si="90"/>
        <v/>
      </c>
      <c r="L1935" s="7" t="str">
        <f t="shared" si="91"/>
        <v/>
      </c>
      <c r="M1935" s="7"/>
      <c r="N1935" s="7"/>
      <c r="O1935" s="7"/>
      <c r="P1935" s="7"/>
      <c r="Q1935" s="7"/>
    </row>
    <row r="1936" spans="1:17" x14ac:dyDescent="0.25">
      <c r="A1936" s="12" t="str">
        <f>IF(AND($C1936&gt;=itrep!G$3,$C1936&lt;=itrep!H$3,$J1936=itrep!C$3),MAX($A$3:$A1935)+1,"")</f>
        <v/>
      </c>
      <c r="B1936" s="12" t="str">
        <f t="shared" si="92"/>
        <v/>
      </c>
      <c r="C1936" s="13"/>
      <c r="D1936" s="7"/>
      <c r="E1936" s="7"/>
      <c r="F1936" s="7"/>
      <c r="G1936" s="7"/>
      <c r="H1936" s="7"/>
      <c r="I1936" s="7"/>
      <c r="J1936" s="7"/>
      <c r="K1936" s="7" t="str">
        <f t="shared" si="90"/>
        <v/>
      </c>
      <c r="L1936" s="7" t="str">
        <f t="shared" si="91"/>
        <v/>
      </c>
      <c r="M1936" s="7"/>
      <c r="N1936" s="7"/>
      <c r="O1936" s="7"/>
      <c r="P1936" s="7"/>
      <c r="Q1936" s="7"/>
    </row>
    <row r="1937" spans="1:17" x14ac:dyDescent="0.25">
      <c r="A1937" s="12" t="str">
        <f>IF(AND($C1937&gt;=itrep!G$3,$C1937&lt;=itrep!H$3,$J1937=itrep!C$3),MAX($A$3:$A1936)+1,"")</f>
        <v/>
      </c>
      <c r="B1937" s="12" t="str">
        <f t="shared" si="92"/>
        <v/>
      </c>
      <c r="C1937" s="13"/>
      <c r="D1937" s="7"/>
      <c r="E1937" s="7"/>
      <c r="F1937" s="7"/>
      <c r="G1937" s="7"/>
      <c r="H1937" s="7"/>
      <c r="I1937" s="7"/>
      <c r="J1937" s="7"/>
      <c r="K1937" s="7" t="str">
        <f t="shared" si="90"/>
        <v/>
      </c>
      <c r="L1937" s="7" t="str">
        <f t="shared" si="91"/>
        <v/>
      </c>
      <c r="M1937" s="7"/>
      <c r="N1937" s="7"/>
      <c r="O1937" s="7"/>
      <c r="P1937" s="7"/>
      <c r="Q1937" s="7"/>
    </row>
    <row r="1938" spans="1:17" x14ac:dyDescent="0.25">
      <c r="A1938" s="12" t="str">
        <f>IF(AND($C1938&gt;=itrep!G$3,$C1938&lt;=itrep!H$3,$J1938=itrep!C$3),MAX($A$3:$A1937)+1,"")</f>
        <v/>
      </c>
      <c r="B1938" s="12" t="str">
        <f t="shared" si="92"/>
        <v/>
      </c>
      <c r="C1938" s="13"/>
      <c r="D1938" s="7"/>
      <c r="E1938" s="7"/>
      <c r="F1938" s="7"/>
      <c r="G1938" s="7"/>
      <c r="H1938" s="7"/>
      <c r="I1938" s="7"/>
      <c r="J1938" s="7"/>
      <c r="K1938" s="7" t="str">
        <f t="shared" si="90"/>
        <v/>
      </c>
      <c r="L1938" s="7" t="str">
        <f t="shared" si="91"/>
        <v/>
      </c>
      <c r="M1938" s="7"/>
      <c r="N1938" s="7"/>
      <c r="O1938" s="7"/>
      <c r="P1938" s="7"/>
      <c r="Q1938" s="7"/>
    </row>
    <row r="1939" spans="1:17" x14ac:dyDescent="0.25">
      <c r="A1939" s="12" t="str">
        <f>IF(AND($C1939&gt;=itrep!G$3,$C1939&lt;=itrep!H$3,$J1939=itrep!C$3),MAX($A$3:$A1938)+1,"")</f>
        <v/>
      </c>
      <c r="B1939" s="12" t="str">
        <f t="shared" si="92"/>
        <v/>
      </c>
      <c r="C1939" s="13"/>
      <c r="D1939" s="7"/>
      <c r="E1939" s="7"/>
      <c r="F1939" s="7"/>
      <c r="G1939" s="7"/>
      <c r="H1939" s="7"/>
      <c r="I1939" s="7"/>
      <c r="J1939" s="7"/>
      <c r="K1939" s="7" t="str">
        <f t="shared" si="90"/>
        <v/>
      </c>
      <c r="L1939" s="7" t="str">
        <f t="shared" si="91"/>
        <v/>
      </c>
      <c r="M1939" s="7"/>
      <c r="N1939" s="7"/>
      <c r="O1939" s="7"/>
      <c r="P1939" s="7"/>
      <c r="Q1939" s="7"/>
    </row>
    <row r="1940" spans="1:17" x14ac:dyDescent="0.25">
      <c r="A1940" s="12" t="str">
        <f>IF(AND($C1940&gt;=itrep!G$3,$C1940&lt;=itrep!H$3,$J1940=itrep!C$3),MAX($A$3:$A1939)+1,"")</f>
        <v/>
      </c>
      <c r="B1940" s="12" t="str">
        <f t="shared" si="92"/>
        <v/>
      </c>
      <c r="C1940" s="13"/>
      <c r="D1940" s="7"/>
      <c r="E1940" s="7"/>
      <c r="F1940" s="7"/>
      <c r="G1940" s="7"/>
      <c r="H1940" s="7"/>
      <c r="I1940" s="7"/>
      <c r="J1940" s="7"/>
      <c r="K1940" s="7" t="str">
        <f t="shared" si="90"/>
        <v/>
      </c>
      <c r="L1940" s="7" t="str">
        <f t="shared" si="91"/>
        <v/>
      </c>
      <c r="M1940" s="7"/>
      <c r="N1940" s="7"/>
      <c r="O1940" s="7"/>
      <c r="P1940" s="7"/>
      <c r="Q1940" s="7"/>
    </row>
    <row r="1941" spans="1:17" x14ac:dyDescent="0.25">
      <c r="A1941" s="12" t="str">
        <f>IF(AND($C1941&gt;=itrep!G$3,$C1941&lt;=itrep!H$3,$J1941=itrep!C$3),MAX($A$3:$A1940)+1,"")</f>
        <v/>
      </c>
      <c r="B1941" s="12" t="str">
        <f t="shared" si="92"/>
        <v/>
      </c>
      <c r="C1941" s="13"/>
      <c r="D1941" s="7"/>
      <c r="E1941" s="7"/>
      <c r="F1941" s="7"/>
      <c r="G1941" s="7"/>
      <c r="H1941" s="7"/>
      <c r="I1941" s="7"/>
      <c r="J1941" s="7"/>
      <c r="K1941" s="7" t="str">
        <f t="shared" si="90"/>
        <v/>
      </c>
      <c r="L1941" s="7" t="str">
        <f t="shared" si="91"/>
        <v/>
      </c>
      <c r="M1941" s="7"/>
      <c r="N1941" s="7"/>
      <c r="O1941" s="7"/>
      <c r="P1941" s="7"/>
      <c r="Q1941" s="7"/>
    </row>
    <row r="1942" spans="1:17" x14ac:dyDescent="0.25">
      <c r="A1942" s="12" t="str">
        <f>IF(AND($C1942&gt;=itrep!G$3,$C1942&lt;=itrep!H$3,$J1942=itrep!C$3),MAX($A$3:$A1941)+1,"")</f>
        <v/>
      </c>
      <c r="B1942" s="12" t="str">
        <f t="shared" si="92"/>
        <v/>
      </c>
      <c r="C1942" s="13"/>
      <c r="D1942" s="7"/>
      <c r="E1942" s="7"/>
      <c r="F1942" s="7"/>
      <c r="G1942" s="7"/>
      <c r="H1942" s="7"/>
      <c r="I1942" s="7"/>
      <c r="J1942" s="7"/>
      <c r="K1942" s="7" t="str">
        <f t="shared" si="90"/>
        <v/>
      </c>
      <c r="L1942" s="7" t="str">
        <f t="shared" si="91"/>
        <v/>
      </c>
      <c r="M1942" s="7"/>
      <c r="N1942" s="7"/>
      <c r="O1942" s="7"/>
      <c r="P1942" s="7"/>
      <c r="Q1942" s="7"/>
    </row>
    <row r="1943" spans="1:17" x14ac:dyDescent="0.25">
      <c r="A1943" s="12" t="str">
        <f>IF(AND($C1943&gt;=itrep!G$3,$C1943&lt;=itrep!H$3,$J1943=itrep!C$3),MAX($A$3:$A1942)+1,"")</f>
        <v/>
      </c>
      <c r="B1943" s="12" t="str">
        <f t="shared" si="92"/>
        <v/>
      </c>
      <c r="C1943" s="13"/>
      <c r="D1943" s="7"/>
      <c r="E1943" s="7"/>
      <c r="F1943" s="7"/>
      <c r="G1943" s="7"/>
      <c r="H1943" s="7"/>
      <c r="I1943" s="7"/>
      <c r="J1943" s="7"/>
      <c r="K1943" s="7" t="str">
        <f t="shared" si="90"/>
        <v/>
      </c>
      <c r="L1943" s="7" t="str">
        <f t="shared" si="91"/>
        <v/>
      </c>
      <c r="M1943" s="7"/>
      <c r="N1943" s="7"/>
      <c r="O1943" s="7"/>
      <c r="P1943" s="7"/>
      <c r="Q1943" s="7"/>
    </row>
    <row r="1944" spans="1:17" x14ac:dyDescent="0.25">
      <c r="A1944" s="12" t="str">
        <f>IF(AND($C1944&gt;=itrep!G$3,$C1944&lt;=itrep!H$3,$J1944=itrep!C$3),MAX($A$3:$A1943)+1,"")</f>
        <v/>
      </c>
      <c r="B1944" s="12" t="str">
        <f t="shared" si="92"/>
        <v/>
      </c>
      <c r="C1944" s="13"/>
      <c r="D1944" s="7"/>
      <c r="E1944" s="7"/>
      <c r="F1944" s="7"/>
      <c r="G1944" s="7"/>
      <c r="H1944" s="7"/>
      <c r="I1944" s="7"/>
      <c r="J1944" s="7"/>
      <c r="K1944" s="7" t="str">
        <f t="shared" si="90"/>
        <v/>
      </c>
      <c r="L1944" s="7" t="str">
        <f t="shared" si="91"/>
        <v/>
      </c>
      <c r="M1944" s="7"/>
      <c r="N1944" s="7"/>
      <c r="O1944" s="7"/>
      <c r="P1944" s="7"/>
      <c r="Q1944" s="7"/>
    </row>
    <row r="1945" spans="1:17" x14ac:dyDescent="0.25">
      <c r="A1945" s="12" t="str">
        <f>IF(AND($C1945&gt;=itrep!G$3,$C1945&lt;=itrep!H$3,$J1945=itrep!C$3),MAX($A$3:$A1944)+1,"")</f>
        <v/>
      </c>
      <c r="B1945" s="12" t="str">
        <f t="shared" si="92"/>
        <v/>
      </c>
      <c r="C1945" s="13"/>
      <c r="D1945" s="7"/>
      <c r="E1945" s="7"/>
      <c r="F1945" s="7"/>
      <c r="G1945" s="7"/>
      <c r="H1945" s="7"/>
      <c r="I1945" s="7"/>
      <c r="J1945" s="7"/>
      <c r="K1945" s="7" t="str">
        <f t="shared" si="90"/>
        <v/>
      </c>
      <c r="L1945" s="7" t="str">
        <f t="shared" si="91"/>
        <v/>
      </c>
      <c r="M1945" s="7"/>
      <c r="N1945" s="7"/>
      <c r="O1945" s="7"/>
      <c r="P1945" s="7"/>
      <c r="Q1945" s="7"/>
    </row>
    <row r="1946" spans="1:17" x14ac:dyDescent="0.25">
      <c r="A1946" s="12" t="str">
        <f>IF(AND($C1946&gt;=itrep!G$3,$C1946&lt;=itrep!H$3,$J1946=itrep!C$3),MAX($A$3:$A1945)+1,"")</f>
        <v/>
      </c>
      <c r="B1946" s="12" t="str">
        <f t="shared" si="92"/>
        <v/>
      </c>
      <c r="C1946" s="13"/>
      <c r="D1946" s="7"/>
      <c r="E1946" s="7"/>
      <c r="F1946" s="7"/>
      <c r="G1946" s="7"/>
      <c r="H1946" s="7"/>
      <c r="I1946" s="7"/>
      <c r="J1946" s="7"/>
      <c r="K1946" s="7" t="str">
        <f t="shared" si="90"/>
        <v/>
      </c>
      <c r="L1946" s="7" t="str">
        <f t="shared" si="91"/>
        <v/>
      </c>
      <c r="M1946" s="7"/>
      <c r="N1946" s="7"/>
      <c r="O1946" s="7"/>
      <c r="P1946" s="7"/>
      <c r="Q1946" s="7"/>
    </row>
    <row r="1947" spans="1:17" x14ac:dyDescent="0.25">
      <c r="A1947" s="12" t="str">
        <f>IF(AND($C1947&gt;=itrep!G$3,$C1947&lt;=itrep!H$3,$J1947=itrep!C$3),MAX($A$3:$A1946)+1,"")</f>
        <v/>
      </c>
      <c r="B1947" s="12" t="str">
        <f t="shared" si="92"/>
        <v/>
      </c>
      <c r="C1947" s="13"/>
      <c r="D1947" s="7"/>
      <c r="E1947" s="7"/>
      <c r="F1947" s="7"/>
      <c r="G1947" s="7"/>
      <c r="H1947" s="7"/>
      <c r="I1947" s="7"/>
      <c r="J1947" s="7"/>
      <c r="K1947" s="7" t="str">
        <f t="shared" si="90"/>
        <v/>
      </c>
      <c r="L1947" s="7" t="str">
        <f t="shared" si="91"/>
        <v/>
      </c>
      <c r="M1947" s="7"/>
      <c r="N1947" s="7"/>
      <c r="O1947" s="7"/>
      <c r="P1947" s="7"/>
      <c r="Q1947" s="7"/>
    </row>
    <row r="1948" spans="1:17" x14ac:dyDescent="0.25">
      <c r="A1948" s="12" t="str">
        <f>IF(AND($C1948&gt;=itrep!G$3,$C1948&lt;=itrep!H$3,$J1948=itrep!C$3),MAX($A$3:$A1947)+1,"")</f>
        <v/>
      </c>
      <c r="B1948" s="12" t="str">
        <f t="shared" si="92"/>
        <v/>
      </c>
      <c r="C1948" s="13"/>
      <c r="D1948" s="7"/>
      <c r="E1948" s="7"/>
      <c r="F1948" s="7"/>
      <c r="G1948" s="7"/>
      <c r="H1948" s="7"/>
      <c r="I1948" s="7"/>
      <c r="J1948" s="7"/>
      <c r="K1948" s="7" t="str">
        <f t="shared" si="90"/>
        <v/>
      </c>
      <c r="L1948" s="7" t="str">
        <f t="shared" si="91"/>
        <v/>
      </c>
      <c r="M1948" s="7"/>
      <c r="N1948" s="7"/>
      <c r="O1948" s="7"/>
      <c r="P1948" s="7"/>
      <c r="Q1948" s="7"/>
    </row>
    <row r="1949" spans="1:17" x14ac:dyDescent="0.25">
      <c r="A1949" s="12" t="str">
        <f>IF(AND($C1949&gt;=itrep!G$3,$C1949&lt;=itrep!H$3,$J1949=itrep!C$3),MAX($A$3:$A1948)+1,"")</f>
        <v/>
      </c>
      <c r="B1949" s="12" t="str">
        <f t="shared" si="92"/>
        <v/>
      </c>
      <c r="C1949" s="13"/>
      <c r="D1949" s="7"/>
      <c r="E1949" s="7"/>
      <c r="F1949" s="7"/>
      <c r="G1949" s="7"/>
      <c r="H1949" s="7"/>
      <c r="I1949" s="7"/>
      <c r="J1949" s="7"/>
      <c r="K1949" s="7" t="str">
        <f t="shared" si="90"/>
        <v/>
      </c>
      <c r="L1949" s="7" t="str">
        <f t="shared" si="91"/>
        <v/>
      </c>
      <c r="M1949" s="7"/>
      <c r="N1949" s="7"/>
      <c r="O1949" s="7"/>
      <c r="P1949" s="7"/>
      <c r="Q1949" s="7"/>
    </row>
    <row r="1950" spans="1:17" x14ac:dyDescent="0.25">
      <c r="A1950" s="12" t="str">
        <f>IF(AND($C1950&gt;=itrep!G$3,$C1950&lt;=itrep!H$3,$J1950=itrep!C$3),MAX($A$3:$A1949)+1,"")</f>
        <v/>
      </c>
      <c r="B1950" s="12" t="str">
        <f t="shared" si="92"/>
        <v/>
      </c>
      <c r="C1950" s="13"/>
      <c r="D1950" s="7"/>
      <c r="E1950" s="7"/>
      <c r="F1950" s="7"/>
      <c r="G1950" s="7"/>
      <c r="H1950" s="7"/>
      <c r="I1950" s="7"/>
      <c r="J1950" s="7"/>
      <c r="K1950" s="7" t="str">
        <f t="shared" si="90"/>
        <v/>
      </c>
      <c r="L1950" s="7" t="str">
        <f t="shared" si="91"/>
        <v/>
      </c>
      <c r="M1950" s="7"/>
      <c r="N1950" s="7"/>
      <c r="O1950" s="7"/>
      <c r="P1950" s="7"/>
      <c r="Q1950" s="7"/>
    </row>
    <row r="1951" spans="1:17" x14ac:dyDescent="0.25">
      <c r="A1951" s="12" t="str">
        <f>IF(AND($C1951&gt;=itrep!G$3,$C1951&lt;=itrep!H$3,$J1951=itrep!C$3),MAX($A$3:$A1950)+1,"")</f>
        <v/>
      </c>
      <c r="B1951" s="12" t="str">
        <f t="shared" si="92"/>
        <v/>
      </c>
      <c r="C1951" s="13"/>
      <c r="D1951" s="7"/>
      <c r="E1951" s="7"/>
      <c r="F1951" s="7"/>
      <c r="G1951" s="7"/>
      <c r="H1951" s="7"/>
      <c r="I1951" s="7"/>
      <c r="J1951" s="7"/>
      <c r="K1951" s="7" t="str">
        <f t="shared" si="90"/>
        <v/>
      </c>
      <c r="L1951" s="7" t="str">
        <f t="shared" si="91"/>
        <v/>
      </c>
      <c r="M1951" s="7"/>
      <c r="N1951" s="7"/>
      <c r="O1951" s="7"/>
      <c r="P1951" s="7"/>
      <c r="Q1951" s="7"/>
    </row>
    <row r="1952" spans="1:17" x14ac:dyDescent="0.25">
      <c r="A1952" s="12" t="str">
        <f>IF(AND($C1952&gt;=itrep!G$3,$C1952&lt;=itrep!H$3,$J1952=itrep!C$3),MAX($A$3:$A1951)+1,"")</f>
        <v/>
      </c>
      <c r="B1952" s="12" t="str">
        <f t="shared" si="92"/>
        <v/>
      </c>
      <c r="C1952" s="13"/>
      <c r="D1952" s="7"/>
      <c r="E1952" s="7"/>
      <c r="F1952" s="7"/>
      <c r="G1952" s="7"/>
      <c r="H1952" s="7"/>
      <c r="I1952" s="7"/>
      <c r="J1952" s="7"/>
      <c r="K1952" s="7" t="str">
        <f t="shared" si="90"/>
        <v/>
      </c>
      <c r="L1952" s="7" t="str">
        <f t="shared" si="91"/>
        <v/>
      </c>
      <c r="M1952" s="7"/>
      <c r="N1952" s="7"/>
      <c r="O1952" s="7"/>
      <c r="P1952" s="7"/>
      <c r="Q1952" s="7"/>
    </row>
    <row r="1953" spans="1:17" x14ac:dyDescent="0.25">
      <c r="A1953" s="12" t="str">
        <f>IF(AND($C1953&gt;=itrep!G$3,$C1953&lt;=itrep!H$3,$J1953=itrep!C$3),MAX($A$3:$A1952)+1,"")</f>
        <v/>
      </c>
      <c r="B1953" s="12" t="str">
        <f t="shared" si="92"/>
        <v/>
      </c>
      <c r="C1953" s="13"/>
      <c r="D1953" s="7"/>
      <c r="E1953" s="7"/>
      <c r="F1953" s="7"/>
      <c r="G1953" s="7"/>
      <c r="H1953" s="7"/>
      <c r="I1953" s="7"/>
      <c r="J1953" s="7"/>
      <c r="K1953" s="7" t="str">
        <f t="shared" si="90"/>
        <v/>
      </c>
      <c r="L1953" s="7" t="str">
        <f t="shared" si="91"/>
        <v/>
      </c>
      <c r="M1953" s="7"/>
      <c r="N1953" s="7"/>
      <c r="O1953" s="7"/>
      <c r="P1953" s="7"/>
      <c r="Q1953" s="7"/>
    </row>
    <row r="1954" spans="1:17" x14ac:dyDescent="0.25">
      <c r="A1954" s="12" t="str">
        <f>IF(AND($C1954&gt;=itrep!G$3,$C1954&lt;=itrep!H$3,$J1954=itrep!C$3),MAX($A$3:$A1953)+1,"")</f>
        <v/>
      </c>
      <c r="B1954" s="12" t="str">
        <f t="shared" si="92"/>
        <v/>
      </c>
      <c r="C1954" s="13"/>
      <c r="D1954" s="7"/>
      <c r="E1954" s="7"/>
      <c r="F1954" s="7"/>
      <c r="G1954" s="7"/>
      <c r="H1954" s="7"/>
      <c r="I1954" s="7"/>
      <c r="J1954" s="7"/>
      <c r="K1954" s="7" t="str">
        <f t="shared" si="90"/>
        <v/>
      </c>
      <c r="L1954" s="7" t="str">
        <f t="shared" si="91"/>
        <v/>
      </c>
      <c r="M1954" s="7"/>
      <c r="N1954" s="7"/>
      <c r="O1954" s="7"/>
      <c r="P1954" s="7"/>
      <c r="Q1954" s="7"/>
    </row>
    <row r="1955" spans="1:17" x14ac:dyDescent="0.25">
      <c r="A1955" s="12" t="str">
        <f>IF(AND($C1955&gt;=itrep!G$3,$C1955&lt;=itrep!H$3,$J1955=itrep!C$3),MAX($A$3:$A1954)+1,"")</f>
        <v/>
      </c>
      <c r="B1955" s="12" t="str">
        <f t="shared" si="92"/>
        <v/>
      </c>
      <c r="C1955" s="13"/>
      <c r="D1955" s="7"/>
      <c r="E1955" s="7"/>
      <c r="F1955" s="7"/>
      <c r="G1955" s="7"/>
      <c r="H1955" s="7"/>
      <c r="I1955" s="7"/>
      <c r="J1955" s="7"/>
      <c r="K1955" s="7" t="str">
        <f t="shared" si="90"/>
        <v/>
      </c>
      <c r="L1955" s="7" t="str">
        <f t="shared" si="91"/>
        <v/>
      </c>
      <c r="M1955" s="7"/>
      <c r="N1955" s="7"/>
      <c r="O1955" s="7"/>
      <c r="P1955" s="7"/>
      <c r="Q1955" s="7"/>
    </row>
    <row r="1956" spans="1:17" x14ac:dyDescent="0.25">
      <c r="A1956" s="12" t="str">
        <f>IF(AND($C1956&gt;=itrep!G$3,$C1956&lt;=itrep!H$3,$J1956=itrep!C$3),MAX($A$3:$A1955)+1,"")</f>
        <v/>
      </c>
      <c r="B1956" s="12" t="str">
        <f t="shared" si="92"/>
        <v/>
      </c>
      <c r="C1956" s="13"/>
      <c r="D1956" s="7"/>
      <c r="E1956" s="7"/>
      <c r="F1956" s="7"/>
      <c r="G1956" s="7"/>
      <c r="H1956" s="7"/>
      <c r="I1956" s="7"/>
      <c r="J1956" s="7"/>
      <c r="K1956" s="7" t="str">
        <f t="shared" si="90"/>
        <v/>
      </c>
      <c r="L1956" s="7" t="str">
        <f t="shared" si="91"/>
        <v/>
      </c>
      <c r="M1956" s="7"/>
      <c r="N1956" s="7"/>
      <c r="O1956" s="7"/>
      <c r="P1956" s="7"/>
      <c r="Q1956" s="7"/>
    </row>
    <row r="1957" spans="1:17" x14ac:dyDescent="0.25">
      <c r="A1957" s="12" t="str">
        <f>IF(AND($C1957&gt;=itrep!G$3,$C1957&lt;=itrep!H$3,$J1957=itrep!C$3),MAX($A$3:$A1956)+1,"")</f>
        <v/>
      </c>
      <c r="B1957" s="12" t="str">
        <f t="shared" si="92"/>
        <v/>
      </c>
      <c r="C1957" s="13"/>
      <c r="D1957" s="7"/>
      <c r="E1957" s="7"/>
      <c r="F1957" s="7"/>
      <c r="G1957" s="7"/>
      <c r="H1957" s="7"/>
      <c r="I1957" s="7"/>
      <c r="J1957" s="7"/>
      <c r="K1957" s="7" t="str">
        <f t="shared" si="90"/>
        <v/>
      </c>
      <c r="L1957" s="7" t="str">
        <f t="shared" si="91"/>
        <v/>
      </c>
      <c r="M1957" s="7"/>
      <c r="N1957" s="7"/>
      <c r="O1957" s="7"/>
      <c r="P1957" s="7"/>
      <c r="Q1957" s="7"/>
    </row>
    <row r="1958" spans="1:17" x14ac:dyDescent="0.25">
      <c r="A1958" s="12" t="str">
        <f>IF(AND($C1958&gt;=itrep!G$3,$C1958&lt;=itrep!H$3,$J1958=itrep!C$3),MAX($A$3:$A1957)+1,"")</f>
        <v/>
      </c>
      <c r="B1958" s="12" t="str">
        <f t="shared" si="92"/>
        <v/>
      </c>
      <c r="C1958" s="13"/>
      <c r="D1958" s="7"/>
      <c r="E1958" s="7"/>
      <c r="F1958" s="7"/>
      <c r="G1958" s="7"/>
      <c r="H1958" s="7"/>
      <c r="I1958" s="7"/>
      <c r="J1958" s="7"/>
      <c r="K1958" s="7" t="str">
        <f t="shared" si="90"/>
        <v/>
      </c>
      <c r="L1958" s="7" t="str">
        <f t="shared" si="91"/>
        <v/>
      </c>
      <c r="M1958" s="7"/>
      <c r="N1958" s="7"/>
      <c r="O1958" s="7"/>
      <c r="P1958" s="7"/>
      <c r="Q1958" s="7"/>
    </row>
    <row r="1959" spans="1:17" x14ac:dyDescent="0.25">
      <c r="A1959" s="12" t="str">
        <f>IF(AND($C1959&gt;=itrep!G$3,$C1959&lt;=itrep!H$3,$J1959=itrep!C$3),MAX($A$3:$A1958)+1,"")</f>
        <v/>
      </c>
      <c r="B1959" s="12" t="str">
        <f t="shared" si="92"/>
        <v/>
      </c>
      <c r="C1959" s="13"/>
      <c r="D1959" s="7"/>
      <c r="E1959" s="7"/>
      <c r="F1959" s="7"/>
      <c r="G1959" s="7"/>
      <c r="H1959" s="7"/>
      <c r="I1959" s="7"/>
      <c r="J1959" s="7"/>
      <c r="K1959" s="7" t="str">
        <f t="shared" si="90"/>
        <v/>
      </c>
      <c r="L1959" s="7" t="str">
        <f t="shared" si="91"/>
        <v/>
      </c>
      <c r="M1959" s="7"/>
      <c r="N1959" s="7"/>
      <c r="O1959" s="7"/>
      <c r="P1959" s="7"/>
      <c r="Q1959" s="7"/>
    </row>
    <row r="1960" spans="1:17" x14ac:dyDescent="0.25">
      <c r="A1960" s="12" t="str">
        <f>IF(AND($C1960&gt;=itrep!G$3,$C1960&lt;=itrep!H$3,$J1960=itrep!C$3),MAX($A$3:$A1959)+1,"")</f>
        <v/>
      </c>
      <c r="B1960" s="12" t="str">
        <f t="shared" si="92"/>
        <v/>
      </c>
      <c r="C1960" s="13"/>
      <c r="D1960" s="7"/>
      <c r="E1960" s="7"/>
      <c r="F1960" s="7"/>
      <c r="G1960" s="7"/>
      <c r="H1960" s="7"/>
      <c r="I1960" s="7"/>
      <c r="J1960" s="7"/>
      <c r="K1960" s="7" t="str">
        <f t="shared" si="90"/>
        <v/>
      </c>
      <c r="L1960" s="7" t="str">
        <f t="shared" si="91"/>
        <v/>
      </c>
      <c r="M1960" s="7"/>
      <c r="N1960" s="7"/>
      <c r="O1960" s="7"/>
      <c r="P1960" s="7"/>
      <c r="Q1960" s="7"/>
    </row>
    <row r="1961" spans="1:17" x14ac:dyDescent="0.25">
      <c r="A1961" s="12" t="str">
        <f>IF(AND($C1961&gt;=itrep!G$3,$C1961&lt;=itrep!H$3,$J1961=itrep!C$3),MAX($A$3:$A1960)+1,"")</f>
        <v/>
      </c>
      <c r="B1961" s="12" t="str">
        <f t="shared" si="92"/>
        <v/>
      </c>
      <c r="C1961" s="13"/>
      <c r="D1961" s="7"/>
      <c r="E1961" s="7"/>
      <c r="F1961" s="7"/>
      <c r="G1961" s="7"/>
      <c r="H1961" s="7"/>
      <c r="I1961" s="7"/>
      <c r="J1961" s="7"/>
      <c r="K1961" s="7" t="str">
        <f t="shared" si="90"/>
        <v/>
      </c>
      <c r="L1961" s="7" t="str">
        <f t="shared" si="91"/>
        <v/>
      </c>
      <c r="M1961" s="7"/>
      <c r="N1961" s="7"/>
      <c r="O1961" s="7"/>
      <c r="P1961" s="7"/>
      <c r="Q1961" s="7"/>
    </row>
    <row r="1962" spans="1:17" x14ac:dyDescent="0.25">
      <c r="A1962" s="12" t="str">
        <f>IF(AND($C1962&gt;=itrep!G$3,$C1962&lt;=itrep!H$3,$J1962=itrep!C$3),MAX($A$3:$A1961)+1,"")</f>
        <v/>
      </c>
      <c r="B1962" s="12" t="str">
        <f t="shared" si="92"/>
        <v/>
      </c>
      <c r="C1962" s="13"/>
      <c r="D1962" s="7"/>
      <c r="E1962" s="7"/>
      <c r="F1962" s="7"/>
      <c r="G1962" s="7"/>
      <c r="H1962" s="7"/>
      <c r="I1962" s="7"/>
      <c r="J1962" s="7"/>
      <c r="K1962" s="7" t="str">
        <f t="shared" si="90"/>
        <v/>
      </c>
      <c r="L1962" s="7" t="str">
        <f t="shared" si="91"/>
        <v/>
      </c>
      <c r="M1962" s="7"/>
      <c r="N1962" s="7"/>
      <c r="O1962" s="7"/>
      <c r="P1962" s="7"/>
      <c r="Q1962" s="7"/>
    </row>
    <row r="1963" spans="1:17" x14ac:dyDescent="0.25">
      <c r="A1963" s="12" t="str">
        <f>IF(AND($C1963&gt;=itrep!G$3,$C1963&lt;=itrep!H$3,$J1963=itrep!C$3),MAX($A$3:$A1962)+1,"")</f>
        <v/>
      </c>
      <c r="B1963" s="12" t="str">
        <f t="shared" si="92"/>
        <v/>
      </c>
      <c r="C1963" s="13"/>
      <c r="D1963" s="7"/>
      <c r="E1963" s="7"/>
      <c r="F1963" s="7"/>
      <c r="G1963" s="7"/>
      <c r="H1963" s="7"/>
      <c r="I1963" s="7"/>
      <c r="J1963" s="7"/>
      <c r="K1963" s="7" t="str">
        <f t="shared" ref="K1963:K2026" si="93">IFERROR(INDEX(ITM,MATCH(J1963,ITMCO,0)),"")</f>
        <v/>
      </c>
      <c r="L1963" s="7" t="str">
        <f t="shared" ref="L1963:L2026" si="94">IFERROR(INDEX(UN,MATCH(J1963,ITMCO,0)),"")</f>
        <v/>
      </c>
      <c r="M1963" s="7"/>
      <c r="N1963" s="7"/>
      <c r="O1963" s="7"/>
      <c r="P1963" s="7"/>
      <c r="Q1963" s="7"/>
    </row>
    <row r="1964" spans="1:17" x14ac:dyDescent="0.25">
      <c r="A1964" s="12" t="str">
        <f>IF(AND($C1964&gt;=itrep!G$3,$C1964&lt;=itrep!H$3,$J1964=itrep!C$3),MAX($A$3:$A1963)+1,"")</f>
        <v/>
      </c>
      <c r="B1964" s="12" t="str">
        <f t="shared" si="92"/>
        <v/>
      </c>
      <c r="C1964" s="13"/>
      <c r="D1964" s="7"/>
      <c r="E1964" s="7"/>
      <c r="F1964" s="7"/>
      <c r="G1964" s="7"/>
      <c r="H1964" s="7"/>
      <c r="I1964" s="7"/>
      <c r="J1964" s="7"/>
      <c r="K1964" s="7" t="str">
        <f t="shared" si="93"/>
        <v/>
      </c>
      <c r="L1964" s="7" t="str">
        <f t="shared" si="94"/>
        <v/>
      </c>
      <c r="M1964" s="7"/>
      <c r="N1964" s="7"/>
      <c r="O1964" s="7"/>
      <c r="P1964" s="7"/>
      <c r="Q1964" s="7"/>
    </row>
    <row r="1965" spans="1:17" x14ac:dyDescent="0.25">
      <c r="A1965" s="12" t="str">
        <f>IF(AND($C1965&gt;=itrep!G$3,$C1965&lt;=itrep!H$3,$J1965=itrep!C$3),MAX($A$3:$A1964)+1,"")</f>
        <v/>
      </c>
      <c r="B1965" s="12" t="str">
        <f t="shared" si="92"/>
        <v/>
      </c>
      <c r="C1965" s="13"/>
      <c r="D1965" s="7"/>
      <c r="E1965" s="7"/>
      <c r="F1965" s="7"/>
      <c r="G1965" s="7"/>
      <c r="H1965" s="7"/>
      <c r="I1965" s="7"/>
      <c r="J1965" s="7"/>
      <c r="K1965" s="7" t="str">
        <f t="shared" si="93"/>
        <v/>
      </c>
      <c r="L1965" s="7" t="str">
        <f t="shared" si="94"/>
        <v/>
      </c>
      <c r="M1965" s="7"/>
      <c r="N1965" s="7"/>
      <c r="O1965" s="7"/>
      <c r="P1965" s="7"/>
      <c r="Q1965" s="7"/>
    </row>
    <row r="1966" spans="1:17" x14ac:dyDescent="0.25">
      <c r="A1966" s="12" t="str">
        <f>IF(AND($C1966&gt;=itrep!G$3,$C1966&lt;=itrep!H$3,$J1966=itrep!C$3),MAX($A$3:$A1965)+1,"")</f>
        <v/>
      </c>
      <c r="B1966" s="12" t="str">
        <f t="shared" si="92"/>
        <v/>
      </c>
      <c r="C1966" s="13"/>
      <c r="D1966" s="7"/>
      <c r="E1966" s="7"/>
      <c r="F1966" s="7"/>
      <c r="G1966" s="7"/>
      <c r="H1966" s="7"/>
      <c r="I1966" s="7"/>
      <c r="J1966" s="7"/>
      <c r="K1966" s="7" t="str">
        <f t="shared" si="93"/>
        <v/>
      </c>
      <c r="L1966" s="7" t="str">
        <f t="shared" si="94"/>
        <v/>
      </c>
      <c r="M1966" s="7"/>
      <c r="N1966" s="7"/>
      <c r="O1966" s="7"/>
      <c r="P1966" s="7"/>
      <c r="Q1966" s="7"/>
    </row>
    <row r="1967" spans="1:17" x14ac:dyDescent="0.25">
      <c r="A1967" s="12" t="str">
        <f>IF(AND($C1967&gt;=itrep!G$3,$C1967&lt;=itrep!H$3,$J1967=itrep!C$3),MAX($A$3:$A1966)+1,"")</f>
        <v/>
      </c>
      <c r="B1967" s="12" t="str">
        <f t="shared" si="92"/>
        <v/>
      </c>
      <c r="C1967" s="13"/>
      <c r="D1967" s="7"/>
      <c r="E1967" s="7"/>
      <c r="F1967" s="7"/>
      <c r="G1967" s="7"/>
      <c r="H1967" s="7"/>
      <c r="I1967" s="7"/>
      <c r="J1967" s="7"/>
      <c r="K1967" s="7" t="str">
        <f t="shared" si="93"/>
        <v/>
      </c>
      <c r="L1967" s="7" t="str">
        <f t="shared" si="94"/>
        <v/>
      </c>
      <c r="M1967" s="7"/>
      <c r="N1967" s="7"/>
      <c r="O1967" s="7"/>
      <c r="P1967" s="7"/>
      <c r="Q1967" s="7"/>
    </row>
    <row r="1968" spans="1:17" x14ac:dyDescent="0.25">
      <c r="A1968" s="12" t="str">
        <f>IF(AND($C1968&gt;=itrep!G$3,$C1968&lt;=itrep!H$3,$J1968=itrep!C$3),MAX($A$3:$A1967)+1,"")</f>
        <v/>
      </c>
      <c r="B1968" s="12" t="str">
        <f t="shared" si="92"/>
        <v/>
      </c>
      <c r="C1968" s="13"/>
      <c r="D1968" s="7"/>
      <c r="E1968" s="7"/>
      <c r="F1968" s="7"/>
      <c r="G1968" s="7"/>
      <c r="H1968" s="7"/>
      <c r="I1968" s="7"/>
      <c r="J1968" s="7"/>
      <c r="K1968" s="7" t="str">
        <f t="shared" si="93"/>
        <v/>
      </c>
      <c r="L1968" s="7" t="str">
        <f t="shared" si="94"/>
        <v/>
      </c>
      <c r="M1968" s="7"/>
      <c r="N1968" s="7"/>
      <c r="O1968" s="7"/>
      <c r="P1968" s="7"/>
      <c r="Q1968" s="7"/>
    </row>
    <row r="1969" spans="1:17" x14ac:dyDescent="0.25">
      <c r="A1969" s="12" t="str">
        <f>IF(AND($C1969&gt;=itrep!G$3,$C1969&lt;=itrep!H$3,$J1969=itrep!C$3),MAX($A$3:$A1968)+1,"")</f>
        <v/>
      </c>
      <c r="B1969" s="12" t="str">
        <f t="shared" si="92"/>
        <v/>
      </c>
      <c r="C1969" s="13"/>
      <c r="D1969" s="7"/>
      <c r="E1969" s="7"/>
      <c r="F1969" s="7"/>
      <c r="G1969" s="7"/>
      <c r="H1969" s="7"/>
      <c r="I1969" s="7"/>
      <c r="J1969" s="7"/>
      <c r="K1969" s="7" t="str">
        <f t="shared" si="93"/>
        <v/>
      </c>
      <c r="L1969" s="7" t="str">
        <f t="shared" si="94"/>
        <v/>
      </c>
      <c r="M1969" s="7"/>
      <c r="N1969" s="7"/>
      <c r="O1969" s="7"/>
      <c r="P1969" s="7"/>
      <c r="Q1969" s="7"/>
    </row>
    <row r="1970" spans="1:17" x14ac:dyDescent="0.25">
      <c r="A1970" s="12" t="str">
        <f>IF(AND($C1970&gt;=itrep!G$3,$C1970&lt;=itrep!H$3,$J1970=itrep!C$3),MAX($A$3:$A1969)+1,"")</f>
        <v/>
      </c>
      <c r="B1970" s="12" t="str">
        <f t="shared" si="92"/>
        <v/>
      </c>
      <c r="C1970" s="13"/>
      <c r="D1970" s="7"/>
      <c r="E1970" s="7"/>
      <c r="F1970" s="7"/>
      <c r="G1970" s="7"/>
      <c r="H1970" s="7"/>
      <c r="I1970" s="7"/>
      <c r="J1970" s="7"/>
      <c r="K1970" s="7" t="str">
        <f t="shared" si="93"/>
        <v/>
      </c>
      <c r="L1970" s="7" t="str">
        <f t="shared" si="94"/>
        <v/>
      </c>
      <c r="M1970" s="7"/>
      <c r="N1970" s="7"/>
      <c r="O1970" s="7"/>
      <c r="P1970" s="7"/>
      <c r="Q1970" s="7"/>
    </row>
    <row r="1971" spans="1:17" x14ac:dyDescent="0.25">
      <c r="A1971" s="12" t="str">
        <f>IF(AND($C1971&gt;=itrep!G$3,$C1971&lt;=itrep!H$3,$J1971=itrep!C$3),MAX($A$3:$A1970)+1,"")</f>
        <v/>
      </c>
      <c r="B1971" s="12" t="str">
        <f t="shared" si="92"/>
        <v/>
      </c>
      <c r="C1971" s="13"/>
      <c r="D1971" s="7"/>
      <c r="E1971" s="7"/>
      <c r="F1971" s="7"/>
      <c r="G1971" s="7"/>
      <c r="H1971" s="7"/>
      <c r="I1971" s="7"/>
      <c r="J1971" s="7"/>
      <c r="K1971" s="7" t="str">
        <f t="shared" si="93"/>
        <v/>
      </c>
      <c r="L1971" s="7" t="str">
        <f t="shared" si="94"/>
        <v/>
      </c>
      <c r="M1971" s="7"/>
      <c r="N1971" s="7"/>
      <c r="O1971" s="7"/>
      <c r="P1971" s="7"/>
      <c r="Q1971" s="7"/>
    </row>
    <row r="1972" spans="1:17" x14ac:dyDescent="0.25">
      <c r="A1972" s="12" t="str">
        <f>IF(AND($C1972&gt;=itrep!G$3,$C1972&lt;=itrep!H$3,$J1972=itrep!C$3),MAX($A$3:$A1971)+1,"")</f>
        <v/>
      </c>
      <c r="B1972" s="12" t="str">
        <f t="shared" si="92"/>
        <v/>
      </c>
      <c r="C1972" s="13"/>
      <c r="D1972" s="7"/>
      <c r="E1972" s="7"/>
      <c r="F1972" s="7"/>
      <c r="G1972" s="7"/>
      <c r="H1972" s="7"/>
      <c r="I1972" s="7"/>
      <c r="J1972" s="7"/>
      <c r="K1972" s="7" t="str">
        <f t="shared" si="93"/>
        <v/>
      </c>
      <c r="L1972" s="7" t="str">
        <f t="shared" si="94"/>
        <v/>
      </c>
      <c r="M1972" s="7"/>
      <c r="N1972" s="7"/>
      <c r="O1972" s="7"/>
      <c r="P1972" s="7"/>
      <c r="Q1972" s="7"/>
    </row>
    <row r="1973" spans="1:17" x14ac:dyDescent="0.25">
      <c r="A1973" s="12" t="str">
        <f>IF(AND($C1973&gt;=itrep!G$3,$C1973&lt;=itrep!H$3,$J1973=itrep!C$3),MAX($A$3:$A1972)+1,"")</f>
        <v/>
      </c>
      <c r="B1973" s="12" t="str">
        <f t="shared" si="92"/>
        <v/>
      </c>
      <c r="C1973" s="13"/>
      <c r="D1973" s="7"/>
      <c r="E1973" s="7"/>
      <c r="F1973" s="7"/>
      <c r="G1973" s="7"/>
      <c r="H1973" s="7"/>
      <c r="I1973" s="7"/>
      <c r="J1973" s="7"/>
      <c r="K1973" s="7" t="str">
        <f t="shared" si="93"/>
        <v/>
      </c>
      <c r="L1973" s="7" t="str">
        <f t="shared" si="94"/>
        <v/>
      </c>
      <c r="M1973" s="7"/>
      <c r="N1973" s="7"/>
      <c r="O1973" s="7"/>
      <c r="P1973" s="7"/>
      <c r="Q1973" s="7"/>
    </row>
    <row r="1974" spans="1:17" x14ac:dyDescent="0.25">
      <c r="A1974" s="12" t="str">
        <f>IF(AND($C1974&gt;=itrep!G$3,$C1974&lt;=itrep!H$3,$J1974=itrep!C$3),MAX($A$3:$A1973)+1,"")</f>
        <v/>
      </c>
      <c r="B1974" s="12" t="str">
        <f t="shared" si="92"/>
        <v/>
      </c>
      <c r="C1974" s="13"/>
      <c r="D1974" s="7"/>
      <c r="E1974" s="7"/>
      <c r="F1974" s="7"/>
      <c r="G1974" s="7"/>
      <c r="H1974" s="7"/>
      <c r="I1974" s="7"/>
      <c r="J1974" s="7"/>
      <c r="K1974" s="7" t="str">
        <f t="shared" si="93"/>
        <v/>
      </c>
      <c r="L1974" s="7" t="str">
        <f t="shared" si="94"/>
        <v/>
      </c>
      <c r="M1974" s="7"/>
      <c r="N1974" s="7"/>
      <c r="O1974" s="7"/>
      <c r="P1974" s="7"/>
      <c r="Q1974" s="7"/>
    </row>
    <row r="1975" spans="1:17" x14ac:dyDescent="0.25">
      <c r="A1975" s="12" t="str">
        <f>IF(AND($C1975&gt;=itrep!G$3,$C1975&lt;=itrep!H$3,$J1975=itrep!C$3),MAX($A$3:$A1974)+1,"")</f>
        <v/>
      </c>
      <c r="B1975" s="12" t="str">
        <f t="shared" si="92"/>
        <v/>
      </c>
      <c r="C1975" s="13"/>
      <c r="D1975" s="7"/>
      <c r="E1975" s="7"/>
      <c r="F1975" s="7"/>
      <c r="G1975" s="7"/>
      <c r="H1975" s="7"/>
      <c r="I1975" s="7"/>
      <c r="J1975" s="7"/>
      <c r="K1975" s="7" t="str">
        <f t="shared" si="93"/>
        <v/>
      </c>
      <c r="L1975" s="7" t="str">
        <f t="shared" si="94"/>
        <v/>
      </c>
      <c r="M1975" s="7"/>
      <c r="N1975" s="7"/>
      <c r="O1975" s="7"/>
      <c r="P1975" s="7"/>
      <c r="Q1975" s="7"/>
    </row>
    <row r="1976" spans="1:17" x14ac:dyDescent="0.25">
      <c r="A1976" s="12" t="str">
        <f>IF(AND($C1976&gt;=itrep!G$3,$C1976&lt;=itrep!H$3,$J1976=itrep!C$3),MAX($A$3:$A1975)+1,"")</f>
        <v/>
      </c>
      <c r="B1976" s="12" t="str">
        <f t="shared" si="92"/>
        <v/>
      </c>
      <c r="C1976" s="13"/>
      <c r="D1976" s="7"/>
      <c r="E1976" s="7"/>
      <c r="F1976" s="7"/>
      <c r="G1976" s="7"/>
      <c r="H1976" s="7"/>
      <c r="I1976" s="7"/>
      <c r="J1976" s="7"/>
      <c r="K1976" s="7" t="str">
        <f t="shared" si="93"/>
        <v/>
      </c>
      <c r="L1976" s="7" t="str">
        <f t="shared" si="94"/>
        <v/>
      </c>
      <c r="M1976" s="7"/>
      <c r="N1976" s="7"/>
      <c r="O1976" s="7"/>
      <c r="P1976" s="7"/>
      <c r="Q1976" s="7"/>
    </row>
    <row r="1977" spans="1:17" x14ac:dyDescent="0.25">
      <c r="A1977" s="12" t="str">
        <f>IF(AND($C1977&gt;=itrep!G$3,$C1977&lt;=itrep!H$3,$J1977=itrep!C$3),MAX($A$3:$A1976)+1,"")</f>
        <v/>
      </c>
      <c r="B1977" s="12" t="str">
        <f t="shared" si="92"/>
        <v/>
      </c>
      <c r="C1977" s="13"/>
      <c r="D1977" s="7"/>
      <c r="E1977" s="7"/>
      <c r="F1977" s="7"/>
      <c r="G1977" s="7"/>
      <c r="H1977" s="7"/>
      <c r="I1977" s="7"/>
      <c r="J1977" s="7"/>
      <c r="K1977" s="7" t="str">
        <f t="shared" si="93"/>
        <v/>
      </c>
      <c r="L1977" s="7" t="str">
        <f t="shared" si="94"/>
        <v/>
      </c>
      <c r="M1977" s="7"/>
      <c r="N1977" s="7"/>
      <c r="O1977" s="7"/>
      <c r="P1977" s="7"/>
      <c r="Q1977" s="7"/>
    </row>
    <row r="1978" spans="1:17" x14ac:dyDescent="0.25">
      <c r="A1978" s="12" t="str">
        <f>IF(AND($C1978&gt;=itrep!G$3,$C1978&lt;=itrep!H$3,$J1978=itrep!C$3),MAX($A$3:$A1977)+1,"")</f>
        <v/>
      </c>
      <c r="B1978" s="12" t="str">
        <f t="shared" si="92"/>
        <v/>
      </c>
      <c r="C1978" s="13"/>
      <c r="D1978" s="7"/>
      <c r="E1978" s="7"/>
      <c r="F1978" s="7"/>
      <c r="G1978" s="7"/>
      <c r="H1978" s="7"/>
      <c r="I1978" s="7"/>
      <c r="J1978" s="7"/>
      <c r="K1978" s="7" t="str">
        <f t="shared" si="93"/>
        <v/>
      </c>
      <c r="L1978" s="7" t="str">
        <f t="shared" si="94"/>
        <v/>
      </c>
      <c r="M1978" s="7"/>
      <c r="N1978" s="7"/>
      <c r="O1978" s="7"/>
      <c r="P1978" s="7"/>
      <c r="Q1978" s="7"/>
    </row>
    <row r="1979" spans="1:17" x14ac:dyDescent="0.25">
      <c r="A1979" s="12" t="str">
        <f>IF(AND($C1979&gt;=itrep!G$3,$C1979&lt;=itrep!H$3,$J1979=itrep!C$3),MAX($A$3:$A1978)+1,"")</f>
        <v/>
      </c>
      <c r="B1979" s="12" t="str">
        <f t="shared" si="92"/>
        <v/>
      </c>
      <c r="C1979" s="13"/>
      <c r="D1979" s="7"/>
      <c r="E1979" s="7"/>
      <c r="F1979" s="7"/>
      <c r="G1979" s="7"/>
      <c r="H1979" s="7"/>
      <c r="I1979" s="7"/>
      <c r="J1979" s="7"/>
      <c r="K1979" s="7" t="str">
        <f t="shared" si="93"/>
        <v/>
      </c>
      <c r="L1979" s="7" t="str">
        <f t="shared" si="94"/>
        <v/>
      </c>
      <c r="M1979" s="7"/>
      <c r="N1979" s="7"/>
      <c r="O1979" s="7"/>
      <c r="P1979" s="7"/>
      <c r="Q1979" s="7"/>
    </row>
    <row r="1980" spans="1:17" x14ac:dyDescent="0.25">
      <c r="A1980" s="12" t="str">
        <f>IF(AND($C1980&gt;=itrep!G$3,$C1980&lt;=itrep!H$3,$J1980=itrep!C$3),MAX($A$3:$A1979)+1,"")</f>
        <v/>
      </c>
      <c r="B1980" s="12" t="str">
        <f t="shared" si="92"/>
        <v/>
      </c>
      <c r="C1980" s="13"/>
      <c r="D1980" s="7"/>
      <c r="E1980" s="7"/>
      <c r="F1980" s="7"/>
      <c r="G1980" s="7"/>
      <c r="H1980" s="7"/>
      <c r="I1980" s="7"/>
      <c r="J1980" s="7"/>
      <c r="K1980" s="7" t="str">
        <f t="shared" si="93"/>
        <v/>
      </c>
      <c r="L1980" s="7" t="str">
        <f t="shared" si="94"/>
        <v/>
      </c>
      <c r="M1980" s="7"/>
      <c r="N1980" s="7"/>
      <c r="O1980" s="7"/>
      <c r="P1980" s="7"/>
      <c r="Q1980" s="7"/>
    </row>
    <row r="1981" spans="1:17" x14ac:dyDescent="0.25">
      <c r="A1981" s="12" t="str">
        <f>IF(AND($C1981&gt;=itrep!G$3,$C1981&lt;=itrep!H$3,$J1981=itrep!C$3),MAX($A$3:$A1980)+1,"")</f>
        <v/>
      </c>
      <c r="B1981" s="12" t="str">
        <f t="shared" si="92"/>
        <v/>
      </c>
      <c r="C1981" s="13"/>
      <c r="D1981" s="7"/>
      <c r="E1981" s="7"/>
      <c r="F1981" s="7"/>
      <c r="G1981" s="7"/>
      <c r="H1981" s="7"/>
      <c r="I1981" s="7"/>
      <c r="J1981" s="7"/>
      <c r="K1981" s="7" t="str">
        <f t="shared" si="93"/>
        <v/>
      </c>
      <c r="L1981" s="7" t="str">
        <f t="shared" si="94"/>
        <v/>
      </c>
      <c r="M1981" s="7"/>
      <c r="N1981" s="7"/>
      <c r="O1981" s="7"/>
      <c r="P1981" s="7"/>
      <c r="Q1981" s="7"/>
    </row>
    <row r="1982" spans="1:17" x14ac:dyDescent="0.25">
      <c r="A1982" s="12" t="str">
        <f>IF(AND($C1982&gt;=itrep!G$3,$C1982&lt;=itrep!H$3,$J1982=itrep!C$3),MAX($A$3:$A1981)+1,"")</f>
        <v/>
      </c>
      <c r="B1982" s="12" t="str">
        <f t="shared" si="92"/>
        <v/>
      </c>
      <c r="C1982" s="13"/>
      <c r="D1982" s="7"/>
      <c r="E1982" s="7"/>
      <c r="F1982" s="7"/>
      <c r="G1982" s="7"/>
      <c r="H1982" s="7"/>
      <c r="I1982" s="7"/>
      <c r="J1982" s="7"/>
      <c r="K1982" s="7" t="str">
        <f t="shared" si="93"/>
        <v/>
      </c>
      <c r="L1982" s="7" t="str">
        <f t="shared" si="94"/>
        <v/>
      </c>
      <c r="M1982" s="7"/>
      <c r="N1982" s="7"/>
      <c r="O1982" s="7"/>
      <c r="P1982" s="7"/>
      <c r="Q1982" s="7"/>
    </row>
    <row r="1983" spans="1:17" x14ac:dyDescent="0.25">
      <c r="A1983" s="12" t="str">
        <f>IF(AND($C1983&gt;=itrep!G$3,$C1983&lt;=itrep!H$3,$J1983=itrep!C$3),MAX($A$3:$A1982)+1,"")</f>
        <v/>
      </c>
      <c r="B1983" s="12" t="str">
        <f t="shared" si="92"/>
        <v/>
      </c>
      <c r="C1983" s="13"/>
      <c r="D1983" s="7"/>
      <c r="E1983" s="7"/>
      <c r="F1983" s="7"/>
      <c r="G1983" s="7"/>
      <c r="H1983" s="7"/>
      <c r="I1983" s="7"/>
      <c r="J1983" s="7"/>
      <c r="K1983" s="7" t="str">
        <f t="shared" si="93"/>
        <v/>
      </c>
      <c r="L1983" s="7" t="str">
        <f t="shared" si="94"/>
        <v/>
      </c>
      <c r="M1983" s="7"/>
      <c r="N1983" s="7"/>
      <c r="O1983" s="7"/>
      <c r="P1983" s="7"/>
      <c r="Q1983" s="7"/>
    </row>
    <row r="1984" spans="1:17" x14ac:dyDescent="0.25">
      <c r="A1984" s="12" t="str">
        <f>IF(AND($C1984&gt;=itrep!G$3,$C1984&lt;=itrep!H$3,$J1984=itrep!C$3),MAX($A$3:$A1983)+1,"")</f>
        <v/>
      </c>
      <c r="B1984" s="12" t="str">
        <f t="shared" si="92"/>
        <v/>
      </c>
      <c r="C1984" s="13"/>
      <c r="D1984" s="7"/>
      <c r="E1984" s="7"/>
      <c r="F1984" s="7"/>
      <c r="G1984" s="7"/>
      <c r="H1984" s="7"/>
      <c r="I1984" s="7"/>
      <c r="J1984" s="7"/>
      <c r="K1984" s="7" t="str">
        <f t="shared" si="93"/>
        <v/>
      </c>
      <c r="L1984" s="7" t="str">
        <f t="shared" si="94"/>
        <v/>
      </c>
      <c r="M1984" s="7"/>
      <c r="N1984" s="7"/>
      <c r="O1984" s="7"/>
      <c r="P1984" s="7"/>
      <c r="Q1984" s="7"/>
    </row>
    <row r="1985" spans="1:17" x14ac:dyDescent="0.25">
      <c r="A1985" s="12" t="str">
        <f>IF(AND($C1985&gt;=itrep!G$3,$C1985&lt;=itrep!H$3,$J1985=itrep!C$3),MAX($A$3:$A1984)+1,"")</f>
        <v/>
      </c>
      <c r="B1985" s="12" t="str">
        <f t="shared" si="92"/>
        <v/>
      </c>
      <c r="C1985" s="13"/>
      <c r="D1985" s="7"/>
      <c r="E1985" s="7"/>
      <c r="F1985" s="7"/>
      <c r="G1985" s="7"/>
      <c r="H1985" s="7"/>
      <c r="I1985" s="7"/>
      <c r="J1985" s="7"/>
      <c r="K1985" s="7" t="str">
        <f t="shared" si="93"/>
        <v/>
      </c>
      <c r="L1985" s="7" t="str">
        <f t="shared" si="94"/>
        <v/>
      </c>
      <c r="M1985" s="7"/>
      <c r="N1985" s="7"/>
      <c r="O1985" s="7"/>
      <c r="P1985" s="7"/>
      <c r="Q1985" s="7"/>
    </row>
    <row r="1986" spans="1:17" x14ac:dyDescent="0.25">
      <c r="A1986" s="12" t="str">
        <f>IF(AND($C1986&gt;=itrep!G$3,$C1986&lt;=itrep!H$3,$J1986=itrep!C$3),MAX($A$3:$A1985)+1,"")</f>
        <v/>
      </c>
      <c r="B1986" s="12" t="str">
        <f t="shared" si="92"/>
        <v/>
      </c>
      <c r="C1986" s="13"/>
      <c r="D1986" s="7"/>
      <c r="E1986" s="7"/>
      <c r="F1986" s="7"/>
      <c r="G1986" s="7"/>
      <c r="H1986" s="7"/>
      <c r="I1986" s="7"/>
      <c r="J1986" s="7"/>
      <c r="K1986" s="7" t="str">
        <f t="shared" si="93"/>
        <v/>
      </c>
      <c r="L1986" s="7" t="str">
        <f t="shared" si="94"/>
        <v/>
      </c>
      <c r="M1986" s="7"/>
      <c r="N1986" s="7"/>
      <c r="O1986" s="7"/>
      <c r="P1986" s="7"/>
      <c r="Q1986" s="7"/>
    </row>
    <row r="1987" spans="1:17" x14ac:dyDescent="0.25">
      <c r="A1987" s="12" t="str">
        <f>IF(AND($C1987&gt;=itrep!G$3,$C1987&lt;=itrep!H$3,$J1987=itrep!C$3),MAX($A$3:$A1986)+1,"")</f>
        <v/>
      </c>
      <c r="B1987" s="12" t="str">
        <f t="shared" si="92"/>
        <v/>
      </c>
      <c r="C1987" s="13"/>
      <c r="D1987" s="7"/>
      <c r="E1987" s="7"/>
      <c r="F1987" s="7"/>
      <c r="G1987" s="7"/>
      <c r="H1987" s="7"/>
      <c r="I1987" s="7"/>
      <c r="J1987" s="7"/>
      <c r="K1987" s="7" t="str">
        <f t="shared" si="93"/>
        <v/>
      </c>
      <c r="L1987" s="7" t="str">
        <f t="shared" si="94"/>
        <v/>
      </c>
      <c r="M1987" s="7"/>
      <c r="N1987" s="7"/>
      <c r="O1987" s="7"/>
      <c r="P1987" s="7"/>
      <c r="Q1987" s="7"/>
    </row>
    <row r="1988" spans="1:17" x14ac:dyDescent="0.25">
      <c r="A1988" s="12" t="str">
        <f>IF(AND($C1988&gt;=itrep!G$3,$C1988&lt;=itrep!H$3,$J1988=itrep!C$3),MAX($A$3:$A1987)+1,"")</f>
        <v/>
      </c>
      <c r="B1988" s="12" t="str">
        <f t="shared" si="92"/>
        <v/>
      </c>
      <c r="C1988" s="13"/>
      <c r="D1988" s="7"/>
      <c r="E1988" s="7"/>
      <c r="F1988" s="7"/>
      <c r="G1988" s="7"/>
      <c r="H1988" s="7"/>
      <c r="I1988" s="7"/>
      <c r="J1988" s="7"/>
      <c r="K1988" s="7" t="str">
        <f t="shared" si="93"/>
        <v/>
      </c>
      <c r="L1988" s="7" t="str">
        <f t="shared" si="94"/>
        <v/>
      </c>
      <c r="M1988" s="7"/>
      <c r="N1988" s="7"/>
      <c r="O1988" s="7"/>
      <c r="P1988" s="7"/>
      <c r="Q1988" s="7"/>
    </row>
    <row r="1989" spans="1:17" x14ac:dyDescent="0.25">
      <c r="A1989" s="12" t="str">
        <f>IF(AND($C1989&gt;=itrep!G$3,$C1989&lt;=itrep!H$3,$J1989=itrep!C$3),MAX($A$3:$A1988)+1,"")</f>
        <v/>
      </c>
      <c r="B1989" s="12" t="str">
        <f t="shared" ref="B1989:B2052" si="95">IF(C1989="","",TEXT(C1989,"MMMM"))</f>
        <v/>
      </c>
      <c r="C1989" s="13"/>
      <c r="D1989" s="7"/>
      <c r="E1989" s="7"/>
      <c r="F1989" s="7"/>
      <c r="G1989" s="7"/>
      <c r="H1989" s="7"/>
      <c r="I1989" s="7"/>
      <c r="J1989" s="7"/>
      <c r="K1989" s="7" t="str">
        <f t="shared" si="93"/>
        <v/>
      </c>
      <c r="L1989" s="7" t="str">
        <f t="shared" si="94"/>
        <v/>
      </c>
      <c r="M1989" s="7"/>
      <c r="N1989" s="7"/>
      <c r="O1989" s="7"/>
      <c r="P1989" s="7"/>
      <c r="Q1989" s="7"/>
    </row>
    <row r="1990" spans="1:17" x14ac:dyDescent="0.25">
      <c r="A1990" s="12" t="str">
        <f>IF(AND($C1990&gt;=itrep!G$3,$C1990&lt;=itrep!H$3,$J1990=itrep!C$3),MAX($A$3:$A1989)+1,"")</f>
        <v/>
      </c>
      <c r="B1990" s="12" t="str">
        <f t="shared" si="95"/>
        <v/>
      </c>
      <c r="C1990" s="13"/>
      <c r="D1990" s="7"/>
      <c r="E1990" s="7"/>
      <c r="F1990" s="7"/>
      <c r="G1990" s="7"/>
      <c r="H1990" s="7"/>
      <c r="I1990" s="7"/>
      <c r="J1990" s="7"/>
      <c r="K1990" s="7" t="str">
        <f t="shared" si="93"/>
        <v/>
      </c>
      <c r="L1990" s="7" t="str">
        <f t="shared" si="94"/>
        <v/>
      </c>
      <c r="M1990" s="7"/>
      <c r="N1990" s="7"/>
      <c r="O1990" s="7"/>
      <c r="P1990" s="7"/>
      <c r="Q1990" s="7"/>
    </row>
    <row r="1991" spans="1:17" x14ac:dyDescent="0.25">
      <c r="A1991" s="12" t="str">
        <f>IF(AND($C1991&gt;=itrep!G$3,$C1991&lt;=itrep!H$3,$J1991=itrep!C$3),MAX($A$3:$A1990)+1,"")</f>
        <v/>
      </c>
      <c r="B1991" s="12" t="str">
        <f t="shared" si="95"/>
        <v/>
      </c>
      <c r="C1991" s="13"/>
      <c r="D1991" s="7"/>
      <c r="E1991" s="7"/>
      <c r="F1991" s="7"/>
      <c r="G1991" s="7"/>
      <c r="H1991" s="7"/>
      <c r="I1991" s="7"/>
      <c r="J1991" s="7"/>
      <c r="K1991" s="7" t="str">
        <f t="shared" si="93"/>
        <v/>
      </c>
      <c r="L1991" s="7" t="str">
        <f t="shared" si="94"/>
        <v/>
      </c>
      <c r="M1991" s="7"/>
      <c r="N1991" s="7"/>
      <c r="O1991" s="7"/>
      <c r="P1991" s="7"/>
      <c r="Q1991" s="7"/>
    </row>
    <row r="1992" spans="1:17" x14ac:dyDescent="0.25">
      <c r="A1992" s="12" t="str">
        <f>IF(AND($C1992&gt;=itrep!G$3,$C1992&lt;=itrep!H$3,$J1992=itrep!C$3),MAX($A$3:$A1991)+1,"")</f>
        <v/>
      </c>
      <c r="B1992" s="12" t="str">
        <f t="shared" si="95"/>
        <v/>
      </c>
      <c r="C1992" s="13"/>
      <c r="D1992" s="7"/>
      <c r="E1992" s="7"/>
      <c r="F1992" s="7"/>
      <c r="G1992" s="7"/>
      <c r="H1992" s="7"/>
      <c r="I1992" s="7"/>
      <c r="J1992" s="7"/>
      <c r="K1992" s="7" t="str">
        <f t="shared" si="93"/>
        <v/>
      </c>
      <c r="L1992" s="7" t="str">
        <f t="shared" si="94"/>
        <v/>
      </c>
      <c r="M1992" s="7"/>
      <c r="N1992" s="7"/>
      <c r="O1992" s="7"/>
      <c r="P1992" s="7"/>
      <c r="Q1992" s="7"/>
    </row>
    <row r="1993" spans="1:17" x14ac:dyDescent="0.25">
      <c r="A1993" s="12" t="str">
        <f>IF(AND($C1993&gt;=itrep!G$3,$C1993&lt;=itrep!H$3,$J1993=itrep!C$3),MAX($A$3:$A1992)+1,"")</f>
        <v/>
      </c>
      <c r="B1993" s="12" t="str">
        <f t="shared" si="95"/>
        <v/>
      </c>
      <c r="C1993" s="13"/>
      <c r="D1993" s="7"/>
      <c r="E1993" s="7"/>
      <c r="F1993" s="7"/>
      <c r="G1993" s="7"/>
      <c r="H1993" s="7"/>
      <c r="I1993" s="7"/>
      <c r="J1993" s="7"/>
      <c r="K1993" s="7" t="str">
        <f t="shared" si="93"/>
        <v/>
      </c>
      <c r="L1993" s="7" t="str">
        <f t="shared" si="94"/>
        <v/>
      </c>
      <c r="M1993" s="7"/>
      <c r="N1993" s="7"/>
      <c r="O1993" s="7"/>
      <c r="P1993" s="7"/>
      <c r="Q1993" s="7"/>
    </row>
    <row r="1994" spans="1:17" x14ac:dyDescent="0.25">
      <c r="A1994" s="12" t="str">
        <f>IF(AND($C1994&gt;=itrep!G$3,$C1994&lt;=itrep!H$3,$J1994=itrep!C$3),MAX($A$3:$A1993)+1,"")</f>
        <v/>
      </c>
      <c r="B1994" s="12" t="str">
        <f t="shared" si="95"/>
        <v/>
      </c>
      <c r="C1994" s="13"/>
      <c r="D1994" s="7"/>
      <c r="E1994" s="7"/>
      <c r="F1994" s="7"/>
      <c r="G1994" s="7"/>
      <c r="H1994" s="7"/>
      <c r="I1994" s="7"/>
      <c r="J1994" s="7"/>
      <c r="K1994" s="7" t="str">
        <f t="shared" si="93"/>
        <v/>
      </c>
      <c r="L1994" s="7" t="str">
        <f t="shared" si="94"/>
        <v/>
      </c>
      <c r="M1994" s="7"/>
      <c r="N1994" s="7"/>
      <c r="O1994" s="7"/>
      <c r="P1994" s="7"/>
      <c r="Q1994" s="7"/>
    </row>
    <row r="1995" spans="1:17" x14ac:dyDescent="0.25">
      <c r="A1995" s="12" t="str">
        <f>IF(AND($C1995&gt;=itrep!G$3,$C1995&lt;=itrep!H$3,$J1995=itrep!C$3),MAX($A$3:$A1994)+1,"")</f>
        <v/>
      </c>
      <c r="B1995" s="12" t="str">
        <f t="shared" si="95"/>
        <v/>
      </c>
      <c r="C1995" s="13"/>
      <c r="D1995" s="7"/>
      <c r="E1995" s="7"/>
      <c r="F1995" s="7"/>
      <c r="G1995" s="7"/>
      <c r="H1995" s="7"/>
      <c r="I1995" s="7"/>
      <c r="J1995" s="7"/>
      <c r="K1995" s="7" t="str">
        <f t="shared" si="93"/>
        <v/>
      </c>
      <c r="L1995" s="7" t="str">
        <f t="shared" si="94"/>
        <v/>
      </c>
      <c r="M1995" s="7"/>
      <c r="N1995" s="7"/>
      <c r="O1995" s="7"/>
      <c r="P1995" s="7"/>
      <c r="Q1995" s="7"/>
    </row>
    <row r="1996" spans="1:17" x14ac:dyDescent="0.25">
      <c r="A1996" s="12" t="str">
        <f>IF(AND($C1996&gt;=itrep!G$3,$C1996&lt;=itrep!H$3,$J1996=itrep!C$3),MAX($A$3:$A1995)+1,"")</f>
        <v/>
      </c>
      <c r="B1996" s="12" t="str">
        <f t="shared" si="95"/>
        <v/>
      </c>
      <c r="C1996" s="13"/>
      <c r="D1996" s="7"/>
      <c r="E1996" s="7"/>
      <c r="F1996" s="7"/>
      <c r="G1996" s="7"/>
      <c r="H1996" s="7"/>
      <c r="I1996" s="7"/>
      <c r="J1996" s="7"/>
      <c r="K1996" s="7" t="str">
        <f t="shared" si="93"/>
        <v/>
      </c>
      <c r="L1996" s="7" t="str">
        <f t="shared" si="94"/>
        <v/>
      </c>
      <c r="M1996" s="7"/>
      <c r="N1996" s="7"/>
      <c r="O1996" s="7"/>
      <c r="P1996" s="7"/>
      <c r="Q1996" s="7"/>
    </row>
    <row r="1997" spans="1:17" x14ac:dyDescent="0.25">
      <c r="A1997" s="12" t="str">
        <f>IF(AND($C1997&gt;=itrep!G$3,$C1997&lt;=itrep!H$3,$J1997=itrep!C$3),MAX($A$3:$A1996)+1,"")</f>
        <v/>
      </c>
      <c r="B1997" s="12" t="str">
        <f t="shared" si="95"/>
        <v/>
      </c>
      <c r="C1997" s="13"/>
      <c r="D1997" s="7"/>
      <c r="E1997" s="7"/>
      <c r="F1997" s="7"/>
      <c r="G1997" s="7"/>
      <c r="H1997" s="7"/>
      <c r="I1997" s="7"/>
      <c r="J1997" s="7"/>
      <c r="K1997" s="7" t="str">
        <f t="shared" si="93"/>
        <v/>
      </c>
      <c r="L1997" s="7" t="str">
        <f t="shared" si="94"/>
        <v/>
      </c>
      <c r="M1997" s="7"/>
      <c r="N1997" s="7"/>
      <c r="O1997" s="7"/>
      <c r="P1997" s="7"/>
      <c r="Q1997" s="7"/>
    </row>
    <row r="1998" spans="1:17" x14ac:dyDescent="0.25">
      <c r="A1998" s="12" t="str">
        <f>IF(AND($C1998&gt;=itrep!G$3,$C1998&lt;=itrep!H$3,$J1998=itrep!C$3),MAX($A$3:$A1997)+1,"")</f>
        <v/>
      </c>
      <c r="B1998" s="12" t="str">
        <f t="shared" si="95"/>
        <v/>
      </c>
      <c r="C1998" s="13"/>
      <c r="D1998" s="7"/>
      <c r="E1998" s="7"/>
      <c r="F1998" s="7"/>
      <c r="G1998" s="7"/>
      <c r="H1998" s="7"/>
      <c r="I1998" s="7"/>
      <c r="J1998" s="7"/>
      <c r="K1998" s="7" t="str">
        <f t="shared" si="93"/>
        <v/>
      </c>
      <c r="L1998" s="7" t="str">
        <f t="shared" si="94"/>
        <v/>
      </c>
      <c r="M1998" s="7"/>
      <c r="N1998" s="7"/>
      <c r="O1998" s="7"/>
      <c r="P1998" s="7"/>
      <c r="Q1998" s="7"/>
    </row>
    <row r="1999" spans="1:17" x14ac:dyDescent="0.25">
      <c r="A1999" s="12" t="str">
        <f>IF(AND($C1999&gt;=itrep!G$3,$C1999&lt;=itrep!H$3,$J1999=itrep!C$3),MAX($A$3:$A1998)+1,"")</f>
        <v/>
      </c>
      <c r="B1999" s="12" t="str">
        <f t="shared" si="95"/>
        <v/>
      </c>
      <c r="C1999" s="13"/>
      <c r="D1999" s="7"/>
      <c r="E1999" s="7"/>
      <c r="F1999" s="7"/>
      <c r="G1999" s="7"/>
      <c r="H1999" s="7"/>
      <c r="I1999" s="7"/>
      <c r="J1999" s="7"/>
      <c r="K1999" s="7" t="str">
        <f t="shared" si="93"/>
        <v/>
      </c>
      <c r="L1999" s="7" t="str">
        <f t="shared" si="94"/>
        <v/>
      </c>
      <c r="M1999" s="7"/>
      <c r="N1999" s="7"/>
      <c r="O1999" s="7"/>
      <c r="P1999" s="7"/>
      <c r="Q1999" s="7"/>
    </row>
    <row r="2000" spans="1:17" x14ac:dyDescent="0.25">
      <c r="A2000" s="12" t="str">
        <f>IF(AND($C2000&gt;=itrep!G$3,$C2000&lt;=itrep!H$3,$J2000=itrep!C$3),MAX($A$3:$A1999)+1,"")</f>
        <v/>
      </c>
      <c r="B2000" s="12" t="str">
        <f t="shared" si="95"/>
        <v/>
      </c>
      <c r="C2000" s="13"/>
      <c r="D2000" s="7"/>
      <c r="E2000" s="7"/>
      <c r="F2000" s="7"/>
      <c r="G2000" s="7"/>
      <c r="H2000" s="7"/>
      <c r="I2000" s="7"/>
      <c r="J2000" s="7"/>
      <c r="K2000" s="7" t="str">
        <f t="shared" si="93"/>
        <v/>
      </c>
      <c r="L2000" s="7" t="str">
        <f t="shared" si="94"/>
        <v/>
      </c>
      <c r="M2000" s="7"/>
      <c r="N2000" s="7"/>
      <c r="O2000" s="7"/>
      <c r="P2000" s="7"/>
      <c r="Q2000" s="7"/>
    </row>
    <row r="2001" spans="1:17" x14ac:dyDescent="0.25">
      <c r="A2001" s="12" t="str">
        <f>IF(AND($C2001&gt;=itrep!G$3,$C2001&lt;=itrep!H$3,$J2001=itrep!C$3),MAX($A$3:$A2000)+1,"")</f>
        <v/>
      </c>
      <c r="B2001" s="12" t="str">
        <f t="shared" si="95"/>
        <v/>
      </c>
      <c r="C2001" s="13"/>
      <c r="D2001" s="7"/>
      <c r="E2001" s="7"/>
      <c r="F2001" s="7"/>
      <c r="G2001" s="7"/>
      <c r="H2001" s="7"/>
      <c r="I2001" s="7"/>
      <c r="J2001" s="7"/>
      <c r="K2001" s="7" t="str">
        <f t="shared" si="93"/>
        <v/>
      </c>
      <c r="L2001" s="7" t="str">
        <f t="shared" si="94"/>
        <v/>
      </c>
      <c r="M2001" s="7"/>
      <c r="N2001" s="7"/>
      <c r="O2001" s="7"/>
      <c r="P2001" s="7"/>
      <c r="Q2001" s="7"/>
    </row>
    <row r="2002" spans="1:17" x14ac:dyDescent="0.25">
      <c r="A2002" s="12" t="str">
        <f>IF(AND($C2002&gt;=itrep!G$3,$C2002&lt;=itrep!H$3,$J2002=itrep!C$3),MAX($A$3:$A2001)+1,"")</f>
        <v/>
      </c>
      <c r="B2002" s="12" t="str">
        <f t="shared" si="95"/>
        <v/>
      </c>
      <c r="C2002" s="13"/>
      <c r="D2002" s="7"/>
      <c r="E2002" s="7"/>
      <c r="F2002" s="7"/>
      <c r="G2002" s="7"/>
      <c r="H2002" s="7"/>
      <c r="I2002" s="7"/>
      <c r="J2002" s="7"/>
      <c r="K2002" s="7" t="str">
        <f t="shared" si="93"/>
        <v/>
      </c>
      <c r="L2002" s="7" t="str">
        <f t="shared" si="94"/>
        <v/>
      </c>
      <c r="M2002" s="7"/>
      <c r="N2002" s="7"/>
      <c r="O2002" s="7"/>
      <c r="P2002" s="7"/>
      <c r="Q2002" s="7"/>
    </row>
    <row r="2003" spans="1:17" x14ac:dyDescent="0.25">
      <c r="A2003" s="12" t="str">
        <f>IF(AND($C2003&gt;=itrep!G$3,$C2003&lt;=itrep!H$3,$J2003=itrep!C$3),MAX($A$3:$A2002)+1,"")</f>
        <v/>
      </c>
      <c r="B2003" s="12" t="str">
        <f t="shared" si="95"/>
        <v/>
      </c>
      <c r="C2003" s="13"/>
      <c r="D2003" s="7"/>
      <c r="E2003" s="7"/>
      <c r="F2003" s="7"/>
      <c r="G2003" s="7"/>
      <c r="H2003" s="7"/>
      <c r="I2003" s="7"/>
      <c r="J2003" s="7"/>
      <c r="K2003" s="7" t="str">
        <f t="shared" si="93"/>
        <v/>
      </c>
      <c r="L2003" s="7" t="str">
        <f t="shared" si="94"/>
        <v/>
      </c>
      <c r="M2003" s="7"/>
      <c r="N2003" s="7"/>
      <c r="O2003" s="7"/>
      <c r="P2003" s="7"/>
      <c r="Q2003" s="7"/>
    </row>
    <row r="2004" spans="1:17" x14ac:dyDescent="0.25">
      <c r="A2004" s="12" t="str">
        <f>IF(AND($C2004&gt;=itrep!G$3,$C2004&lt;=itrep!H$3,$J2004=itrep!C$3),MAX($A$3:$A2003)+1,"")</f>
        <v/>
      </c>
      <c r="B2004" s="12" t="str">
        <f t="shared" si="95"/>
        <v/>
      </c>
      <c r="C2004" s="13"/>
      <c r="D2004" s="7"/>
      <c r="E2004" s="7"/>
      <c r="F2004" s="7"/>
      <c r="G2004" s="7"/>
      <c r="H2004" s="7"/>
      <c r="I2004" s="7"/>
      <c r="J2004" s="7"/>
      <c r="K2004" s="7" t="str">
        <f t="shared" si="93"/>
        <v/>
      </c>
      <c r="L2004" s="7" t="str">
        <f t="shared" si="94"/>
        <v/>
      </c>
      <c r="M2004" s="7"/>
      <c r="N2004" s="7"/>
      <c r="O2004" s="7"/>
      <c r="P2004" s="7"/>
      <c r="Q2004" s="7"/>
    </row>
    <row r="2005" spans="1:17" x14ac:dyDescent="0.25">
      <c r="A2005" s="12" t="str">
        <f>IF(AND($C2005&gt;=itrep!G$3,$C2005&lt;=itrep!H$3,$J2005=itrep!C$3),MAX($A$3:$A2004)+1,"")</f>
        <v/>
      </c>
      <c r="B2005" s="12" t="str">
        <f t="shared" si="95"/>
        <v/>
      </c>
      <c r="C2005" s="13"/>
      <c r="D2005" s="7"/>
      <c r="E2005" s="7"/>
      <c r="F2005" s="7"/>
      <c r="G2005" s="7"/>
      <c r="H2005" s="7"/>
      <c r="I2005" s="7"/>
      <c r="J2005" s="7"/>
      <c r="K2005" s="7" t="str">
        <f t="shared" si="93"/>
        <v/>
      </c>
      <c r="L2005" s="7" t="str">
        <f t="shared" si="94"/>
        <v/>
      </c>
      <c r="M2005" s="7"/>
      <c r="N2005" s="7"/>
      <c r="O2005" s="7"/>
      <c r="P2005" s="7"/>
      <c r="Q2005" s="7"/>
    </row>
    <row r="2006" spans="1:17" x14ac:dyDescent="0.25">
      <c r="A2006" s="12" t="str">
        <f>IF(AND($C2006&gt;=itrep!G$3,$C2006&lt;=itrep!H$3,$J2006=itrep!C$3),MAX($A$3:$A2005)+1,"")</f>
        <v/>
      </c>
      <c r="B2006" s="12" t="str">
        <f t="shared" si="95"/>
        <v/>
      </c>
      <c r="C2006" s="13"/>
      <c r="D2006" s="7"/>
      <c r="E2006" s="7"/>
      <c r="F2006" s="7"/>
      <c r="G2006" s="7"/>
      <c r="H2006" s="7"/>
      <c r="I2006" s="7"/>
      <c r="J2006" s="7"/>
      <c r="K2006" s="7" t="str">
        <f t="shared" si="93"/>
        <v/>
      </c>
      <c r="L2006" s="7" t="str">
        <f t="shared" si="94"/>
        <v/>
      </c>
      <c r="M2006" s="7"/>
      <c r="N2006" s="7"/>
      <c r="O2006" s="7"/>
      <c r="P2006" s="7"/>
      <c r="Q2006" s="7"/>
    </row>
    <row r="2007" spans="1:17" x14ac:dyDescent="0.25">
      <c r="A2007" s="12" t="str">
        <f>IF(AND($C2007&gt;=itrep!G$3,$C2007&lt;=itrep!H$3,$J2007=itrep!C$3),MAX($A$3:$A2006)+1,"")</f>
        <v/>
      </c>
      <c r="B2007" s="12" t="str">
        <f t="shared" si="95"/>
        <v/>
      </c>
      <c r="C2007" s="13"/>
      <c r="D2007" s="7"/>
      <c r="E2007" s="7"/>
      <c r="F2007" s="7"/>
      <c r="G2007" s="7"/>
      <c r="H2007" s="7"/>
      <c r="I2007" s="7"/>
      <c r="J2007" s="7"/>
      <c r="K2007" s="7" t="str">
        <f t="shared" si="93"/>
        <v/>
      </c>
      <c r="L2007" s="7" t="str">
        <f t="shared" si="94"/>
        <v/>
      </c>
      <c r="M2007" s="7"/>
      <c r="N2007" s="7"/>
      <c r="O2007" s="7"/>
      <c r="P2007" s="7"/>
      <c r="Q2007" s="7"/>
    </row>
    <row r="2008" spans="1:17" x14ac:dyDescent="0.25">
      <c r="A2008" s="12" t="str">
        <f>IF(AND($C2008&gt;=itrep!G$3,$C2008&lt;=itrep!H$3,$J2008=itrep!C$3),MAX($A$3:$A2007)+1,"")</f>
        <v/>
      </c>
      <c r="B2008" s="12" t="str">
        <f t="shared" si="95"/>
        <v/>
      </c>
      <c r="C2008" s="13"/>
      <c r="D2008" s="7"/>
      <c r="E2008" s="7"/>
      <c r="F2008" s="7"/>
      <c r="G2008" s="7"/>
      <c r="H2008" s="7"/>
      <c r="I2008" s="7"/>
      <c r="J2008" s="7"/>
      <c r="K2008" s="7" t="str">
        <f t="shared" si="93"/>
        <v/>
      </c>
      <c r="L2008" s="7" t="str">
        <f t="shared" si="94"/>
        <v/>
      </c>
      <c r="M2008" s="7"/>
      <c r="N2008" s="7"/>
      <c r="O2008" s="7"/>
      <c r="P2008" s="7"/>
      <c r="Q2008" s="7"/>
    </row>
    <row r="2009" spans="1:17" x14ac:dyDescent="0.25">
      <c r="A2009" s="12" t="str">
        <f>IF(AND($C2009&gt;=itrep!G$3,$C2009&lt;=itrep!H$3,$J2009=itrep!C$3),MAX($A$3:$A2008)+1,"")</f>
        <v/>
      </c>
      <c r="B2009" s="12" t="str">
        <f t="shared" si="95"/>
        <v/>
      </c>
      <c r="C2009" s="13"/>
      <c r="D2009" s="7"/>
      <c r="E2009" s="7"/>
      <c r="F2009" s="7"/>
      <c r="G2009" s="7"/>
      <c r="H2009" s="7"/>
      <c r="I2009" s="7"/>
      <c r="J2009" s="7"/>
      <c r="K2009" s="7" t="str">
        <f t="shared" si="93"/>
        <v/>
      </c>
      <c r="L2009" s="7" t="str">
        <f t="shared" si="94"/>
        <v/>
      </c>
      <c r="M2009" s="7"/>
      <c r="N2009" s="7"/>
      <c r="O2009" s="7"/>
      <c r="P2009" s="7"/>
      <c r="Q2009" s="7"/>
    </row>
    <row r="2010" spans="1:17" x14ac:dyDescent="0.25">
      <c r="A2010" s="12" t="str">
        <f>IF(AND($C2010&gt;=itrep!G$3,$C2010&lt;=itrep!H$3,$J2010=itrep!C$3),MAX($A$3:$A2009)+1,"")</f>
        <v/>
      </c>
      <c r="B2010" s="12" t="str">
        <f t="shared" si="95"/>
        <v/>
      </c>
      <c r="C2010" s="13"/>
      <c r="D2010" s="7"/>
      <c r="E2010" s="7"/>
      <c r="F2010" s="7"/>
      <c r="G2010" s="7"/>
      <c r="H2010" s="7"/>
      <c r="I2010" s="7"/>
      <c r="J2010" s="7"/>
      <c r="K2010" s="7" t="str">
        <f t="shared" si="93"/>
        <v/>
      </c>
      <c r="L2010" s="7" t="str">
        <f t="shared" si="94"/>
        <v/>
      </c>
      <c r="M2010" s="7"/>
      <c r="N2010" s="7"/>
      <c r="O2010" s="7"/>
      <c r="P2010" s="7"/>
      <c r="Q2010" s="7"/>
    </row>
    <row r="2011" spans="1:17" x14ac:dyDescent="0.25">
      <c r="A2011" s="12" t="str">
        <f>IF(AND($C2011&gt;=itrep!G$3,$C2011&lt;=itrep!H$3,$J2011=itrep!C$3),MAX($A$3:$A2010)+1,"")</f>
        <v/>
      </c>
      <c r="B2011" s="12" t="str">
        <f t="shared" si="95"/>
        <v/>
      </c>
      <c r="C2011" s="13"/>
      <c r="D2011" s="7"/>
      <c r="E2011" s="7"/>
      <c r="F2011" s="7"/>
      <c r="G2011" s="7"/>
      <c r="H2011" s="7"/>
      <c r="I2011" s="7"/>
      <c r="J2011" s="7"/>
      <c r="K2011" s="7" t="str">
        <f t="shared" si="93"/>
        <v/>
      </c>
      <c r="L2011" s="7" t="str">
        <f t="shared" si="94"/>
        <v/>
      </c>
      <c r="M2011" s="7"/>
      <c r="N2011" s="7"/>
      <c r="O2011" s="7"/>
      <c r="P2011" s="7"/>
      <c r="Q2011" s="7"/>
    </row>
    <row r="2012" spans="1:17" x14ac:dyDescent="0.25">
      <c r="A2012" s="12" t="str">
        <f>IF(AND($C2012&gt;=itrep!G$3,$C2012&lt;=itrep!H$3,$J2012=itrep!C$3),MAX($A$3:$A2011)+1,"")</f>
        <v/>
      </c>
      <c r="B2012" s="12" t="str">
        <f t="shared" si="95"/>
        <v/>
      </c>
      <c r="C2012" s="13"/>
      <c r="D2012" s="7"/>
      <c r="E2012" s="7"/>
      <c r="F2012" s="7"/>
      <c r="G2012" s="7"/>
      <c r="H2012" s="7"/>
      <c r="I2012" s="7"/>
      <c r="J2012" s="7"/>
      <c r="K2012" s="7" t="str">
        <f t="shared" si="93"/>
        <v/>
      </c>
      <c r="L2012" s="7" t="str">
        <f t="shared" si="94"/>
        <v/>
      </c>
      <c r="M2012" s="7"/>
      <c r="N2012" s="7"/>
      <c r="O2012" s="7"/>
      <c r="P2012" s="7"/>
      <c r="Q2012" s="7"/>
    </row>
    <row r="2013" spans="1:17" x14ac:dyDescent="0.25">
      <c r="A2013" s="12" t="str">
        <f>IF(AND($C2013&gt;=itrep!G$3,$C2013&lt;=itrep!H$3,$J2013=itrep!C$3),MAX($A$3:$A2012)+1,"")</f>
        <v/>
      </c>
      <c r="B2013" s="12" t="str">
        <f t="shared" si="95"/>
        <v/>
      </c>
      <c r="C2013" s="13"/>
      <c r="D2013" s="7"/>
      <c r="E2013" s="7"/>
      <c r="F2013" s="7"/>
      <c r="G2013" s="7"/>
      <c r="H2013" s="7"/>
      <c r="I2013" s="7"/>
      <c r="J2013" s="7"/>
      <c r="K2013" s="7" t="str">
        <f t="shared" si="93"/>
        <v/>
      </c>
      <c r="L2013" s="7" t="str">
        <f t="shared" si="94"/>
        <v/>
      </c>
      <c r="M2013" s="7"/>
      <c r="N2013" s="7"/>
      <c r="O2013" s="7"/>
      <c r="P2013" s="7"/>
      <c r="Q2013" s="7"/>
    </row>
    <row r="2014" spans="1:17" x14ac:dyDescent="0.25">
      <c r="A2014" s="12" t="str">
        <f>IF(AND($C2014&gt;=itrep!G$3,$C2014&lt;=itrep!H$3,$J2014=itrep!C$3),MAX($A$3:$A2013)+1,"")</f>
        <v/>
      </c>
      <c r="B2014" s="12" t="str">
        <f t="shared" si="95"/>
        <v/>
      </c>
      <c r="C2014" s="13"/>
      <c r="D2014" s="7"/>
      <c r="E2014" s="7"/>
      <c r="F2014" s="7"/>
      <c r="G2014" s="7"/>
      <c r="H2014" s="7"/>
      <c r="I2014" s="7"/>
      <c r="J2014" s="7"/>
      <c r="K2014" s="7" t="str">
        <f t="shared" si="93"/>
        <v/>
      </c>
      <c r="L2014" s="7" t="str">
        <f t="shared" si="94"/>
        <v/>
      </c>
      <c r="M2014" s="7"/>
      <c r="N2014" s="7"/>
      <c r="O2014" s="7"/>
      <c r="P2014" s="7"/>
      <c r="Q2014" s="7"/>
    </row>
    <row r="2015" spans="1:17" x14ac:dyDescent="0.25">
      <c r="A2015" s="12" t="str">
        <f>IF(AND($C2015&gt;=itrep!G$3,$C2015&lt;=itrep!H$3,$J2015=itrep!C$3),MAX($A$3:$A2014)+1,"")</f>
        <v/>
      </c>
      <c r="B2015" s="12" t="str">
        <f t="shared" si="95"/>
        <v/>
      </c>
      <c r="C2015" s="13"/>
      <c r="D2015" s="7"/>
      <c r="E2015" s="7"/>
      <c r="F2015" s="7"/>
      <c r="G2015" s="7"/>
      <c r="H2015" s="7"/>
      <c r="I2015" s="7"/>
      <c r="J2015" s="7"/>
      <c r="K2015" s="7" t="str">
        <f t="shared" si="93"/>
        <v/>
      </c>
      <c r="L2015" s="7" t="str">
        <f t="shared" si="94"/>
        <v/>
      </c>
      <c r="M2015" s="7"/>
      <c r="N2015" s="7"/>
      <c r="O2015" s="7"/>
      <c r="P2015" s="7"/>
      <c r="Q2015" s="7"/>
    </row>
    <row r="2016" spans="1:17" x14ac:dyDescent="0.25">
      <c r="A2016" s="12" t="str">
        <f>IF(AND($C2016&gt;=itrep!G$3,$C2016&lt;=itrep!H$3,$J2016=itrep!C$3),MAX($A$3:$A2015)+1,"")</f>
        <v/>
      </c>
      <c r="B2016" s="12" t="str">
        <f t="shared" si="95"/>
        <v/>
      </c>
      <c r="C2016" s="13"/>
      <c r="D2016" s="7"/>
      <c r="E2016" s="7"/>
      <c r="F2016" s="7"/>
      <c r="G2016" s="7"/>
      <c r="H2016" s="7"/>
      <c r="I2016" s="7"/>
      <c r="J2016" s="7"/>
      <c r="K2016" s="7" t="str">
        <f t="shared" si="93"/>
        <v/>
      </c>
      <c r="L2016" s="7" t="str">
        <f t="shared" si="94"/>
        <v/>
      </c>
      <c r="M2016" s="7"/>
      <c r="N2016" s="7"/>
      <c r="O2016" s="7"/>
      <c r="P2016" s="7"/>
      <c r="Q2016" s="7"/>
    </row>
    <row r="2017" spans="1:17" x14ac:dyDescent="0.25">
      <c r="A2017" s="12" t="str">
        <f>IF(AND($C2017&gt;=itrep!G$3,$C2017&lt;=itrep!H$3,$J2017=itrep!C$3),MAX($A$3:$A2016)+1,"")</f>
        <v/>
      </c>
      <c r="B2017" s="12" t="str">
        <f t="shared" si="95"/>
        <v/>
      </c>
      <c r="C2017" s="13"/>
      <c r="D2017" s="7"/>
      <c r="E2017" s="7"/>
      <c r="F2017" s="7"/>
      <c r="G2017" s="7"/>
      <c r="H2017" s="7"/>
      <c r="I2017" s="7"/>
      <c r="J2017" s="7"/>
      <c r="K2017" s="7" t="str">
        <f t="shared" si="93"/>
        <v/>
      </c>
      <c r="L2017" s="7" t="str">
        <f t="shared" si="94"/>
        <v/>
      </c>
      <c r="M2017" s="7"/>
      <c r="N2017" s="7"/>
      <c r="O2017" s="7"/>
      <c r="P2017" s="7"/>
      <c r="Q2017" s="7"/>
    </row>
    <row r="2018" spans="1:17" x14ac:dyDescent="0.25">
      <c r="A2018" s="12" t="str">
        <f>IF(AND($C2018&gt;=itrep!G$3,$C2018&lt;=itrep!H$3,$J2018=itrep!C$3),MAX($A$3:$A2017)+1,"")</f>
        <v/>
      </c>
      <c r="B2018" s="12" t="str">
        <f t="shared" si="95"/>
        <v/>
      </c>
      <c r="C2018" s="13"/>
      <c r="D2018" s="7"/>
      <c r="E2018" s="7"/>
      <c r="F2018" s="7"/>
      <c r="G2018" s="7"/>
      <c r="H2018" s="7"/>
      <c r="I2018" s="7"/>
      <c r="J2018" s="7"/>
      <c r="K2018" s="7" t="str">
        <f t="shared" si="93"/>
        <v/>
      </c>
      <c r="L2018" s="7" t="str">
        <f t="shared" si="94"/>
        <v/>
      </c>
      <c r="M2018" s="7"/>
      <c r="N2018" s="7"/>
      <c r="O2018" s="7"/>
      <c r="P2018" s="7"/>
      <c r="Q2018" s="7"/>
    </row>
    <row r="2019" spans="1:17" x14ac:dyDescent="0.25">
      <c r="A2019" s="12" t="str">
        <f>IF(AND($C2019&gt;=itrep!G$3,$C2019&lt;=itrep!H$3,$J2019=itrep!C$3),MAX($A$3:$A2018)+1,"")</f>
        <v/>
      </c>
      <c r="B2019" s="12" t="str">
        <f t="shared" si="95"/>
        <v/>
      </c>
      <c r="C2019" s="13"/>
      <c r="D2019" s="7"/>
      <c r="E2019" s="7"/>
      <c r="F2019" s="7"/>
      <c r="G2019" s="7"/>
      <c r="H2019" s="7"/>
      <c r="I2019" s="7"/>
      <c r="J2019" s="7"/>
      <c r="K2019" s="7" t="str">
        <f t="shared" si="93"/>
        <v/>
      </c>
      <c r="L2019" s="7" t="str">
        <f t="shared" si="94"/>
        <v/>
      </c>
      <c r="M2019" s="7"/>
      <c r="N2019" s="7"/>
      <c r="O2019" s="7"/>
      <c r="P2019" s="7"/>
      <c r="Q2019" s="7"/>
    </row>
    <row r="2020" spans="1:17" x14ac:dyDescent="0.25">
      <c r="A2020" s="12" t="str">
        <f>IF(AND($C2020&gt;=itrep!G$3,$C2020&lt;=itrep!H$3,$J2020=itrep!C$3),MAX($A$3:$A2019)+1,"")</f>
        <v/>
      </c>
      <c r="B2020" s="12" t="str">
        <f t="shared" si="95"/>
        <v/>
      </c>
      <c r="C2020" s="13"/>
      <c r="D2020" s="7"/>
      <c r="E2020" s="7"/>
      <c r="F2020" s="7"/>
      <c r="G2020" s="7"/>
      <c r="H2020" s="7"/>
      <c r="I2020" s="7"/>
      <c r="J2020" s="7"/>
      <c r="K2020" s="7" t="str">
        <f t="shared" si="93"/>
        <v/>
      </c>
      <c r="L2020" s="7" t="str">
        <f t="shared" si="94"/>
        <v/>
      </c>
      <c r="M2020" s="7"/>
      <c r="N2020" s="7"/>
      <c r="O2020" s="7"/>
      <c r="P2020" s="7"/>
      <c r="Q2020" s="7"/>
    </row>
    <row r="2021" spans="1:17" x14ac:dyDescent="0.25">
      <c r="A2021" s="12" t="str">
        <f>IF(AND($C2021&gt;=itrep!G$3,$C2021&lt;=itrep!H$3,$J2021=itrep!C$3),MAX($A$3:$A2020)+1,"")</f>
        <v/>
      </c>
      <c r="B2021" s="12" t="str">
        <f t="shared" si="95"/>
        <v/>
      </c>
      <c r="C2021" s="13"/>
      <c r="D2021" s="7"/>
      <c r="E2021" s="7"/>
      <c r="F2021" s="7"/>
      <c r="G2021" s="7"/>
      <c r="H2021" s="7"/>
      <c r="I2021" s="7"/>
      <c r="J2021" s="7"/>
      <c r="K2021" s="7" t="str">
        <f t="shared" si="93"/>
        <v/>
      </c>
      <c r="L2021" s="7" t="str">
        <f t="shared" si="94"/>
        <v/>
      </c>
      <c r="M2021" s="7"/>
      <c r="N2021" s="7"/>
      <c r="O2021" s="7"/>
      <c r="P2021" s="7"/>
      <c r="Q2021" s="7"/>
    </row>
    <row r="2022" spans="1:17" x14ac:dyDescent="0.25">
      <c r="A2022" s="12" t="str">
        <f>IF(AND($C2022&gt;=itrep!G$3,$C2022&lt;=itrep!H$3,$J2022=itrep!C$3),MAX($A$3:$A2021)+1,"")</f>
        <v/>
      </c>
      <c r="B2022" s="12" t="str">
        <f t="shared" si="95"/>
        <v/>
      </c>
      <c r="C2022" s="13"/>
      <c r="D2022" s="7"/>
      <c r="E2022" s="7"/>
      <c r="F2022" s="7"/>
      <c r="G2022" s="7"/>
      <c r="H2022" s="7"/>
      <c r="I2022" s="7"/>
      <c r="J2022" s="7"/>
      <c r="K2022" s="7" t="str">
        <f t="shared" si="93"/>
        <v/>
      </c>
      <c r="L2022" s="7" t="str">
        <f t="shared" si="94"/>
        <v/>
      </c>
      <c r="M2022" s="7"/>
      <c r="N2022" s="7"/>
      <c r="O2022" s="7"/>
      <c r="P2022" s="7"/>
      <c r="Q2022" s="7"/>
    </row>
    <row r="2023" spans="1:17" x14ac:dyDescent="0.25">
      <c r="A2023" s="12" t="str">
        <f>IF(AND($C2023&gt;=itrep!G$3,$C2023&lt;=itrep!H$3,$J2023=itrep!C$3),MAX($A$3:$A2022)+1,"")</f>
        <v/>
      </c>
      <c r="B2023" s="12" t="str">
        <f t="shared" si="95"/>
        <v/>
      </c>
      <c r="C2023" s="13"/>
      <c r="D2023" s="7"/>
      <c r="E2023" s="7"/>
      <c r="F2023" s="7"/>
      <c r="G2023" s="7"/>
      <c r="H2023" s="7"/>
      <c r="I2023" s="7"/>
      <c r="J2023" s="7"/>
      <c r="K2023" s="7" t="str">
        <f t="shared" si="93"/>
        <v/>
      </c>
      <c r="L2023" s="7" t="str">
        <f t="shared" si="94"/>
        <v/>
      </c>
      <c r="M2023" s="7"/>
      <c r="N2023" s="7"/>
      <c r="O2023" s="7"/>
      <c r="P2023" s="7"/>
      <c r="Q2023" s="7"/>
    </row>
    <row r="2024" spans="1:17" x14ac:dyDescent="0.25">
      <c r="A2024" s="12" t="str">
        <f>IF(AND($C2024&gt;=itrep!G$3,$C2024&lt;=itrep!H$3,$J2024=itrep!C$3),MAX($A$3:$A2023)+1,"")</f>
        <v/>
      </c>
      <c r="B2024" s="12" t="str">
        <f t="shared" si="95"/>
        <v/>
      </c>
      <c r="C2024" s="13"/>
      <c r="D2024" s="7"/>
      <c r="E2024" s="7"/>
      <c r="F2024" s="7"/>
      <c r="G2024" s="7"/>
      <c r="H2024" s="7"/>
      <c r="I2024" s="7"/>
      <c r="J2024" s="7"/>
      <c r="K2024" s="7" t="str">
        <f t="shared" si="93"/>
        <v/>
      </c>
      <c r="L2024" s="7" t="str">
        <f t="shared" si="94"/>
        <v/>
      </c>
      <c r="M2024" s="7"/>
      <c r="N2024" s="7"/>
      <c r="O2024" s="7"/>
      <c r="P2024" s="7"/>
      <c r="Q2024" s="7"/>
    </row>
    <row r="2025" spans="1:17" x14ac:dyDescent="0.25">
      <c r="A2025" s="12" t="str">
        <f>IF(AND($C2025&gt;=itrep!G$3,$C2025&lt;=itrep!H$3,$J2025=itrep!C$3),MAX($A$3:$A2024)+1,"")</f>
        <v/>
      </c>
      <c r="B2025" s="12" t="str">
        <f t="shared" si="95"/>
        <v/>
      </c>
      <c r="C2025" s="13"/>
      <c r="D2025" s="7"/>
      <c r="E2025" s="7"/>
      <c r="F2025" s="7"/>
      <c r="G2025" s="7"/>
      <c r="H2025" s="7"/>
      <c r="I2025" s="7"/>
      <c r="J2025" s="7"/>
      <c r="K2025" s="7" t="str">
        <f t="shared" si="93"/>
        <v/>
      </c>
      <c r="L2025" s="7" t="str">
        <f t="shared" si="94"/>
        <v/>
      </c>
      <c r="M2025" s="7"/>
      <c r="N2025" s="7"/>
      <c r="O2025" s="7"/>
      <c r="P2025" s="7"/>
      <c r="Q2025" s="7"/>
    </row>
    <row r="2026" spans="1:17" x14ac:dyDescent="0.25">
      <c r="A2026" s="12" t="str">
        <f>IF(AND($C2026&gt;=itrep!G$3,$C2026&lt;=itrep!H$3,$J2026=itrep!C$3),MAX($A$3:$A2025)+1,"")</f>
        <v/>
      </c>
      <c r="B2026" s="12" t="str">
        <f t="shared" si="95"/>
        <v/>
      </c>
      <c r="C2026" s="13"/>
      <c r="D2026" s="7"/>
      <c r="E2026" s="7"/>
      <c r="F2026" s="7"/>
      <c r="G2026" s="7"/>
      <c r="H2026" s="7"/>
      <c r="I2026" s="7"/>
      <c r="J2026" s="7"/>
      <c r="K2026" s="7" t="str">
        <f t="shared" si="93"/>
        <v/>
      </c>
      <c r="L2026" s="7" t="str">
        <f t="shared" si="94"/>
        <v/>
      </c>
      <c r="M2026" s="7"/>
      <c r="N2026" s="7"/>
      <c r="O2026" s="7"/>
      <c r="P2026" s="7"/>
      <c r="Q2026" s="7"/>
    </row>
    <row r="2027" spans="1:17" x14ac:dyDescent="0.25">
      <c r="A2027" s="12" t="str">
        <f>IF(AND($C2027&gt;=itrep!G$3,$C2027&lt;=itrep!H$3,$J2027=itrep!C$3),MAX($A$3:$A2026)+1,"")</f>
        <v/>
      </c>
      <c r="B2027" s="12" t="str">
        <f t="shared" si="95"/>
        <v/>
      </c>
      <c r="C2027" s="13"/>
      <c r="D2027" s="7"/>
      <c r="E2027" s="7"/>
      <c r="F2027" s="7"/>
      <c r="G2027" s="7"/>
      <c r="H2027" s="7"/>
      <c r="I2027" s="7"/>
      <c r="J2027" s="7"/>
      <c r="K2027" s="7" t="str">
        <f t="shared" ref="K2027:K2090" si="96">IFERROR(INDEX(ITM,MATCH(J2027,ITMCO,0)),"")</f>
        <v/>
      </c>
      <c r="L2027" s="7" t="str">
        <f t="shared" ref="L2027:L2090" si="97">IFERROR(INDEX(UN,MATCH(J2027,ITMCO,0)),"")</f>
        <v/>
      </c>
      <c r="M2027" s="7"/>
      <c r="N2027" s="7"/>
      <c r="O2027" s="7"/>
      <c r="P2027" s="7"/>
      <c r="Q2027" s="7"/>
    </row>
    <row r="2028" spans="1:17" x14ac:dyDescent="0.25">
      <c r="A2028" s="12" t="str">
        <f>IF(AND($C2028&gt;=itrep!G$3,$C2028&lt;=itrep!H$3,$J2028=itrep!C$3),MAX($A$3:$A2027)+1,"")</f>
        <v/>
      </c>
      <c r="B2028" s="12" t="str">
        <f t="shared" si="95"/>
        <v/>
      </c>
      <c r="C2028" s="13"/>
      <c r="D2028" s="7"/>
      <c r="E2028" s="7"/>
      <c r="F2028" s="7"/>
      <c r="G2028" s="7"/>
      <c r="H2028" s="7"/>
      <c r="I2028" s="7"/>
      <c r="J2028" s="7"/>
      <c r="K2028" s="7" t="str">
        <f t="shared" si="96"/>
        <v/>
      </c>
      <c r="L2028" s="7" t="str">
        <f t="shared" si="97"/>
        <v/>
      </c>
      <c r="M2028" s="7"/>
      <c r="N2028" s="7"/>
      <c r="O2028" s="7"/>
      <c r="P2028" s="7"/>
      <c r="Q2028" s="7"/>
    </row>
    <row r="2029" spans="1:17" x14ac:dyDescent="0.25">
      <c r="A2029" s="12" t="str">
        <f>IF(AND($C2029&gt;=itrep!G$3,$C2029&lt;=itrep!H$3,$J2029=itrep!C$3),MAX($A$3:$A2028)+1,"")</f>
        <v/>
      </c>
      <c r="B2029" s="12" t="str">
        <f t="shared" si="95"/>
        <v/>
      </c>
      <c r="C2029" s="13"/>
      <c r="D2029" s="7"/>
      <c r="E2029" s="7"/>
      <c r="F2029" s="7"/>
      <c r="G2029" s="7"/>
      <c r="H2029" s="7"/>
      <c r="I2029" s="7"/>
      <c r="J2029" s="7"/>
      <c r="K2029" s="7" t="str">
        <f t="shared" si="96"/>
        <v/>
      </c>
      <c r="L2029" s="7" t="str">
        <f t="shared" si="97"/>
        <v/>
      </c>
      <c r="M2029" s="7"/>
      <c r="N2029" s="7"/>
      <c r="O2029" s="7"/>
      <c r="P2029" s="7"/>
      <c r="Q2029" s="7"/>
    </row>
    <row r="2030" spans="1:17" x14ac:dyDescent="0.25">
      <c r="A2030" s="12" t="str">
        <f>IF(AND($C2030&gt;=itrep!G$3,$C2030&lt;=itrep!H$3,$J2030=itrep!C$3),MAX($A$3:$A2029)+1,"")</f>
        <v/>
      </c>
      <c r="B2030" s="12" t="str">
        <f t="shared" si="95"/>
        <v/>
      </c>
      <c r="C2030" s="13"/>
      <c r="D2030" s="7"/>
      <c r="E2030" s="7"/>
      <c r="F2030" s="7"/>
      <c r="G2030" s="7"/>
      <c r="H2030" s="7"/>
      <c r="I2030" s="7"/>
      <c r="J2030" s="7"/>
      <c r="K2030" s="7" t="str">
        <f t="shared" si="96"/>
        <v/>
      </c>
      <c r="L2030" s="7" t="str">
        <f t="shared" si="97"/>
        <v/>
      </c>
      <c r="M2030" s="7"/>
      <c r="N2030" s="7"/>
      <c r="O2030" s="7"/>
      <c r="P2030" s="7"/>
      <c r="Q2030" s="7"/>
    </row>
    <row r="2031" spans="1:17" x14ac:dyDescent="0.25">
      <c r="A2031" s="12" t="str">
        <f>IF(AND($C2031&gt;=itrep!G$3,$C2031&lt;=itrep!H$3,$J2031=itrep!C$3),MAX($A$3:$A2030)+1,"")</f>
        <v/>
      </c>
      <c r="B2031" s="12" t="str">
        <f t="shared" si="95"/>
        <v/>
      </c>
      <c r="C2031" s="13"/>
      <c r="D2031" s="7"/>
      <c r="E2031" s="7"/>
      <c r="F2031" s="7"/>
      <c r="G2031" s="7"/>
      <c r="H2031" s="7"/>
      <c r="I2031" s="7"/>
      <c r="J2031" s="7"/>
      <c r="K2031" s="7" t="str">
        <f t="shared" si="96"/>
        <v/>
      </c>
      <c r="L2031" s="7" t="str">
        <f t="shared" si="97"/>
        <v/>
      </c>
      <c r="M2031" s="7"/>
      <c r="N2031" s="7"/>
      <c r="O2031" s="7"/>
      <c r="P2031" s="7"/>
      <c r="Q2031" s="7"/>
    </row>
    <row r="2032" spans="1:17" x14ac:dyDescent="0.25">
      <c r="A2032" s="12" t="str">
        <f>IF(AND($C2032&gt;=itrep!G$3,$C2032&lt;=itrep!H$3,$J2032=itrep!C$3),MAX($A$3:$A2031)+1,"")</f>
        <v/>
      </c>
      <c r="B2032" s="12" t="str">
        <f t="shared" si="95"/>
        <v/>
      </c>
      <c r="C2032" s="13"/>
      <c r="D2032" s="7"/>
      <c r="E2032" s="7"/>
      <c r="F2032" s="7"/>
      <c r="G2032" s="7"/>
      <c r="H2032" s="7"/>
      <c r="I2032" s="7"/>
      <c r="J2032" s="7"/>
      <c r="K2032" s="7" t="str">
        <f t="shared" si="96"/>
        <v/>
      </c>
      <c r="L2032" s="7" t="str">
        <f t="shared" si="97"/>
        <v/>
      </c>
      <c r="M2032" s="7"/>
      <c r="N2032" s="7"/>
      <c r="O2032" s="7"/>
      <c r="P2032" s="7"/>
      <c r="Q2032" s="7"/>
    </row>
    <row r="2033" spans="1:17" x14ac:dyDescent="0.25">
      <c r="A2033" s="12" t="str">
        <f>IF(AND($C2033&gt;=itrep!G$3,$C2033&lt;=itrep!H$3,$J2033=itrep!C$3),MAX($A$3:$A2032)+1,"")</f>
        <v/>
      </c>
      <c r="B2033" s="12" t="str">
        <f t="shared" si="95"/>
        <v/>
      </c>
      <c r="C2033" s="13"/>
      <c r="D2033" s="7"/>
      <c r="E2033" s="7"/>
      <c r="F2033" s="7"/>
      <c r="G2033" s="7"/>
      <c r="H2033" s="7"/>
      <c r="I2033" s="7"/>
      <c r="J2033" s="7"/>
      <c r="K2033" s="7" t="str">
        <f t="shared" si="96"/>
        <v/>
      </c>
      <c r="L2033" s="7" t="str">
        <f t="shared" si="97"/>
        <v/>
      </c>
      <c r="M2033" s="7"/>
      <c r="N2033" s="7"/>
      <c r="O2033" s="7"/>
      <c r="P2033" s="7"/>
      <c r="Q2033" s="7"/>
    </row>
    <row r="2034" spans="1:17" x14ac:dyDescent="0.25">
      <c r="A2034" s="12" t="str">
        <f>IF(AND($C2034&gt;=itrep!G$3,$C2034&lt;=itrep!H$3,$J2034=itrep!C$3),MAX($A$3:$A2033)+1,"")</f>
        <v/>
      </c>
      <c r="B2034" s="12" t="str">
        <f t="shared" si="95"/>
        <v/>
      </c>
      <c r="C2034" s="13"/>
      <c r="D2034" s="7"/>
      <c r="E2034" s="7"/>
      <c r="F2034" s="7"/>
      <c r="G2034" s="7"/>
      <c r="H2034" s="7"/>
      <c r="I2034" s="7"/>
      <c r="J2034" s="7"/>
      <c r="K2034" s="7" t="str">
        <f t="shared" si="96"/>
        <v/>
      </c>
      <c r="L2034" s="7" t="str">
        <f t="shared" si="97"/>
        <v/>
      </c>
      <c r="M2034" s="7"/>
      <c r="N2034" s="7"/>
      <c r="O2034" s="7"/>
      <c r="P2034" s="7"/>
      <c r="Q2034" s="7"/>
    </row>
    <row r="2035" spans="1:17" x14ac:dyDescent="0.25">
      <c r="A2035" s="12" t="str">
        <f>IF(AND($C2035&gt;=itrep!G$3,$C2035&lt;=itrep!H$3,$J2035=itrep!C$3),MAX($A$3:$A2034)+1,"")</f>
        <v/>
      </c>
      <c r="B2035" s="12" t="str">
        <f t="shared" si="95"/>
        <v/>
      </c>
      <c r="C2035" s="13"/>
      <c r="D2035" s="7"/>
      <c r="E2035" s="7"/>
      <c r="F2035" s="7"/>
      <c r="G2035" s="7"/>
      <c r="H2035" s="7"/>
      <c r="I2035" s="7"/>
      <c r="J2035" s="7"/>
      <c r="K2035" s="7" t="str">
        <f t="shared" si="96"/>
        <v/>
      </c>
      <c r="L2035" s="7" t="str">
        <f t="shared" si="97"/>
        <v/>
      </c>
      <c r="M2035" s="7"/>
      <c r="N2035" s="7"/>
      <c r="O2035" s="7"/>
      <c r="P2035" s="7"/>
      <c r="Q2035" s="7"/>
    </row>
    <row r="2036" spans="1:17" x14ac:dyDescent="0.25">
      <c r="A2036" s="12" t="str">
        <f>IF(AND($C2036&gt;=itrep!G$3,$C2036&lt;=itrep!H$3,$J2036=itrep!C$3),MAX($A$3:$A2035)+1,"")</f>
        <v/>
      </c>
      <c r="B2036" s="12" t="str">
        <f t="shared" si="95"/>
        <v/>
      </c>
      <c r="C2036" s="13"/>
      <c r="D2036" s="7"/>
      <c r="E2036" s="7"/>
      <c r="F2036" s="7"/>
      <c r="G2036" s="7"/>
      <c r="H2036" s="7"/>
      <c r="I2036" s="7"/>
      <c r="J2036" s="7"/>
      <c r="K2036" s="7" t="str">
        <f t="shared" si="96"/>
        <v/>
      </c>
      <c r="L2036" s="7" t="str">
        <f t="shared" si="97"/>
        <v/>
      </c>
      <c r="M2036" s="7"/>
      <c r="N2036" s="7"/>
      <c r="O2036" s="7"/>
      <c r="P2036" s="7"/>
      <c r="Q2036" s="7"/>
    </row>
    <row r="2037" spans="1:17" x14ac:dyDescent="0.25">
      <c r="A2037" s="12" t="str">
        <f>IF(AND($C2037&gt;=itrep!G$3,$C2037&lt;=itrep!H$3,$J2037=itrep!C$3),MAX($A$3:$A2036)+1,"")</f>
        <v/>
      </c>
      <c r="B2037" s="12" t="str">
        <f t="shared" si="95"/>
        <v/>
      </c>
      <c r="C2037" s="13"/>
      <c r="D2037" s="7"/>
      <c r="E2037" s="7"/>
      <c r="F2037" s="7"/>
      <c r="G2037" s="7"/>
      <c r="H2037" s="7"/>
      <c r="I2037" s="7"/>
      <c r="J2037" s="7"/>
      <c r="K2037" s="7" t="str">
        <f t="shared" si="96"/>
        <v/>
      </c>
      <c r="L2037" s="7" t="str">
        <f t="shared" si="97"/>
        <v/>
      </c>
      <c r="M2037" s="7"/>
      <c r="N2037" s="7"/>
      <c r="O2037" s="7"/>
      <c r="P2037" s="7"/>
      <c r="Q2037" s="7"/>
    </row>
    <row r="2038" spans="1:17" x14ac:dyDescent="0.25">
      <c r="A2038" s="12" t="str">
        <f>IF(AND($C2038&gt;=itrep!G$3,$C2038&lt;=itrep!H$3,$J2038=itrep!C$3),MAX($A$3:$A2037)+1,"")</f>
        <v/>
      </c>
      <c r="B2038" s="12" t="str">
        <f t="shared" si="95"/>
        <v/>
      </c>
      <c r="C2038" s="13"/>
      <c r="D2038" s="7"/>
      <c r="E2038" s="7"/>
      <c r="F2038" s="7"/>
      <c r="G2038" s="7"/>
      <c r="H2038" s="7"/>
      <c r="I2038" s="7"/>
      <c r="J2038" s="7"/>
      <c r="K2038" s="7" t="str">
        <f t="shared" si="96"/>
        <v/>
      </c>
      <c r="L2038" s="7" t="str">
        <f t="shared" si="97"/>
        <v/>
      </c>
      <c r="M2038" s="7"/>
      <c r="N2038" s="7"/>
      <c r="O2038" s="7"/>
      <c r="P2038" s="7"/>
      <c r="Q2038" s="7"/>
    </row>
    <row r="2039" spans="1:17" x14ac:dyDescent="0.25">
      <c r="A2039" s="12" t="str">
        <f>IF(AND($C2039&gt;=itrep!G$3,$C2039&lt;=itrep!H$3,$J2039=itrep!C$3),MAX($A$3:$A2038)+1,"")</f>
        <v/>
      </c>
      <c r="B2039" s="12" t="str">
        <f t="shared" si="95"/>
        <v/>
      </c>
      <c r="C2039" s="13"/>
      <c r="D2039" s="7"/>
      <c r="E2039" s="7"/>
      <c r="F2039" s="7"/>
      <c r="G2039" s="7"/>
      <c r="H2039" s="7"/>
      <c r="I2039" s="7"/>
      <c r="J2039" s="7"/>
      <c r="K2039" s="7" t="str">
        <f t="shared" si="96"/>
        <v/>
      </c>
      <c r="L2039" s="7" t="str">
        <f t="shared" si="97"/>
        <v/>
      </c>
      <c r="M2039" s="7"/>
      <c r="N2039" s="7"/>
      <c r="O2039" s="7"/>
      <c r="P2039" s="7"/>
      <c r="Q2039" s="7"/>
    </row>
    <row r="2040" spans="1:17" x14ac:dyDescent="0.25">
      <c r="A2040" s="12" t="str">
        <f>IF(AND($C2040&gt;=itrep!G$3,$C2040&lt;=itrep!H$3,$J2040=itrep!C$3),MAX($A$3:$A2039)+1,"")</f>
        <v/>
      </c>
      <c r="B2040" s="12" t="str">
        <f t="shared" si="95"/>
        <v/>
      </c>
      <c r="C2040" s="13"/>
      <c r="D2040" s="7"/>
      <c r="E2040" s="7"/>
      <c r="F2040" s="7"/>
      <c r="G2040" s="7"/>
      <c r="H2040" s="7"/>
      <c r="I2040" s="7"/>
      <c r="J2040" s="7"/>
      <c r="K2040" s="7" t="str">
        <f t="shared" si="96"/>
        <v/>
      </c>
      <c r="L2040" s="7" t="str">
        <f t="shared" si="97"/>
        <v/>
      </c>
      <c r="M2040" s="7"/>
      <c r="N2040" s="7"/>
      <c r="O2040" s="7"/>
      <c r="P2040" s="7"/>
      <c r="Q2040" s="7"/>
    </row>
    <row r="2041" spans="1:17" x14ac:dyDescent="0.25">
      <c r="A2041" s="12" t="str">
        <f>IF(AND($C2041&gt;=itrep!G$3,$C2041&lt;=itrep!H$3,$J2041=itrep!C$3),MAX($A$3:$A2040)+1,"")</f>
        <v/>
      </c>
      <c r="B2041" s="12" t="str">
        <f t="shared" si="95"/>
        <v/>
      </c>
      <c r="C2041" s="13"/>
      <c r="D2041" s="7"/>
      <c r="E2041" s="7"/>
      <c r="F2041" s="7"/>
      <c r="G2041" s="7"/>
      <c r="H2041" s="7"/>
      <c r="I2041" s="7"/>
      <c r="J2041" s="7"/>
      <c r="K2041" s="7" t="str">
        <f t="shared" si="96"/>
        <v/>
      </c>
      <c r="L2041" s="7" t="str">
        <f t="shared" si="97"/>
        <v/>
      </c>
      <c r="M2041" s="7"/>
      <c r="N2041" s="7"/>
      <c r="O2041" s="7"/>
      <c r="P2041" s="7"/>
      <c r="Q2041" s="7"/>
    </row>
    <row r="2042" spans="1:17" x14ac:dyDescent="0.25">
      <c r="A2042" s="12" t="str">
        <f>IF(AND($C2042&gt;=itrep!G$3,$C2042&lt;=itrep!H$3,$J2042=itrep!C$3),MAX($A$3:$A2041)+1,"")</f>
        <v/>
      </c>
      <c r="B2042" s="12" t="str">
        <f t="shared" si="95"/>
        <v/>
      </c>
      <c r="C2042" s="13"/>
      <c r="D2042" s="7"/>
      <c r="E2042" s="7"/>
      <c r="F2042" s="7"/>
      <c r="G2042" s="7"/>
      <c r="H2042" s="7"/>
      <c r="I2042" s="7"/>
      <c r="J2042" s="7"/>
      <c r="K2042" s="7" t="str">
        <f t="shared" si="96"/>
        <v/>
      </c>
      <c r="L2042" s="7" t="str">
        <f t="shared" si="97"/>
        <v/>
      </c>
      <c r="M2042" s="7"/>
      <c r="N2042" s="7"/>
      <c r="O2042" s="7"/>
      <c r="P2042" s="7"/>
      <c r="Q2042" s="7"/>
    </row>
    <row r="2043" spans="1:17" x14ac:dyDescent="0.25">
      <c r="A2043" s="12" t="str">
        <f>IF(AND($C2043&gt;=itrep!G$3,$C2043&lt;=itrep!H$3,$J2043=itrep!C$3),MAX($A$3:$A2042)+1,"")</f>
        <v/>
      </c>
      <c r="B2043" s="12" t="str">
        <f t="shared" si="95"/>
        <v/>
      </c>
      <c r="C2043" s="13"/>
      <c r="D2043" s="7"/>
      <c r="E2043" s="7"/>
      <c r="F2043" s="7"/>
      <c r="G2043" s="7"/>
      <c r="H2043" s="7"/>
      <c r="I2043" s="7"/>
      <c r="J2043" s="7"/>
      <c r="K2043" s="7" t="str">
        <f t="shared" si="96"/>
        <v/>
      </c>
      <c r="L2043" s="7" t="str">
        <f t="shared" si="97"/>
        <v/>
      </c>
      <c r="M2043" s="7"/>
      <c r="N2043" s="7"/>
      <c r="O2043" s="7"/>
      <c r="P2043" s="7"/>
      <c r="Q2043" s="7"/>
    </row>
    <row r="2044" spans="1:17" x14ac:dyDescent="0.25">
      <c r="A2044" s="12" t="str">
        <f>IF(AND($C2044&gt;=itrep!G$3,$C2044&lt;=itrep!H$3,$J2044=itrep!C$3),MAX($A$3:$A2043)+1,"")</f>
        <v/>
      </c>
      <c r="B2044" s="12" t="str">
        <f t="shared" si="95"/>
        <v/>
      </c>
      <c r="C2044" s="13"/>
      <c r="D2044" s="7"/>
      <c r="E2044" s="7"/>
      <c r="F2044" s="7"/>
      <c r="G2044" s="7"/>
      <c r="H2044" s="7"/>
      <c r="I2044" s="7"/>
      <c r="J2044" s="7"/>
      <c r="K2044" s="7" t="str">
        <f t="shared" si="96"/>
        <v/>
      </c>
      <c r="L2044" s="7" t="str">
        <f t="shared" si="97"/>
        <v/>
      </c>
      <c r="M2044" s="7"/>
      <c r="N2044" s="7"/>
      <c r="O2044" s="7"/>
      <c r="P2044" s="7"/>
      <c r="Q2044" s="7"/>
    </row>
    <row r="2045" spans="1:17" x14ac:dyDescent="0.25">
      <c r="A2045" s="12" t="str">
        <f>IF(AND($C2045&gt;=itrep!G$3,$C2045&lt;=itrep!H$3,$J2045=itrep!C$3),MAX($A$3:$A2044)+1,"")</f>
        <v/>
      </c>
      <c r="B2045" s="12" t="str">
        <f t="shared" si="95"/>
        <v/>
      </c>
      <c r="C2045" s="13"/>
      <c r="D2045" s="7"/>
      <c r="E2045" s="7"/>
      <c r="F2045" s="7"/>
      <c r="G2045" s="7"/>
      <c r="H2045" s="7"/>
      <c r="I2045" s="7"/>
      <c r="J2045" s="7"/>
      <c r="K2045" s="7" t="str">
        <f t="shared" si="96"/>
        <v/>
      </c>
      <c r="L2045" s="7" t="str">
        <f t="shared" si="97"/>
        <v/>
      </c>
      <c r="M2045" s="7"/>
      <c r="N2045" s="7"/>
      <c r="O2045" s="7"/>
      <c r="P2045" s="7"/>
      <c r="Q2045" s="7"/>
    </row>
    <row r="2046" spans="1:17" x14ac:dyDescent="0.25">
      <c r="A2046" s="12" t="str">
        <f>IF(AND($C2046&gt;=itrep!G$3,$C2046&lt;=itrep!H$3,$J2046=itrep!C$3),MAX($A$3:$A2045)+1,"")</f>
        <v/>
      </c>
      <c r="B2046" s="12" t="str">
        <f t="shared" si="95"/>
        <v/>
      </c>
      <c r="C2046" s="13"/>
      <c r="D2046" s="7"/>
      <c r="E2046" s="7"/>
      <c r="F2046" s="7"/>
      <c r="G2046" s="7"/>
      <c r="H2046" s="7"/>
      <c r="I2046" s="7"/>
      <c r="J2046" s="7"/>
      <c r="K2046" s="7" t="str">
        <f t="shared" si="96"/>
        <v/>
      </c>
      <c r="L2046" s="7" t="str">
        <f t="shared" si="97"/>
        <v/>
      </c>
      <c r="M2046" s="7"/>
      <c r="N2046" s="7"/>
      <c r="O2046" s="7"/>
      <c r="P2046" s="7"/>
      <c r="Q2046" s="7"/>
    </row>
    <row r="2047" spans="1:17" x14ac:dyDescent="0.25">
      <c r="A2047" s="12" t="str">
        <f>IF(AND($C2047&gt;=itrep!G$3,$C2047&lt;=itrep!H$3,$J2047=itrep!C$3),MAX($A$3:$A2046)+1,"")</f>
        <v/>
      </c>
      <c r="B2047" s="12" t="str">
        <f t="shared" si="95"/>
        <v/>
      </c>
      <c r="C2047" s="13"/>
      <c r="D2047" s="7"/>
      <c r="E2047" s="7"/>
      <c r="F2047" s="7"/>
      <c r="G2047" s="7"/>
      <c r="H2047" s="7"/>
      <c r="I2047" s="7"/>
      <c r="J2047" s="7"/>
      <c r="K2047" s="7" t="str">
        <f t="shared" si="96"/>
        <v/>
      </c>
      <c r="L2047" s="7" t="str">
        <f t="shared" si="97"/>
        <v/>
      </c>
      <c r="M2047" s="7"/>
      <c r="N2047" s="7"/>
      <c r="O2047" s="7"/>
      <c r="P2047" s="7"/>
      <c r="Q2047" s="7"/>
    </row>
    <row r="2048" spans="1:17" x14ac:dyDescent="0.25">
      <c r="A2048" s="12" t="str">
        <f>IF(AND($C2048&gt;=itrep!G$3,$C2048&lt;=itrep!H$3,$J2048=itrep!C$3),MAX($A$3:$A2047)+1,"")</f>
        <v/>
      </c>
      <c r="B2048" s="12" t="str">
        <f t="shared" si="95"/>
        <v/>
      </c>
      <c r="C2048" s="13"/>
      <c r="D2048" s="7"/>
      <c r="E2048" s="7"/>
      <c r="F2048" s="7"/>
      <c r="G2048" s="7"/>
      <c r="H2048" s="7"/>
      <c r="I2048" s="7"/>
      <c r="J2048" s="7"/>
      <c r="K2048" s="7" t="str">
        <f t="shared" si="96"/>
        <v/>
      </c>
      <c r="L2048" s="7" t="str">
        <f t="shared" si="97"/>
        <v/>
      </c>
      <c r="M2048" s="7"/>
      <c r="N2048" s="7"/>
      <c r="O2048" s="7"/>
      <c r="P2048" s="7"/>
      <c r="Q2048" s="7"/>
    </row>
    <row r="2049" spans="1:17" x14ac:dyDescent="0.25">
      <c r="A2049" s="12" t="str">
        <f>IF(AND($C2049&gt;=itrep!G$3,$C2049&lt;=itrep!H$3,$J2049=itrep!C$3),MAX($A$3:$A2048)+1,"")</f>
        <v/>
      </c>
      <c r="B2049" s="12" t="str">
        <f t="shared" si="95"/>
        <v/>
      </c>
      <c r="C2049" s="13"/>
      <c r="D2049" s="7"/>
      <c r="E2049" s="7"/>
      <c r="F2049" s="7"/>
      <c r="G2049" s="7"/>
      <c r="H2049" s="7"/>
      <c r="I2049" s="7"/>
      <c r="J2049" s="7"/>
      <c r="K2049" s="7" t="str">
        <f t="shared" si="96"/>
        <v/>
      </c>
      <c r="L2049" s="7" t="str">
        <f t="shared" si="97"/>
        <v/>
      </c>
      <c r="M2049" s="7"/>
      <c r="N2049" s="7"/>
      <c r="O2049" s="7"/>
      <c r="P2049" s="7"/>
      <c r="Q2049" s="7"/>
    </row>
    <row r="2050" spans="1:17" x14ac:dyDescent="0.25">
      <c r="A2050" s="12" t="str">
        <f>IF(AND($C2050&gt;=itrep!G$3,$C2050&lt;=itrep!H$3,$J2050=itrep!C$3),MAX($A$3:$A2049)+1,"")</f>
        <v/>
      </c>
      <c r="B2050" s="12" t="str">
        <f t="shared" si="95"/>
        <v/>
      </c>
      <c r="C2050" s="13"/>
      <c r="D2050" s="7"/>
      <c r="E2050" s="7"/>
      <c r="F2050" s="7"/>
      <c r="G2050" s="7"/>
      <c r="H2050" s="7"/>
      <c r="I2050" s="7"/>
      <c r="J2050" s="7"/>
      <c r="K2050" s="7" t="str">
        <f t="shared" si="96"/>
        <v/>
      </c>
      <c r="L2050" s="7" t="str">
        <f t="shared" si="97"/>
        <v/>
      </c>
      <c r="M2050" s="7"/>
      <c r="N2050" s="7"/>
      <c r="O2050" s="7"/>
      <c r="P2050" s="7"/>
      <c r="Q2050" s="7"/>
    </row>
    <row r="2051" spans="1:17" x14ac:dyDescent="0.25">
      <c r="A2051" s="12" t="str">
        <f>IF(AND($C2051&gt;=itrep!G$3,$C2051&lt;=itrep!H$3,$J2051=itrep!C$3),MAX($A$3:$A2050)+1,"")</f>
        <v/>
      </c>
      <c r="B2051" s="12" t="str">
        <f t="shared" si="95"/>
        <v/>
      </c>
      <c r="C2051" s="13"/>
      <c r="D2051" s="7"/>
      <c r="E2051" s="7"/>
      <c r="F2051" s="7"/>
      <c r="G2051" s="7"/>
      <c r="H2051" s="7"/>
      <c r="I2051" s="7"/>
      <c r="J2051" s="7"/>
      <c r="K2051" s="7" t="str">
        <f t="shared" si="96"/>
        <v/>
      </c>
      <c r="L2051" s="7" t="str">
        <f t="shared" si="97"/>
        <v/>
      </c>
      <c r="M2051" s="7"/>
      <c r="N2051" s="7"/>
      <c r="O2051" s="7"/>
      <c r="P2051" s="7"/>
      <c r="Q2051" s="7"/>
    </row>
    <row r="2052" spans="1:17" x14ac:dyDescent="0.25">
      <c r="A2052" s="12" t="str">
        <f>IF(AND($C2052&gt;=itrep!G$3,$C2052&lt;=itrep!H$3,$J2052=itrep!C$3),MAX($A$3:$A2051)+1,"")</f>
        <v/>
      </c>
      <c r="B2052" s="12" t="str">
        <f t="shared" si="95"/>
        <v/>
      </c>
      <c r="C2052" s="13"/>
      <c r="D2052" s="7"/>
      <c r="E2052" s="7"/>
      <c r="F2052" s="7"/>
      <c r="G2052" s="7"/>
      <c r="H2052" s="7"/>
      <c r="I2052" s="7"/>
      <c r="J2052" s="7"/>
      <c r="K2052" s="7" t="str">
        <f t="shared" si="96"/>
        <v/>
      </c>
      <c r="L2052" s="7" t="str">
        <f t="shared" si="97"/>
        <v/>
      </c>
      <c r="M2052" s="7"/>
      <c r="N2052" s="7"/>
      <c r="O2052" s="7"/>
      <c r="P2052" s="7"/>
      <c r="Q2052" s="7"/>
    </row>
    <row r="2053" spans="1:17" x14ac:dyDescent="0.25">
      <c r="A2053" s="12" t="str">
        <f>IF(AND($C2053&gt;=itrep!G$3,$C2053&lt;=itrep!H$3,$J2053=itrep!C$3),MAX($A$3:$A2052)+1,"")</f>
        <v/>
      </c>
      <c r="B2053" s="12" t="str">
        <f t="shared" ref="B2053:B2116" si="98">IF(C2053="","",TEXT(C2053,"MMMM"))</f>
        <v/>
      </c>
      <c r="C2053" s="13"/>
      <c r="D2053" s="7"/>
      <c r="E2053" s="7"/>
      <c r="F2053" s="7"/>
      <c r="G2053" s="7"/>
      <c r="H2053" s="7"/>
      <c r="I2053" s="7"/>
      <c r="J2053" s="7"/>
      <c r="K2053" s="7" t="str">
        <f t="shared" si="96"/>
        <v/>
      </c>
      <c r="L2053" s="7" t="str">
        <f t="shared" si="97"/>
        <v/>
      </c>
      <c r="M2053" s="7"/>
      <c r="N2053" s="7"/>
      <c r="O2053" s="7"/>
      <c r="P2053" s="7"/>
      <c r="Q2053" s="7"/>
    </row>
    <row r="2054" spans="1:17" x14ac:dyDescent="0.25">
      <c r="A2054" s="12" t="str">
        <f>IF(AND($C2054&gt;=itrep!G$3,$C2054&lt;=itrep!H$3,$J2054=itrep!C$3),MAX($A$3:$A2053)+1,"")</f>
        <v/>
      </c>
      <c r="B2054" s="12" t="str">
        <f t="shared" si="98"/>
        <v/>
      </c>
      <c r="C2054" s="13"/>
      <c r="D2054" s="7"/>
      <c r="E2054" s="7"/>
      <c r="F2054" s="7"/>
      <c r="G2054" s="7"/>
      <c r="H2054" s="7"/>
      <c r="I2054" s="7"/>
      <c r="J2054" s="7"/>
      <c r="K2054" s="7" t="str">
        <f t="shared" si="96"/>
        <v/>
      </c>
      <c r="L2054" s="7" t="str">
        <f t="shared" si="97"/>
        <v/>
      </c>
      <c r="M2054" s="7"/>
      <c r="N2054" s="7"/>
      <c r="O2054" s="7"/>
      <c r="P2054" s="7"/>
      <c r="Q2054" s="7"/>
    </row>
    <row r="2055" spans="1:17" x14ac:dyDescent="0.25">
      <c r="A2055" s="12" t="str">
        <f>IF(AND($C2055&gt;=itrep!G$3,$C2055&lt;=itrep!H$3,$J2055=itrep!C$3),MAX($A$3:$A2054)+1,"")</f>
        <v/>
      </c>
      <c r="B2055" s="12" t="str">
        <f t="shared" si="98"/>
        <v/>
      </c>
      <c r="C2055" s="13"/>
      <c r="D2055" s="7"/>
      <c r="E2055" s="7"/>
      <c r="F2055" s="7"/>
      <c r="G2055" s="7"/>
      <c r="H2055" s="7"/>
      <c r="I2055" s="7"/>
      <c r="J2055" s="7"/>
      <c r="K2055" s="7" t="str">
        <f t="shared" si="96"/>
        <v/>
      </c>
      <c r="L2055" s="7" t="str">
        <f t="shared" si="97"/>
        <v/>
      </c>
      <c r="M2055" s="7"/>
      <c r="N2055" s="7"/>
      <c r="O2055" s="7"/>
      <c r="P2055" s="7"/>
      <c r="Q2055" s="7"/>
    </row>
    <row r="2056" spans="1:17" x14ac:dyDescent="0.25">
      <c r="A2056" s="12" t="str">
        <f>IF(AND($C2056&gt;=itrep!G$3,$C2056&lt;=itrep!H$3,$J2056=itrep!C$3),MAX($A$3:$A2055)+1,"")</f>
        <v/>
      </c>
      <c r="B2056" s="12" t="str">
        <f t="shared" si="98"/>
        <v/>
      </c>
      <c r="C2056" s="13"/>
      <c r="D2056" s="7"/>
      <c r="E2056" s="7"/>
      <c r="F2056" s="7"/>
      <c r="G2056" s="7"/>
      <c r="H2056" s="7"/>
      <c r="I2056" s="7"/>
      <c r="J2056" s="7"/>
      <c r="K2056" s="7" t="str">
        <f t="shared" si="96"/>
        <v/>
      </c>
      <c r="L2056" s="7" t="str">
        <f t="shared" si="97"/>
        <v/>
      </c>
      <c r="M2056" s="7"/>
      <c r="N2056" s="7"/>
      <c r="O2056" s="7"/>
      <c r="P2056" s="7"/>
      <c r="Q2056" s="7"/>
    </row>
    <row r="2057" spans="1:17" x14ac:dyDescent="0.25">
      <c r="A2057" s="12" t="str">
        <f>IF(AND($C2057&gt;=itrep!G$3,$C2057&lt;=itrep!H$3,$J2057=itrep!C$3),MAX($A$3:$A2056)+1,"")</f>
        <v/>
      </c>
      <c r="B2057" s="12" t="str">
        <f t="shared" si="98"/>
        <v/>
      </c>
      <c r="C2057" s="13"/>
      <c r="D2057" s="7"/>
      <c r="E2057" s="7"/>
      <c r="F2057" s="7"/>
      <c r="G2057" s="7"/>
      <c r="H2057" s="7"/>
      <c r="I2057" s="7"/>
      <c r="J2057" s="7"/>
      <c r="K2057" s="7" t="str">
        <f t="shared" si="96"/>
        <v/>
      </c>
      <c r="L2057" s="7" t="str">
        <f t="shared" si="97"/>
        <v/>
      </c>
      <c r="M2057" s="7"/>
      <c r="N2057" s="7"/>
      <c r="O2057" s="7"/>
      <c r="P2057" s="7"/>
      <c r="Q2057" s="7"/>
    </row>
    <row r="2058" spans="1:17" x14ac:dyDescent="0.25">
      <c r="A2058" s="12" t="str">
        <f>IF(AND($C2058&gt;=itrep!G$3,$C2058&lt;=itrep!H$3,$J2058=itrep!C$3),MAX($A$3:$A2057)+1,"")</f>
        <v/>
      </c>
      <c r="B2058" s="12" t="str">
        <f t="shared" si="98"/>
        <v/>
      </c>
      <c r="C2058" s="13"/>
      <c r="D2058" s="7"/>
      <c r="E2058" s="7"/>
      <c r="F2058" s="7"/>
      <c r="G2058" s="7"/>
      <c r="H2058" s="7"/>
      <c r="I2058" s="7"/>
      <c r="J2058" s="7"/>
      <c r="K2058" s="7" t="str">
        <f t="shared" si="96"/>
        <v/>
      </c>
      <c r="L2058" s="7" t="str">
        <f t="shared" si="97"/>
        <v/>
      </c>
      <c r="M2058" s="7"/>
      <c r="N2058" s="7"/>
      <c r="O2058" s="7"/>
      <c r="P2058" s="7"/>
      <c r="Q2058" s="7"/>
    </row>
    <row r="2059" spans="1:17" x14ac:dyDescent="0.25">
      <c r="A2059" s="12" t="str">
        <f>IF(AND($C2059&gt;=itrep!G$3,$C2059&lt;=itrep!H$3,$J2059=itrep!C$3),MAX($A$3:$A2058)+1,"")</f>
        <v/>
      </c>
      <c r="B2059" s="12" t="str">
        <f t="shared" si="98"/>
        <v/>
      </c>
      <c r="C2059" s="13"/>
      <c r="D2059" s="7"/>
      <c r="E2059" s="7"/>
      <c r="F2059" s="7"/>
      <c r="G2059" s="7"/>
      <c r="H2059" s="7"/>
      <c r="I2059" s="7"/>
      <c r="J2059" s="7"/>
      <c r="K2059" s="7" t="str">
        <f t="shared" si="96"/>
        <v/>
      </c>
      <c r="L2059" s="7" t="str">
        <f t="shared" si="97"/>
        <v/>
      </c>
      <c r="M2059" s="7"/>
      <c r="N2059" s="7"/>
      <c r="O2059" s="7"/>
      <c r="P2059" s="7"/>
      <c r="Q2059" s="7"/>
    </row>
    <row r="2060" spans="1:17" x14ac:dyDescent="0.25">
      <c r="A2060" s="12" t="str">
        <f>IF(AND($C2060&gt;=itrep!G$3,$C2060&lt;=itrep!H$3,$J2060=itrep!C$3),MAX($A$3:$A2059)+1,"")</f>
        <v/>
      </c>
      <c r="B2060" s="12" t="str">
        <f t="shared" si="98"/>
        <v/>
      </c>
      <c r="C2060" s="13"/>
      <c r="D2060" s="7"/>
      <c r="E2060" s="7"/>
      <c r="F2060" s="7"/>
      <c r="G2060" s="7"/>
      <c r="H2060" s="7"/>
      <c r="I2060" s="7"/>
      <c r="J2060" s="7"/>
      <c r="K2060" s="7" t="str">
        <f t="shared" si="96"/>
        <v/>
      </c>
      <c r="L2060" s="7" t="str">
        <f t="shared" si="97"/>
        <v/>
      </c>
      <c r="M2060" s="7"/>
      <c r="N2060" s="7"/>
      <c r="O2060" s="7"/>
      <c r="P2060" s="7"/>
      <c r="Q2060" s="7"/>
    </row>
    <row r="2061" spans="1:17" x14ac:dyDescent="0.25">
      <c r="A2061" s="12" t="str">
        <f>IF(AND($C2061&gt;=itrep!G$3,$C2061&lt;=itrep!H$3,$J2061=itrep!C$3),MAX($A$3:$A2060)+1,"")</f>
        <v/>
      </c>
      <c r="B2061" s="12" t="str">
        <f t="shared" si="98"/>
        <v/>
      </c>
      <c r="C2061" s="13"/>
      <c r="D2061" s="7"/>
      <c r="E2061" s="7"/>
      <c r="F2061" s="7"/>
      <c r="G2061" s="7"/>
      <c r="H2061" s="7"/>
      <c r="I2061" s="7"/>
      <c r="J2061" s="7"/>
      <c r="K2061" s="7" t="str">
        <f t="shared" si="96"/>
        <v/>
      </c>
      <c r="L2061" s="7" t="str">
        <f t="shared" si="97"/>
        <v/>
      </c>
      <c r="M2061" s="7"/>
      <c r="N2061" s="7"/>
      <c r="O2061" s="7"/>
      <c r="P2061" s="7"/>
      <c r="Q2061" s="7"/>
    </row>
    <row r="2062" spans="1:17" x14ac:dyDescent="0.25">
      <c r="A2062" s="12" t="str">
        <f>IF(AND($C2062&gt;=itrep!G$3,$C2062&lt;=itrep!H$3,$J2062=itrep!C$3),MAX($A$3:$A2061)+1,"")</f>
        <v/>
      </c>
      <c r="B2062" s="12" t="str">
        <f t="shared" si="98"/>
        <v/>
      </c>
      <c r="C2062" s="13"/>
      <c r="D2062" s="7"/>
      <c r="E2062" s="7"/>
      <c r="F2062" s="7"/>
      <c r="G2062" s="7"/>
      <c r="H2062" s="7"/>
      <c r="I2062" s="7"/>
      <c r="J2062" s="7"/>
      <c r="K2062" s="7" t="str">
        <f t="shared" si="96"/>
        <v/>
      </c>
      <c r="L2062" s="7" t="str">
        <f t="shared" si="97"/>
        <v/>
      </c>
      <c r="M2062" s="7"/>
      <c r="N2062" s="7"/>
      <c r="O2062" s="7"/>
      <c r="P2062" s="7"/>
      <c r="Q2062" s="7"/>
    </row>
    <row r="2063" spans="1:17" x14ac:dyDescent="0.25">
      <c r="A2063" s="12" t="str">
        <f>IF(AND($C2063&gt;=itrep!G$3,$C2063&lt;=itrep!H$3,$J2063=itrep!C$3),MAX($A$3:$A2062)+1,"")</f>
        <v/>
      </c>
      <c r="B2063" s="12" t="str">
        <f t="shared" si="98"/>
        <v/>
      </c>
      <c r="C2063" s="13"/>
      <c r="D2063" s="7"/>
      <c r="E2063" s="7"/>
      <c r="F2063" s="7"/>
      <c r="G2063" s="7"/>
      <c r="H2063" s="7"/>
      <c r="I2063" s="7"/>
      <c r="J2063" s="7"/>
      <c r="K2063" s="7" t="str">
        <f t="shared" si="96"/>
        <v/>
      </c>
      <c r="L2063" s="7" t="str">
        <f t="shared" si="97"/>
        <v/>
      </c>
      <c r="M2063" s="7"/>
      <c r="N2063" s="7"/>
      <c r="O2063" s="7"/>
      <c r="P2063" s="7"/>
      <c r="Q2063" s="7"/>
    </row>
    <row r="2064" spans="1:17" x14ac:dyDescent="0.25">
      <c r="A2064" s="12" t="str">
        <f>IF(AND($C2064&gt;=itrep!G$3,$C2064&lt;=itrep!H$3,$J2064=itrep!C$3),MAX($A$3:$A2063)+1,"")</f>
        <v/>
      </c>
      <c r="B2064" s="12" t="str">
        <f t="shared" si="98"/>
        <v/>
      </c>
      <c r="C2064" s="13"/>
      <c r="D2064" s="7"/>
      <c r="E2064" s="7"/>
      <c r="F2064" s="7"/>
      <c r="G2064" s="7"/>
      <c r="H2064" s="7"/>
      <c r="I2064" s="7"/>
      <c r="J2064" s="7"/>
      <c r="K2064" s="7" t="str">
        <f t="shared" si="96"/>
        <v/>
      </c>
      <c r="L2064" s="7" t="str">
        <f t="shared" si="97"/>
        <v/>
      </c>
      <c r="M2064" s="7"/>
      <c r="N2064" s="7"/>
      <c r="O2064" s="7"/>
      <c r="P2064" s="7"/>
      <c r="Q2064" s="7"/>
    </row>
    <row r="2065" spans="1:17" x14ac:dyDescent="0.25">
      <c r="A2065" s="12" t="str">
        <f>IF(AND($C2065&gt;=itrep!G$3,$C2065&lt;=itrep!H$3,$J2065=itrep!C$3),MAX($A$3:$A2064)+1,"")</f>
        <v/>
      </c>
      <c r="B2065" s="12" t="str">
        <f t="shared" si="98"/>
        <v/>
      </c>
      <c r="C2065" s="13"/>
      <c r="D2065" s="7"/>
      <c r="E2065" s="7"/>
      <c r="F2065" s="7"/>
      <c r="G2065" s="7"/>
      <c r="H2065" s="7"/>
      <c r="I2065" s="7"/>
      <c r="J2065" s="7"/>
      <c r="K2065" s="7" t="str">
        <f t="shared" si="96"/>
        <v/>
      </c>
      <c r="L2065" s="7" t="str">
        <f t="shared" si="97"/>
        <v/>
      </c>
      <c r="M2065" s="7"/>
      <c r="N2065" s="7"/>
      <c r="O2065" s="7"/>
      <c r="P2065" s="7"/>
      <c r="Q2065" s="7"/>
    </row>
    <row r="2066" spans="1:17" x14ac:dyDescent="0.25">
      <c r="A2066" s="12" t="str">
        <f>IF(AND($C2066&gt;=itrep!G$3,$C2066&lt;=itrep!H$3,$J2066=itrep!C$3),MAX($A$3:$A2065)+1,"")</f>
        <v/>
      </c>
      <c r="B2066" s="12" t="str">
        <f t="shared" si="98"/>
        <v/>
      </c>
      <c r="C2066" s="13"/>
      <c r="D2066" s="7"/>
      <c r="E2066" s="7"/>
      <c r="F2066" s="7"/>
      <c r="G2066" s="7"/>
      <c r="H2066" s="7"/>
      <c r="I2066" s="7"/>
      <c r="J2066" s="7"/>
      <c r="K2066" s="7" t="str">
        <f t="shared" si="96"/>
        <v/>
      </c>
      <c r="L2066" s="7" t="str">
        <f t="shared" si="97"/>
        <v/>
      </c>
      <c r="M2066" s="7"/>
      <c r="N2066" s="7"/>
      <c r="O2066" s="7"/>
      <c r="P2066" s="7"/>
      <c r="Q2066" s="7"/>
    </row>
    <row r="2067" spans="1:17" x14ac:dyDescent="0.25">
      <c r="A2067" s="12" t="str">
        <f>IF(AND($C2067&gt;=itrep!G$3,$C2067&lt;=itrep!H$3,$J2067=itrep!C$3),MAX($A$3:$A2066)+1,"")</f>
        <v/>
      </c>
      <c r="B2067" s="12" t="str">
        <f t="shared" si="98"/>
        <v/>
      </c>
      <c r="C2067" s="13"/>
      <c r="D2067" s="7"/>
      <c r="E2067" s="7"/>
      <c r="F2067" s="7"/>
      <c r="G2067" s="7"/>
      <c r="H2067" s="7"/>
      <c r="I2067" s="7"/>
      <c r="J2067" s="7"/>
      <c r="K2067" s="7" t="str">
        <f t="shared" si="96"/>
        <v/>
      </c>
      <c r="L2067" s="7" t="str">
        <f t="shared" si="97"/>
        <v/>
      </c>
      <c r="M2067" s="7"/>
      <c r="N2067" s="7"/>
      <c r="O2067" s="7"/>
      <c r="P2067" s="7"/>
      <c r="Q2067" s="7"/>
    </row>
    <row r="2068" spans="1:17" x14ac:dyDescent="0.25">
      <c r="A2068" s="12" t="str">
        <f>IF(AND($C2068&gt;=itrep!G$3,$C2068&lt;=itrep!H$3,$J2068=itrep!C$3),MAX($A$3:$A2067)+1,"")</f>
        <v/>
      </c>
      <c r="B2068" s="12" t="str">
        <f t="shared" si="98"/>
        <v/>
      </c>
      <c r="C2068" s="13"/>
      <c r="D2068" s="7"/>
      <c r="E2068" s="7"/>
      <c r="F2068" s="7"/>
      <c r="G2068" s="7"/>
      <c r="H2068" s="7"/>
      <c r="I2068" s="7"/>
      <c r="J2068" s="7"/>
      <c r="K2068" s="7" t="str">
        <f t="shared" si="96"/>
        <v/>
      </c>
      <c r="L2068" s="7" t="str">
        <f t="shared" si="97"/>
        <v/>
      </c>
      <c r="M2068" s="7"/>
      <c r="N2068" s="7"/>
      <c r="O2068" s="7"/>
      <c r="P2068" s="7"/>
      <c r="Q2068" s="7"/>
    </row>
    <row r="2069" spans="1:17" x14ac:dyDescent="0.25">
      <c r="A2069" s="12" t="str">
        <f>IF(AND($C2069&gt;=itrep!G$3,$C2069&lt;=itrep!H$3,$J2069=itrep!C$3),MAX($A$3:$A2068)+1,"")</f>
        <v/>
      </c>
      <c r="B2069" s="12" t="str">
        <f t="shared" si="98"/>
        <v/>
      </c>
      <c r="C2069" s="13"/>
      <c r="D2069" s="7"/>
      <c r="E2069" s="7"/>
      <c r="F2069" s="7"/>
      <c r="G2069" s="7"/>
      <c r="H2069" s="7"/>
      <c r="I2069" s="7"/>
      <c r="J2069" s="7"/>
      <c r="K2069" s="7" t="str">
        <f t="shared" si="96"/>
        <v/>
      </c>
      <c r="L2069" s="7" t="str">
        <f t="shared" si="97"/>
        <v/>
      </c>
      <c r="M2069" s="7"/>
      <c r="N2069" s="7"/>
      <c r="O2069" s="7"/>
      <c r="P2069" s="7"/>
      <c r="Q2069" s="7"/>
    </row>
    <row r="2070" spans="1:17" x14ac:dyDescent="0.25">
      <c r="A2070" s="12" t="str">
        <f>IF(AND($C2070&gt;=itrep!G$3,$C2070&lt;=itrep!H$3,$J2070=itrep!C$3),MAX($A$3:$A2069)+1,"")</f>
        <v/>
      </c>
      <c r="B2070" s="12" t="str">
        <f t="shared" si="98"/>
        <v/>
      </c>
      <c r="C2070" s="13"/>
      <c r="D2070" s="7"/>
      <c r="E2070" s="7"/>
      <c r="F2070" s="7"/>
      <c r="G2070" s="7"/>
      <c r="H2070" s="7"/>
      <c r="I2070" s="7"/>
      <c r="J2070" s="7"/>
      <c r="K2070" s="7" t="str">
        <f t="shared" si="96"/>
        <v/>
      </c>
      <c r="L2070" s="7" t="str">
        <f t="shared" si="97"/>
        <v/>
      </c>
      <c r="M2070" s="7"/>
      <c r="N2070" s="7"/>
      <c r="O2070" s="7"/>
      <c r="P2070" s="7"/>
      <c r="Q2070" s="7"/>
    </row>
    <row r="2071" spans="1:17" x14ac:dyDescent="0.25">
      <c r="A2071" s="12" t="str">
        <f>IF(AND($C2071&gt;=itrep!G$3,$C2071&lt;=itrep!H$3,$J2071=itrep!C$3),MAX($A$3:$A2070)+1,"")</f>
        <v/>
      </c>
      <c r="B2071" s="12" t="str">
        <f t="shared" si="98"/>
        <v/>
      </c>
      <c r="C2071" s="13"/>
      <c r="D2071" s="7"/>
      <c r="E2071" s="7"/>
      <c r="F2071" s="7"/>
      <c r="G2071" s="7"/>
      <c r="H2071" s="7"/>
      <c r="I2071" s="7"/>
      <c r="J2071" s="7"/>
      <c r="K2071" s="7" t="str">
        <f t="shared" si="96"/>
        <v/>
      </c>
      <c r="L2071" s="7" t="str">
        <f t="shared" si="97"/>
        <v/>
      </c>
      <c r="M2071" s="7"/>
      <c r="N2071" s="7"/>
      <c r="O2071" s="7"/>
      <c r="P2071" s="7"/>
      <c r="Q2071" s="7"/>
    </row>
    <row r="2072" spans="1:17" x14ac:dyDescent="0.25">
      <c r="A2072" s="12" t="str">
        <f>IF(AND($C2072&gt;=itrep!G$3,$C2072&lt;=itrep!H$3,$J2072=itrep!C$3),MAX($A$3:$A2071)+1,"")</f>
        <v/>
      </c>
      <c r="B2072" s="12" t="str">
        <f t="shared" si="98"/>
        <v/>
      </c>
      <c r="C2072" s="13"/>
      <c r="D2072" s="7"/>
      <c r="E2072" s="7"/>
      <c r="F2072" s="7"/>
      <c r="G2072" s="7"/>
      <c r="H2072" s="7"/>
      <c r="I2072" s="7"/>
      <c r="J2072" s="7"/>
      <c r="K2072" s="7" t="str">
        <f t="shared" si="96"/>
        <v/>
      </c>
      <c r="L2072" s="7" t="str">
        <f t="shared" si="97"/>
        <v/>
      </c>
      <c r="M2072" s="7"/>
      <c r="N2072" s="7"/>
      <c r="O2072" s="7"/>
      <c r="P2072" s="7"/>
      <c r="Q2072" s="7"/>
    </row>
    <row r="2073" spans="1:17" x14ac:dyDescent="0.25">
      <c r="A2073" s="12" t="str">
        <f>IF(AND($C2073&gt;=itrep!G$3,$C2073&lt;=itrep!H$3,$J2073=itrep!C$3),MAX($A$3:$A2072)+1,"")</f>
        <v/>
      </c>
      <c r="B2073" s="12" t="str">
        <f t="shared" si="98"/>
        <v/>
      </c>
      <c r="C2073" s="13"/>
      <c r="D2073" s="7"/>
      <c r="E2073" s="7"/>
      <c r="F2073" s="7"/>
      <c r="G2073" s="7"/>
      <c r="H2073" s="7"/>
      <c r="I2073" s="7"/>
      <c r="J2073" s="7"/>
      <c r="K2073" s="7" t="str">
        <f t="shared" si="96"/>
        <v/>
      </c>
      <c r="L2073" s="7" t="str">
        <f t="shared" si="97"/>
        <v/>
      </c>
      <c r="M2073" s="7"/>
      <c r="N2073" s="7"/>
      <c r="O2073" s="7"/>
      <c r="P2073" s="7"/>
      <c r="Q2073" s="7"/>
    </row>
    <row r="2074" spans="1:17" x14ac:dyDescent="0.25">
      <c r="A2074" s="12" t="str">
        <f>IF(AND($C2074&gt;=itrep!G$3,$C2074&lt;=itrep!H$3,$J2074=itrep!C$3),MAX($A$3:$A2073)+1,"")</f>
        <v/>
      </c>
      <c r="B2074" s="12" t="str">
        <f t="shared" si="98"/>
        <v/>
      </c>
      <c r="C2074" s="13"/>
      <c r="D2074" s="7"/>
      <c r="E2074" s="7"/>
      <c r="F2074" s="7"/>
      <c r="G2074" s="7"/>
      <c r="H2074" s="7"/>
      <c r="I2074" s="7"/>
      <c r="J2074" s="7"/>
      <c r="K2074" s="7" t="str">
        <f t="shared" si="96"/>
        <v/>
      </c>
      <c r="L2074" s="7" t="str">
        <f t="shared" si="97"/>
        <v/>
      </c>
      <c r="M2074" s="7"/>
      <c r="N2074" s="7"/>
      <c r="O2074" s="7"/>
      <c r="P2074" s="7"/>
      <c r="Q2074" s="7"/>
    </row>
    <row r="2075" spans="1:17" x14ac:dyDescent="0.25">
      <c r="A2075" s="12" t="str">
        <f>IF(AND($C2075&gt;=itrep!G$3,$C2075&lt;=itrep!H$3,$J2075=itrep!C$3),MAX($A$3:$A2074)+1,"")</f>
        <v/>
      </c>
      <c r="B2075" s="12" t="str">
        <f t="shared" si="98"/>
        <v/>
      </c>
      <c r="C2075" s="13"/>
      <c r="D2075" s="7"/>
      <c r="E2075" s="7"/>
      <c r="F2075" s="7"/>
      <c r="G2075" s="7"/>
      <c r="H2075" s="7"/>
      <c r="I2075" s="7"/>
      <c r="J2075" s="7"/>
      <c r="K2075" s="7" t="str">
        <f t="shared" si="96"/>
        <v/>
      </c>
      <c r="L2075" s="7" t="str">
        <f t="shared" si="97"/>
        <v/>
      </c>
      <c r="M2075" s="7"/>
      <c r="N2075" s="7"/>
      <c r="O2075" s="7"/>
      <c r="P2075" s="7"/>
      <c r="Q2075" s="7"/>
    </row>
    <row r="2076" spans="1:17" x14ac:dyDescent="0.25">
      <c r="A2076" s="12" t="str">
        <f>IF(AND($C2076&gt;=itrep!G$3,$C2076&lt;=itrep!H$3,$J2076=itrep!C$3),MAX($A$3:$A2075)+1,"")</f>
        <v/>
      </c>
      <c r="B2076" s="12" t="str">
        <f t="shared" si="98"/>
        <v/>
      </c>
      <c r="C2076" s="13"/>
      <c r="D2076" s="7"/>
      <c r="E2076" s="7"/>
      <c r="F2076" s="7"/>
      <c r="G2076" s="7"/>
      <c r="H2076" s="7"/>
      <c r="I2076" s="7"/>
      <c r="J2076" s="7"/>
      <c r="K2076" s="7" t="str">
        <f t="shared" si="96"/>
        <v/>
      </c>
      <c r="L2076" s="7" t="str">
        <f t="shared" si="97"/>
        <v/>
      </c>
      <c r="M2076" s="7"/>
      <c r="N2076" s="7"/>
      <c r="O2076" s="7"/>
      <c r="P2076" s="7"/>
      <c r="Q2076" s="7"/>
    </row>
    <row r="2077" spans="1:17" x14ac:dyDescent="0.25">
      <c r="A2077" s="12" t="str">
        <f>IF(AND($C2077&gt;=itrep!G$3,$C2077&lt;=itrep!H$3,$J2077=itrep!C$3),MAX($A$3:$A2076)+1,"")</f>
        <v/>
      </c>
      <c r="B2077" s="12" t="str">
        <f t="shared" si="98"/>
        <v/>
      </c>
      <c r="C2077" s="13"/>
      <c r="D2077" s="7"/>
      <c r="E2077" s="7"/>
      <c r="F2077" s="7"/>
      <c r="G2077" s="7"/>
      <c r="H2077" s="7"/>
      <c r="I2077" s="7"/>
      <c r="J2077" s="7"/>
      <c r="K2077" s="7" t="str">
        <f t="shared" si="96"/>
        <v/>
      </c>
      <c r="L2077" s="7" t="str">
        <f t="shared" si="97"/>
        <v/>
      </c>
      <c r="M2077" s="7"/>
      <c r="N2077" s="7"/>
      <c r="O2077" s="7"/>
      <c r="P2077" s="7"/>
      <c r="Q2077" s="7"/>
    </row>
    <row r="2078" spans="1:17" x14ac:dyDescent="0.25">
      <c r="A2078" s="12" t="str">
        <f>IF(AND($C2078&gt;=itrep!G$3,$C2078&lt;=itrep!H$3,$J2078=itrep!C$3),MAX($A$3:$A2077)+1,"")</f>
        <v/>
      </c>
      <c r="B2078" s="12" t="str">
        <f t="shared" si="98"/>
        <v/>
      </c>
      <c r="C2078" s="13"/>
      <c r="D2078" s="7"/>
      <c r="E2078" s="7"/>
      <c r="F2078" s="7"/>
      <c r="G2078" s="7"/>
      <c r="H2078" s="7"/>
      <c r="I2078" s="7"/>
      <c r="J2078" s="7"/>
      <c r="K2078" s="7" t="str">
        <f t="shared" si="96"/>
        <v/>
      </c>
      <c r="L2078" s="7" t="str">
        <f t="shared" si="97"/>
        <v/>
      </c>
      <c r="M2078" s="7"/>
      <c r="N2078" s="7"/>
      <c r="O2078" s="7"/>
      <c r="P2078" s="7"/>
      <c r="Q2078" s="7"/>
    </row>
    <row r="2079" spans="1:17" x14ac:dyDescent="0.25">
      <c r="A2079" s="12" t="str">
        <f>IF(AND($C2079&gt;=itrep!G$3,$C2079&lt;=itrep!H$3,$J2079=itrep!C$3),MAX($A$3:$A2078)+1,"")</f>
        <v/>
      </c>
      <c r="B2079" s="12" t="str">
        <f t="shared" si="98"/>
        <v/>
      </c>
      <c r="C2079" s="13"/>
      <c r="D2079" s="7"/>
      <c r="E2079" s="7"/>
      <c r="F2079" s="7"/>
      <c r="G2079" s="7"/>
      <c r="H2079" s="7"/>
      <c r="I2079" s="7"/>
      <c r="J2079" s="7"/>
      <c r="K2079" s="7" t="str">
        <f t="shared" si="96"/>
        <v/>
      </c>
      <c r="L2079" s="7" t="str">
        <f t="shared" si="97"/>
        <v/>
      </c>
      <c r="M2079" s="7"/>
      <c r="N2079" s="7"/>
      <c r="O2079" s="7"/>
      <c r="P2079" s="7"/>
      <c r="Q2079" s="7"/>
    </row>
    <row r="2080" spans="1:17" x14ac:dyDescent="0.25">
      <c r="A2080" s="12" t="str">
        <f>IF(AND($C2080&gt;=itrep!G$3,$C2080&lt;=itrep!H$3,$J2080=itrep!C$3),MAX($A$3:$A2079)+1,"")</f>
        <v/>
      </c>
      <c r="B2080" s="12" t="str">
        <f t="shared" si="98"/>
        <v/>
      </c>
      <c r="C2080" s="13"/>
      <c r="D2080" s="7"/>
      <c r="E2080" s="7"/>
      <c r="F2080" s="7"/>
      <c r="G2080" s="7"/>
      <c r="H2080" s="7"/>
      <c r="I2080" s="7"/>
      <c r="J2080" s="7"/>
      <c r="K2080" s="7" t="str">
        <f t="shared" si="96"/>
        <v/>
      </c>
      <c r="L2080" s="7" t="str">
        <f t="shared" si="97"/>
        <v/>
      </c>
      <c r="M2080" s="7"/>
      <c r="N2080" s="7"/>
      <c r="O2080" s="7"/>
      <c r="P2080" s="7"/>
      <c r="Q2080" s="7"/>
    </row>
    <row r="2081" spans="1:17" x14ac:dyDescent="0.25">
      <c r="A2081" s="12" t="str">
        <f>IF(AND($C2081&gt;=itrep!G$3,$C2081&lt;=itrep!H$3,$J2081=itrep!C$3),MAX($A$3:$A2080)+1,"")</f>
        <v/>
      </c>
      <c r="B2081" s="12" t="str">
        <f t="shared" si="98"/>
        <v/>
      </c>
      <c r="C2081" s="13"/>
      <c r="D2081" s="7"/>
      <c r="E2081" s="7"/>
      <c r="F2081" s="7"/>
      <c r="G2081" s="7"/>
      <c r="H2081" s="7"/>
      <c r="I2081" s="7"/>
      <c r="J2081" s="7"/>
      <c r="K2081" s="7" t="str">
        <f t="shared" si="96"/>
        <v/>
      </c>
      <c r="L2081" s="7" t="str">
        <f t="shared" si="97"/>
        <v/>
      </c>
      <c r="M2081" s="7"/>
      <c r="N2081" s="7"/>
      <c r="O2081" s="7"/>
      <c r="P2081" s="7"/>
      <c r="Q2081" s="7"/>
    </row>
    <row r="2082" spans="1:17" x14ac:dyDescent="0.25">
      <c r="A2082" s="12" t="str">
        <f>IF(AND($C2082&gt;=itrep!G$3,$C2082&lt;=itrep!H$3,$J2082=itrep!C$3),MAX($A$3:$A2081)+1,"")</f>
        <v/>
      </c>
      <c r="B2082" s="12" t="str">
        <f t="shared" si="98"/>
        <v/>
      </c>
      <c r="C2082" s="13"/>
      <c r="D2082" s="7"/>
      <c r="E2082" s="7"/>
      <c r="F2082" s="7"/>
      <c r="G2082" s="7"/>
      <c r="H2082" s="7"/>
      <c r="I2082" s="7"/>
      <c r="J2082" s="7"/>
      <c r="K2082" s="7" t="str">
        <f t="shared" si="96"/>
        <v/>
      </c>
      <c r="L2082" s="7" t="str">
        <f t="shared" si="97"/>
        <v/>
      </c>
      <c r="M2082" s="7"/>
      <c r="N2082" s="7"/>
      <c r="O2082" s="7"/>
      <c r="P2082" s="7"/>
      <c r="Q2082" s="7"/>
    </row>
    <row r="2083" spans="1:17" x14ac:dyDescent="0.25">
      <c r="A2083" s="12" t="str">
        <f>IF(AND($C2083&gt;=itrep!G$3,$C2083&lt;=itrep!H$3,$J2083=itrep!C$3),MAX($A$3:$A2082)+1,"")</f>
        <v/>
      </c>
      <c r="B2083" s="12" t="str">
        <f t="shared" si="98"/>
        <v/>
      </c>
      <c r="C2083" s="13"/>
      <c r="D2083" s="7"/>
      <c r="E2083" s="7"/>
      <c r="F2083" s="7"/>
      <c r="G2083" s="7"/>
      <c r="H2083" s="7"/>
      <c r="I2083" s="7"/>
      <c r="J2083" s="7"/>
      <c r="K2083" s="7" t="str">
        <f t="shared" si="96"/>
        <v/>
      </c>
      <c r="L2083" s="7" t="str">
        <f t="shared" si="97"/>
        <v/>
      </c>
      <c r="M2083" s="7"/>
      <c r="N2083" s="7"/>
      <c r="O2083" s="7"/>
      <c r="P2083" s="7"/>
      <c r="Q2083" s="7"/>
    </row>
    <row r="2084" spans="1:17" x14ac:dyDescent="0.25">
      <c r="A2084" s="12" t="str">
        <f>IF(AND($C2084&gt;=itrep!G$3,$C2084&lt;=itrep!H$3,$J2084=itrep!C$3),MAX($A$3:$A2083)+1,"")</f>
        <v/>
      </c>
      <c r="B2084" s="12" t="str">
        <f t="shared" si="98"/>
        <v/>
      </c>
      <c r="C2084" s="13"/>
      <c r="D2084" s="7"/>
      <c r="E2084" s="7"/>
      <c r="F2084" s="7"/>
      <c r="G2084" s="7"/>
      <c r="H2084" s="7"/>
      <c r="I2084" s="7"/>
      <c r="J2084" s="7"/>
      <c r="K2084" s="7" t="str">
        <f t="shared" si="96"/>
        <v/>
      </c>
      <c r="L2084" s="7" t="str">
        <f t="shared" si="97"/>
        <v/>
      </c>
      <c r="M2084" s="7"/>
      <c r="N2084" s="7"/>
      <c r="O2084" s="7"/>
      <c r="P2084" s="7"/>
      <c r="Q2084" s="7"/>
    </row>
    <row r="2085" spans="1:17" x14ac:dyDescent="0.25">
      <c r="A2085" s="12" t="str">
        <f>IF(AND($C2085&gt;=itrep!G$3,$C2085&lt;=itrep!H$3,$J2085=itrep!C$3),MAX($A$3:$A2084)+1,"")</f>
        <v/>
      </c>
      <c r="B2085" s="12" t="str">
        <f t="shared" si="98"/>
        <v/>
      </c>
      <c r="C2085" s="13"/>
      <c r="D2085" s="7"/>
      <c r="E2085" s="7"/>
      <c r="F2085" s="7"/>
      <c r="G2085" s="7"/>
      <c r="H2085" s="7"/>
      <c r="I2085" s="7"/>
      <c r="J2085" s="7"/>
      <c r="K2085" s="7" t="str">
        <f t="shared" si="96"/>
        <v/>
      </c>
      <c r="L2085" s="7" t="str">
        <f t="shared" si="97"/>
        <v/>
      </c>
      <c r="M2085" s="7"/>
      <c r="N2085" s="7"/>
      <c r="O2085" s="7"/>
      <c r="P2085" s="7"/>
      <c r="Q2085" s="7"/>
    </row>
    <row r="2086" spans="1:17" x14ac:dyDescent="0.25">
      <c r="A2086" s="12" t="str">
        <f>IF(AND($C2086&gt;=itrep!G$3,$C2086&lt;=itrep!H$3,$J2086=itrep!C$3),MAX($A$3:$A2085)+1,"")</f>
        <v/>
      </c>
      <c r="B2086" s="12" t="str">
        <f t="shared" si="98"/>
        <v/>
      </c>
      <c r="C2086" s="13"/>
      <c r="D2086" s="7"/>
      <c r="E2086" s="7"/>
      <c r="F2086" s="7"/>
      <c r="G2086" s="7"/>
      <c r="H2086" s="7"/>
      <c r="I2086" s="7"/>
      <c r="J2086" s="7"/>
      <c r="K2086" s="7" t="str">
        <f t="shared" si="96"/>
        <v/>
      </c>
      <c r="L2086" s="7" t="str">
        <f t="shared" si="97"/>
        <v/>
      </c>
      <c r="M2086" s="7"/>
      <c r="N2086" s="7"/>
      <c r="O2086" s="7"/>
      <c r="P2086" s="7"/>
      <c r="Q2086" s="7"/>
    </row>
    <row r="2087" spans="1:17" x14ac:dyDescent="0.25">
      <c r="A2087" s="12" t="str">
        <f>IF(AND($C2087&gt;=itrep!G$3,$C2087&lt;=itrep!H$3,$J2087=itrep!C$3),MAX($A$3:$A2086)+1,"")</f>
        <v/>
      </c>
      <c r="B2087" s="12" t="str">
        <f t="shared" si="98"/>
        <v/>
      </c>
      <c r="C2087" s="13"/>
      <c r="D2087" s="7"/>
      <c r="E2087" s="7"/>
      <c r="F2087" s="7"/>
      <c r="G2087" s="7"/>
      <c r="H2087" s="7"/>
      <c r="I2087" s="7"/>
      <c r="J2087" s="7"/>
      <c r="K2087" s="7" t="str">
        <f t="shared" si="96"/>
        <v/>
      </c>
      <c r="L2087" s="7" t="str">
        <f t="shared" si="97"/>
        <v/>
      </c>
      <c r="M2087" s="7"/>
      <c r="N2087" s="7"/>
      <c r="O2087" s="7"/>
      <c r="P2087" s="7"/>
      <c r="Q2087" s="7"/>
    </row>
    <row r="2088" spans="1:17" x14ac:dyDescent="0.25">
      <c r="A2088" s="12" t="str">
        <f>IF(AND($C2088&gt;=itrep!G$3,$C2088&lt;=itrep!H$3,$J2088=itrep!C$3),MAX($A$3:$A2087)+1,"")</f>
        <v/>
      </c>
      <c r="B2088" s="12" t="str">
        <f t="shared" si="98"/>
        <v/>
      </c>
      <c r="C2088" s="13"/>
      <c r="D2088" s="7"/>
      <c r="E2088" s="7"/>
      <c r="F2088" s="7"/>
      <c r="G2088" s="7"/>
      <c r="H2088" s="7"/>
      <c r="I2088" s="7"/>
      <c r="J2088" s="7"/>
      <c r="K2088" s="7" t="str">
        <f t="shared" si="96"/>
        <v/>
      </c>
      <c r="L2088" s="7" t="str">
        <f t="shared" si="97"/>
        <v/>
      </c>
      <c r="M2088" s="7"/>
      <c r="N2088" s="7"/>
      <c r="O2088" s="7"/>
      <c r="P2088" s="7"/>
      <c r="Q2088" s="7"/>
    </row>
    <row r="2089" spans="1:17" x14ac:dyDescent="0.25">
      <c r="A2089" s="12" t="str">
        <f>IF(AND($C2089&gt;=itrep!G$3,$C2089&lt;=itrep!H$3,$J2089=itrep!C$3),MAX($A$3:$A2088)+1,"")</f>
        <v/>
      </c>
      <c r="B2089" s="12" t="str">
        <f t="shared" si="98"/>
        <v/>
      </c>
      <c r="C2089" s="13"/>
      <c r="D2089" s="7"/>
      <c r="E2089" s="7"/>
      <c r="F2089" s="7"/>
      <c r="G2089" s="7"/>
      <c r="H2089" s="7"/>
      <c r="I2089" s="7"/>
      <c r="J2089" s="7"/>
      <c r="K2089" s="7" t="str">
        <f t="shared" si="96"/>
        <v/>
      </c>
      <c r="L2089" s="7" t="str">
        <f t="shared" si="97"/>
        <v/>
      </c>
      <c r="M2089" s="7"/>
      <c r="N2089" s="7"/>
      <c r="O2089" s="7"/>
      <c r="P2089" s="7"/>
      <c r="Q2089" s="7"/>
    </row>
    <row r="2090" spans="1:17" x14ac:dyDescent="0.25">
      <c r="A2090" s="12" t="str">
        <f>IF(AND($C2090&gt;=itrep!G$3,$C2090&lt;=itrep!H$3,$J2090=itrep!C$3),MAX($A$3:$A2089)+1,"")</f>
        <v/>
      </c>
      <c r="B2090" s="12" t="str">
        <f t="shared" si="98"/>
        <v/>
      </c>
      <c r="C2090" s="13"/>
      <c r="D2090" s="7"/>
      <c r="E2090" s="7"/>
      <c r="F2090" s="7"/>
      <c r="G2090" s="7"/>
      <c r="H2090" s="7"/>
      <c r="I2090" s="7"/>
      <c r="J2090" s="7"/>
      <c r="K2090" s="7" t="str">
        <f t="shared" si="96"/>
        <v/>
      </c>
      <c r="L2090" s="7" t="str">
        <f t="shared" si="97"/>
        <v/>
      </c>
      <c r="M2090" s="7"/>
      <c r="N2090" s="7"/>
      <c r="O2090" s="7"/>
      <c r="P2090" s="7"/>
      <c r="Q2090" s="7"/>
    </row>
    <row r="2091" spans="1:17" x14ac:dyDescent="0.25">
      <c r="A2091" s="12" t="str">
        <f>IF(AND($C2091&gt;=itrep!G$3,$C2091&lt;=itrep!H$3,$J2091=itrep!C$3),MAX($A$3:$A2090)+1,"")</f>
        <v/>
      </c>
      <c r="B2091" s="12" t="str">
        <f t="shared" si="98"/>
        <v/>
      </c>
      <c r="C2091" s="13"/>
      <c r="D2091" s="7"/>
      <c r="E2091" s="7"/>
      <c r="F2091" s="7"/>
      <c r="G2091" s="7"/>
      <c r="H2091" s="7"/>
      <c r="I2091" s="7"/>
      <c r="J2091" s="7"/>
      <c r="K2091" s="7" t="str">
        <f t="shared" ref="K2091:K2154" si="99">IFERROR(INDEX(ITM,MATCH(J2091,ITMCO,0)),"")</f>
        <v/>
      </c>
      <c r="L2091" s="7" t="str">
        <f t="shared" ref="L2091:L2154" si="100">IFERROR(INDEX(UN,MATCH(J2091,ITMCO,0)),"")</f>
        <v/>
      </c>
      <c r="M2091" s="7"/>
      <c r="N2091" s="7"/>
      <c r="O2091" s="7"/>
      <c r="P2091" s="7"/>
      <c r="Q2091" s="7"/>
    </row>
    <row r="2092" spans="1:17" x14ac:dyDescent="0.25">
      <c r="A2092" s="12" t="str">
        <f>IF(AND($C2092&gt;=itrep!G$3,$C2092&lt;=itrep!H$3,$J2092=itrep!C$3),MAX($A$3:$A2091)+1,"")</f>
        <v/>
      </c>
      <c r="B2092" s="12" t="str">
        <f t="shared" si="98"/>
        <v/>
      </c>
      <c r="C2092" s="13"/>
      <c r="D2092" s="7"/>
      <c r="E2092" s="7"/>
      <c r="F2092" s="7"/>
      <c r="G2092" s="7"/>
      <c r="H2092" s="7"/>
      <c r="I2092" s="7"/>
      <c r="J2092" s="7"/>
      <c r="K2092" s="7" t="str">
        <f t="shared" si="99"/>
        <v/>
      </c>
      <c r="L2092" s="7" t="str">
        <f t="shared" si="100"/>
        <v/>
      </c>
      <c r="M2092" s="7"/>
      <c r="N2092" s="7"/>
      <c r="O2092" s="7"/>
      <c r="P2092" s="7"/>
      <c r="Q2092" s="7"/>
    </row>
    <row r="2093" spans="1:17" x14ac:dyDescent="0.25">
      <c r="A2093" s="12" t="str">
        <f>IF(AND($C2093&gt;=itrep!G$3,$C2093&lt;=itrep!H$3,$J2093=itrep!C$3),MAX($A$3:$A2092)+1,"")</f>
        <v/>
      </c>
      <c r="B2093" s="12" t="str">
        <f t="shared" si="98"/>
        <v/>
      </c>
      <c r="C2093" s="13"/>
      <c r="D2093" s="7"/>
      <c r="E2093" s="7"/>
      <c r="F2093" s="7"/>
      <c r="G2093" s="7"/>
      <c r="H2093" s="7"/>
      <c r="I2093" s="7"/>
      <c r="J2093" s="7"/>
      <c r="K2093" s="7" t="str">
        <f t="shared" si="99"/>
        <v/>
      </c>
      <c r="L2093" s="7" t="str">
        <f t="shared" si="100"/>
        <v/>
      </c>
      <c r="M2093" s="7"/>
      <c r="N2093" s="7"/>
      <c r="O2093" s="7"/>
      <c r="P2093" s="7"/>
      <c r="Q2093" s="7"/>
    </row>
    <row r="2094" spans="1:17" x14ac:dyDescent="0.25">
      <c r="A2094" s="12" t="str">
        <f>IF(AND($C2094&gt;=itrep!G$3,$C2094&lt;=itrep!H$3,$J2094=itrep!C$3),MAX($A$3:$A2093)+1,"")</f>
        <v/>
      </c>
      <c r="B2094" s="12" t="str">
        <f t="shared" si="98"/>
        <v/>
      </c>
      <c r="C2094" s="13"/>
      <c r="D2094" s="7"/>
      <c r="E2094" s="7"/>
      <c r="F2094" s="7"/>
      <c r="G2094" s="7"/>
      <c r="H2094" s="7"/>
      <c r="I2094" s="7"/>
      <c r="J2094" s="7"/>
      <c r="K2094" s="7" t="str">
        <f t="shared" si="99"/>
        <v/>
      </c>
      <c r="L2094" s="7" t="str">
        <f t="shared" si="100"/>
        <v/>
      </c>
      <c r="M2094" s="7"/>
      <c r="N2094" s="7"/>
      <c r="O2094" s="7"/>
      <c r="P2094" s="7"/>
      <c r="Q2094" s="7"/>
    </row>
    <row r="2095" spans="1:17" x14ac:dyDescent="0.25">
      <c r="A2095" s="12" t="str">
        <f>IF(AND($C2095&gt;=itrep!G$3,$C2095&lt;=itrep!H$3,$J2095=itrep!C$3),MAX($A$3:$A2094)+1,"")</f>
        <v/>
      </c>
      <c r="B2095" s="12" t="str">
        <f t="shared" si="98"/>
        <v/>
      </c>
      <c r="C2095" s="13"/>
      <c r="D2095" s="7"/>
      <c r="E2095" s="7"/>
      <c r="F2095" s="7"/>
      <c r="G2095" s="7"/>
      <c r="H2095" s="7"/>
      <c r="I2095" s="7"/>
      <c r="J2095" s="7"/>
      <c r="K2095" s="7" t="str">
        <f t="shared" si="99"/>
        <v/>
      </c>
      <c r="L2095" s="7" t="str">
        <f t="shared" si="100"/>
        <v/>
      </c>
      <c r="M2095" s="7"/>
      <c r="N2095" s="7"/>
      <c r="O2095" s="7"/>
      <c r="P2095" s="7"/>
      <c r="Q2095" s="7"/>
    </row>
    <row r="2096" spans="1:17" x14ac:dyDescent="0.25">
      <c r="A2096" s="12" t="str">
        <f>IF(AND($C2096&gt;=itrep!G$3,$C2096&lt;=itrep!H$3,$J2096=itrep!C$3),MAX($A$3:$A2095)+1,"")</f>
        <v/>
      </c>
      <c r="B2096" s="12" t="str">
        <f t="shared" si="98"/>
        <v/>
      </c>
      <c r="C2096" s="13"/>
      <c r="D2096" s="7"/>
      <c r="E2096" s="7"/>
      <c r="F2096" s="7"/>
      <c r="G2096" s="7"/>
      <c r="H2096" s="7"/>
      <c r="I2096" s="7"/>
      <c r="J2096" s="7"/>
      <c r="K2096" s="7" t="str">
        <f t="shared" si="99"/>
        <v/>
      </c>
      <c r="L2096" s="7" t="str">
        <f t="shared" si="100"/>
        <v/>
      </c>
      <c r="M2096" s="7"/>
      <c r="N2096" s="7"/>
      <c r="O2096" s="7"/>
      <c r="P2096" s="7"/>
      <c r="Q2096" s="7"/>
    </row>
    <row r="2097" spans="1:17" x14ac:dyDescent="0.25">
      <c r="A2097" s="12" t="str">
        <f>IF(AND($C2097&gt;=itrep!G$3,$C2097&lt;=itrep!H$3,$J2097=itrep!C$3),MAX($A$3:$A2096)+1,"")</f>
        <v/>
      </c>
      <c r="B2097" s="12" t="str">
        <f t="shared" si="98"/>
        <v/>
      </c>
      <c r="C2097" s="13"/>
      <c r="D2097" s="7"/>
      <c r="E2097" s="7"/>
      <c r="F2097" s="7"/>
      <c r="G2097" s="7"/>
      <c r="H2097" s="7"/>
      <c r="I2097" s="7"/>
      <c r="J2097" s="7"/>
      <c r="K2097" s="7" t="str">
        <f t="shared" si="99"/>
        <v/>
      </c>
      <c r="L2097" s="7" t="str">
        <f t="shared" si="100"/>
        <v/>
      </c>
      <c r="M2097" s="7"/>
      <c r="N2097" s="7"/>
      <c r="O2097" s="7"/>
      <c r="P2097" s="7"/>
      <c r="Q2097" s="7"/>
    </row>
    <row r="2098" spans="1:17" x14ac:dyDescent="0.25">
      <c r="A2098" s="12" t="str">
        <f>IF(AND($C2098&gt;=itrep!G$3,$C2098&lt;=itrep!H$3,$J2098=itrep!C$3),MAX($A$3:$A2097)+1,"")</f>
        <v/>
      </c>
      <c r="B2098" s="12" t="str">
        <f t="shared" si="98"/>
        <v/>
      </c>
      <c r="C2098" s="13"/>
      <c r="D2098" s="7"/>
      <c r="E2098" s="7"/>
      <c r="F2098" s="7"/>
      <c r="G2098" s="7"/>
      <c r="H2098" s="7"/>
      <c r="I2098" s="7"/>
      <c r="J2098" s="7"/>
      <c r="K2098" s="7" t="str">
        <f t="shared" si="99"/>
        <v/>
      </c>
      <c r="L2098" s="7" t="str">
        <f t="shared" si="100"/>
        <v/>
      </c>
      <c r="M2098" s="7"/>
      <c r="N2098" s="7"/>
      <c r="O2098" s="7"/>
      <c r="P2098" s="7"/>
      <c r="Q2098" s="7"/>
    </row>
    <row r="2099" spans="1:17" x14ac:dyDescent="0.25">
      <c r="A2099" s="12" t="str">
        <f>IF(AND($C2099&gt;=itrep!G$3,$C2099&lt;=itrep!H$3,$J2099=itrep!C$3),MAX($A$3:$A2098)+1,"")</f>
        <v/>
      </c>
      <c r="B2099" s="12" t="str">
        <f t="shared" si="98"/>
        <v/>
      </c>
      <c r="C2099" s="13"/>
      <c r="D2099" s="7"/>
      <c r="E2099" s="7"/>
      <c r="F2099" s="7"/>
      <c r="G2099" s="7"/>
      <c r="H2099" s="7"/>
      <c r="I2099" s="7"/>
      <c r="J2099" s="7"/>
      <c r="K2099" s="7" t="str">
        <f t="shared" si="99"/>
        <v/>
      </c>
      <c r="L2099" s="7" t="str">
        <f t="shared" si="100"/>
        <v/>
      </c>
      <c r="M2099" s="7"/>
      <c r="N2099" s="7"/>
      <c r="O2099" s="7"/>
      <c r="P2099" s="7"/>
      <c r="Q2099" s="7"/>
    </row>
    <row r="2100" spans="1:17" x14ac:dyDescent="0.25">
      <c r="A2100" s="12" t="str">
        <f>IF(AND($C2100&gt;=itrep!G$3,$C2100&lt;=itrep!H$3,$J2100=itrep!C$3),MAX($A$3:$A2099)+1,"")</f>
        <v/>
      </c>
      <c r="B2100" s="12" t="str">
        <f t="shared" si="98"/>
        <v/>
      </c>
      <c r="C2100" s="13"/>
      <c r="D2100" s="7"/>
      <c r="E2100" s="7"/>
      <c r="F2100" s="7"/>
      <c r="G2100" s="7"/>
      <c r="H2100" s="7"/>
      <c r="I2100" s="7"/>
      <c r="J2100" s="7"/>
      <c r="K2100" s="7" t="str">
        <f t="shared" si="99"/>
        <v/>
      </c>
      <c r="L2100" s="7" t="str">
        <f t="shared" si="100"/>
        <v/>
      </c>
      <c r="M2100" s="7"/>
      <c r="N2100" s="7"/>
      <c r="O2100" s="7"/>
      <c r="P2100" s="7"/>
      <c r="Q2100" s="7"/>
    </row>
    <row r="2101" spans="1:17" x14ac:dyDescent="0.25">
      <c r="A2101" s="12" t="str">
        <f>IF(AND($C2101&gt;=itrep!G$3,$C2101&lt;=itrep!H$3,$J2101=itrep!C$3),MAX($A$3:$A2100)+1,"")</f>
        <v/>
      </c>
      <c r="B2101" s="12" t="str">
        <f t="shared" si="98"/>
        <v/>
      </c>
      <c r="C2101" s="13"/>
      <c r="D2101" s="7"/>
      <c r="E2101" s="7"/>
      <c r="F2101" s="7"/>
      <c r="G2101" s="7"/>
      <c r="H2101" s="7"/>
      <c r="I2101" s="7"/>
      <c r="J2101" s="7"/>
      <c r="K2101" s="7" t="str">
        <f t="shared" si="99"/>
        <v/>
      </c>
      <c r="L2101" s="7" t="str">
        <f t="shared" si="100"/>
        <v/>
      </c>
      <c r="M2101" s="7"/>
      <c r="N2101" s="7"/>
      <c r="O2101" s="7"/>
      <c r="P2101" s="7"/>
      <c r="Q2101" s="7"/>
    </row>
    <row r="2102" spans="1:17" x14ac:dyDescent="0.25">
      <c r="A2102" s="12" t="str">
        <f>IF(AND($C2102&gt;=itrep!G$3,$C2102&lt;=itrep!H$3,$J2102=itrep!C$3),MAX($A$3:$A2101)+1,"")</f>
        <v/>
      </c>
      <c r="B2102" s="12" t="str">
        <f t="shared" si="98"/>
        <v/>
      </c>
      <c r="C2102" s="13"/>
      <c r="D2102" s="7"/>
      <c r="E2102" s="7"/>
      <c r="F2102" s="7"/>
      <c r="G2102" s="7"/>
      <c r="H2102" s="7"/>
      <c r="I2102" s="7"/>
      <c r="J2102" s="7"/>
      <c r="K2102" s="7" t="str">
        <f t="shared" si="99"/>
        <v/>
      </c>
      <c r="L2102" s="7" t="str">
        <f t="shared" si="100"/>
        <v/>
      </c>
      <c r="M2102" s="7"/>
      <c r="N2102" s="7"/>
      <c r="O2102" s="7"/>
      <c r="P2102" s="7"/>
      <c r="Q2102" s="7"/>
    </row>
    <row r="2103" spans="1:17" x14ac:dyDescent="0.25">
      <c r="A2103" s="12" t="str">
        <f>IF(AND($C2103&gt;=itrep!G$3,$C2103&lt;=itrep!H$3,$J2103=itrep!C$3),MAX($A$3:$A2102)+1,"")</f>
        <v/>
      </c>
      <c r="B2103" s="12" t="str">
        <f t="shared" si="98"/>
        <v/>
      </c>
      <c r="C2103" s="13"/>
      <c r="D2103" s="7"/>
      <c r="E2103" s="7"/>
      <c r="F2103" s="7"/>
      <c r="G2103" s="7"/>
      <c r="H2103" s="7"/>
      <c r="I2103" s="7"/>
      <c r="J2103" s="7"/>
      <c r="K2103" s="7" t="str">
        <f t="shared" si="99"/>
        <v/>
      </c>
      <c r="L2103" s="7" t="str">
        <f t="shared" si="100"/>
        <v/>
      </c>
      <c r="M2103" s="7"/>
      <c r="N2103" s="7"/>
      <c r="O2103" s="7"/>
      <c r="P2103" s="7"/>
      <c r="Q2103" s="7"/>
    </row>
    <row r="2104" spans="1:17" x14ac:dyDescent="0.25">
      <c r="A2104" s="12" t="str">
        <f>IF(AND($C2104&gt;=itrep!G$3,$C2104&lt;=itrep!H$3,$J2104=itrep!C$3),MAX($A$3:$A2103)+1,"")</f>
        <v/>
      </c>
      <c r="B2104" s="12" t="str">
        <f t="shared" si="98"/>
        <v/>
      </c>
      <c r="C2104" s="13"/>
      <c r="D2104" s="7"/>
      <c r="E2104" s="7"/>
      <c r="F2104" s="7"/>
      <c r="G2104" s="7"/>
      <c r="H2104" s="7"/>
      <c r="I2104" s="7"/>
      <c r="J2104" s="7"/>
      <c r="K2104" s="7" t="str">
        <f t="shared" si="99"/>
        <v/>
      </c>
      <c r="L2104" s="7" t="str">
        <f t="shared" si="100"/>
        <v/>
      </c>
      <c r="M2104" s="7"/>
      <c r="N2104" s="7"/>
      <c r="O2104" s="7"/>
      <c r="P2104" s="7"/>
      <c r="Q2104" s="7"/>
    </row>
    <row r="2105" spans="1:17" x14ac:dyDescent="0.25">
      <c r="A2105" s="12" t="str">
        <f>IF(AND($C2105&gt;=itrep!G$3,$C2105&lt;=itrep!H$3,$J2105=itrep!C$3),MAX($A$3:$A2104)+1,"")</f>
        <v/>
      </c>
      <c r="B2105" s="12" t="str">
        <f t="shared" si="98"/>
        <v/>
      </c>
      <c r="C2105" s="13"/>
      <c r="D2105" s="7"/>
      <c r="E2105" s="7"/>
      <c r="F2105" s="7"/>
      <c r="G2105" s="7"/>
      <c r="H2105" s="7"/>
      <c r="I2105" s="7"/>
      <c r="J2105" s="7"/>
      <c r="K2105" s="7" t="str">
        <f t="shared" si="99"/>
        <v/>
      </c>
      <c r="L2105" s="7" t="str">
        <f t="shared" si="100"/>
        <v/>
      </c>
      <c r="M2105" s="7"/>
      <c r="N2105" s="7"/>
      <c r="O2105" s="7"/>
      <c r="P2105" s="7"/>
      <c r="Q2105" s="7"/>
    </row>
    <row r="2106" spans="1:17" x14ac:dyDescent="0.25">
      <c r="A2106" s="12" t="str">
        <f>IF(AND($C2106&gt;=itrep!G$3,$C2106&lt;=itrep!H$3,$J2106=itrep!C$3),MAX($A$3:$A2105)+1,"")</f>
        <v/>
      </c>
      <c r="B2106" s="12" t="str">
        <f t="shared" si="98"/>
        <v/>
      </c>
      <c r="C2106" s="13"/>
      <c r="D2106" s="7"/>
      <c r="E2106" s="7"/>
      <c r="F2106" s="7"/>
      <c r="G2106" s="7"/>
      <c r="H2106" s="7"/>
      <c r="I2106" s="7"/>
      <c r="J2106" s="7"/>
      <c r="K2106" s="7" t="str">
        <f t="shared" si="99"/>
        <v/>
      </c>
      <c r="L2106" s="7" t="str">
        <f t="shared" si="100"/>
        <v/>
      </c>
      <c r="M2106" s="7"/>
      <c r="N2106" s="7"/>
      <c r="O2106" s="7"/>
      <c r="P2106" s="7"/>
      <c r="Q2106" s="7"/>
    </row>
    <row r="2107" spans="1:17" x14ac:dyDescent="0.25">
      <c r="A2107" s="12" t="str">
        <f>IF(AND($C2107&gt;=itrep!G$3,$C2107&lt;=itrep!H$3,$J2107=itrep!C$3),MAX($A$3:$A2106)+1,"")</f>
        <v/>
      </c>
      <c r="B2107" s="12" t="str">
        <f t="shared" si="98"/>
        <v/>
      </c>
      <c r="C2107" s="13"/>
      <c r="D2107" s="7"/>
      <c r="E2107" s="7"/>
      <c r="F2107" s="7"/>
      <c r="G2107" s="7"/>
      <c r="H2107" s="7"/>
      <c r="I2107" s="7"/>
      <c r="J2107" s="7"/>
      <c r="K2107" s="7" t="str">
        <f t="shared" si="99"/>
        <v/>
      </c>
      <c r="L2107" s="7" t="str">
        <f t="shared" si="100"/>
        <v/>
      </c>
      <c r="M2107" s="7"/>
      <c r="N2107" s="7"/>
      <c r="O2107" s="7"/>
      <c r="P2107" s="7"/>
      <c r="Q2107" s="7"/>
    </row>
    <row r="2108" spans="1:17" x14ac:dyDescent="0.25">
      <c r="A2108" s="12" t="str">
        <f>IF(AND($C2108&gt;=itrep!G$3,$C2108&lt;=itrep!H$3,$J2108=itrep!C$3),MAX($A$3:$A2107)+1,"")</f>
        <v/>
      </c>
      <c r="B2108" s="12" t="str">
        <f t="shared" si="98"/>
        <v/>
      </c>
      <c r="C2108" s="13"/>
      <c r="D2108" s="7"/>
      <c r="E2108" s="7"/>
      <c r="F2108" s="7"/>
      <c r="G2108" s="7"/>
      <c r="H2108" s="7"/>
      <c r="I2108" s="7"/>
      <c r="J2108" s="7"/>
      <c r="K2108" s="7" t="str">
        <f t="shared" si="99"/>
        <v/>
      </c>
      <c r="L2108" s="7" t="str">
        <f t="shared" si="100"/>
        <v/>
      </c>
      <c r="M2108" s="7"/>
      <c r="N2108" s="7"/>
      <c r="O2108" s="7"/>
      <c r="P2108" s="7"/>
      <c r="Q2108" s="7"/>
    </row>
    <row r="2109" spans="1:17" x14ac:dyDescent="0.25">
      <c r="A2109" s="12" t="str">
        <f>IF(AND($C2109&gt;=itrep!G$3,$C2109&lt;=itrep!H$3,$J2109=itrep!C$3),MAX($A$3:$A2108)+1,"")</f>
        <v/>
      </c>
      <c r="B2109" s="12" t="str">
        <f t="shared" si="98"/>
        <v/>
      </c>
      <c r="C2109" s="13"/>
      <c r="D2109" s="7"/>
      <c r="E2109" s="7"/>
      <c r="F2109" s="7"/>
      <c r="G2109" s="7"/>
      <c r="H2109" s="7"/>
      <c r="I2109" s="7"/>
      <c r="J2109" s="7"/>
      <c r="K2109" s="7" t="str">
        <f t="shared" si="99"/>
        <v/>
      </c>
      <c r="L2109" s="7" t="str">
        <f t="shared" si="100"/>
        <v/>
      </c>
      <c r="M2109" s="7"/>
      <c r="N2109" s="7"/>
      <c r="O2109" s="7"/>
      <c r="P2109" s="7"/>
      <c r="Q2109" s="7"/>
    </row>
    <row r="2110" spans="1:17" x14ac:dyDescent="0.25">
      <c r="A2110" s="12" t="str">
        <f>IF(AND($C2110&gt;=itrep!G$3,$C2110&lt;=itrep!H$3,$J2110=itrep!C$3),MAX($A$3:$A2109)+1,"")</f>
        <v/>
      </c>
      <c r="B2110" s="12" t="str">
        <f t="shared" si="98"/>
        <v/>
      </c>
      <c r="C2110" s="13"/>
      <c r="D2110" s="7"/>
      <c r="E2110" s="7"/>
      <c r="F2110" s="7"/>
      <c r="G2110" s="7"/>
      <c r="H2110" s="7"/>
      <c r="I2110" s="7"/>
      <c r="J2110" s="7"/>
      <c r="K2110" s="7" t="str">
        <f t="shared" si="99"/>
        <v/>
      </c>
      <c r="L2110" s="7" t="str">
        <f t="shared" si="100"/>
        <v/>
      </c>
      <c r="M2110" s="7"/>
      <c r="N2110" s="7"/>
      <c r="O2110" s="7"/>
      <c r="P2110" s="7"/>
      <c r="Q2110" s="7"/>
    </row>
    <row r="2111" spans="1:17" x14ac:dyDescent="0.25">
      <c r="A2111" s="12" t="str">
        <f>IF(AND($C2111&gt;=itrep!G$3,$C2111&lt;=itrep!H$3,$J2111=itrep!C$3),MAX($A$3:$A2110)+1,"")</f>
        <v/>
      </c>
      <c r="B2111" s="12" t="str">
        <f t="shared" si="98"/>
        <v/>
      </c>
      <c r="C2111" s="13"/>
      <c r="D2111" s="7"/>
      <c r="E2111" s="7"/>
      <c r="F2111" s="7"/>
      <c r="G2111" s="7"/>
      <c r="H2111" s="7"/>
      <c r="I2111" s="7"/>
      <c r="J2111" s="7"/>
      <c r="K2111" s="7" t="str">
        <f t="shared" si="99"/>
        <v/>
      </c>
      <c r="L2111" s="7" t="str">
        <f t="shared" si="100"/>
        <v/>
      </c>
      <c r="M2111" s="7"/>
      <c r="N2111" s="7"/>
      <c r="O2111" s="7"/>
      <c r="P2111" s="7"/>
      <c r="Q2111" s="7"/>
    </row>
    <row r="2112" spans="1:17" x14ac:dyDescent="0.25">
      <c r="A2112" s="12" t="str">
        <f>IF(AND($C2112&gt;=itrep!G$3,$C2112&lt;=itrep!H$3,$J2112=itrep!C$3),MAX($A$3:$A2111)+1,"")</f>
        <v/>
      </c>
      <c r="B2112" s="12" t="str">
        <f t="shared" si="98"/>
        <v/>
      </c>
      <c r="C2112" s="13"/>
      <c r="D2112" s="7"/>
      <c r="E2112" s="7"/>
      <c r="F2112" s="7"/>
      <c r="G2112" s="7"/>
      <c r="H2112" s="7"/>
      <c r="I2112" s="7"/>
      <c r="J2112" s="7"/>
      <c r="K2112" s="7" t="str">
        <f t="shared" si="99"/>
        <v/>
      </c>
      <c r="L2112" s="7" t="str">
        <f t="shared" si="100"/>
        <v/>
      </c>
      <c r="M2112" s="7"/>
      <c r="N2112" s="7"/>
      <c r="O2112" s="7"/>
      <c r="P2112" s="7"/>
      <c r="Q2112" s="7"/>
    </row>
    <row r="2113" spans="1:17" x14ac:dyDescent="0.25">
      <c r="A2113" s="12" t="str">
        <f>IF(AND($C2113&gt;=itrep!G$3,$C2113&lt;=itrep!H$3,$J2113=itrep!C$3),MAX($A$3:$A2112)+1,"")</f>
        <v/>
      </c>
      <c r="B2113" s="12" t="str">
        <f t="shared" si="98"/>
        <v/>
      </c>
      <c r="C2113" s="13"/>
      <c r="D2113" s="7"/>
      <c r="E2113" s="7"/>
      <c r="F2113" s="7"/>
      <c r="G2113" s="7"/>
      <c r="H2113" s="7"/>
      <c r="I2113" s="7"/>
      <c r="J2113" s="7"/>
      <c r="K2113" s="7" t="str">
        <f t="shared" si="99"/>
        <v/>
      </c>
      <c r="L2113" s="7" t="str">
        <f t="shared" si="100"/>
        <v/>
      </c>
      <c r="M2113" s="7"/>
      <c r="N2113" s="7"/>
      <c r="O2113" s="7"/>
      <c r="P2113" s="7"/>
      <c r="Q2113" s="7"/>
    </row>
    <row r="2114" spans="1:17" x14ac:dyDescent="0.25">
      <c r="A2114" s="12" t="str">
        <f>IF(AND($C2114&gt;=itrep!G$3,$C2114&lt;=itrep!H$3,$J2114=itrep!C$3),MAX($A$3:$A2113)+1,"")</f>
        <v/>
      </c>
      <c r="B2114" s="12" t="str">
        <f t="shared" si="98"/>
        <v/>
      </c>
      <c r="C2114" s="13"/>
      <c r="D2114" s="7"/>
      <c r="E2114" s="7"/>
      <c r="F2114" s="7"/>
      <c r="G2114" s="7"/>
      <c r="H2114" s="7"/>
      <c r="I2114" s="7"/>
      <c r="J2114" s="7"/>
      <c r="K2114" s="7" t="str">
        <f t="shared" si="99"/>
        <v/>
      </c>
      <c r="L2114" s="7" t="str">
        <f t="shared" si="100"/>
        <v/>
      </c>
      <c r="M2114" s="7"/>
      <c r="N2114" s="7"/>
      <c r="O2114" s="7"/>
      <c r="P2114" s="7"/>
      <c r="Q2114" s="7"/>
    </row>
    <row r="2115" spans="1:17" x14ac:dyDescent="0.25">
      <c r="A2115" s="12" t="str">
        <f>IF(AND($C2115&gt;=itrep!G$3,$C2115&lt;=itrep!H$3,$J2115=itrep!C$3),MAX($A$3:$A2114)+1,"")</f>
        <v/>
      </c>
      <c r="B2115" s="12" t="str">
        <f t="shared" si="98"/>
        <v/>
      </c>
      <c r="C2115" s="13"/>
      <c r="D2115" s="7"/>
      <c r="E2115" s="7"/>
      <c r="F2115" s="7"/>
      <c r="G2115" s="7"/>
      <c r="H2115" s="7"/>
      <c r="I2115" s="7"/>
      <c r="J2115" s="7"/>
      <c r="K2115" s="7" t="str">
        <f t="shared" si="99"/>
        <v/>
      </c>
      <c r="L2115" s="7" t="str">
        <f t="shared" si="100"/>
        <v/>
      </c>
      <c r="M2115" s="7"/>
      <c r="N2115" s="7"/>
      <c r="O2115" s="7"/>
      <c r="P2115" s="7"/>
      <c r="Q2115" s="7"/>
    </row>
    <row r="2116" spans="1:17" x14ac:dyDescent="0.25">
      <c r="A2116" s="12" t="str">
        <f>IF(AND($C2116&gt;=itrep!G$3,$C2116&lt;=itrep!H$3,$J2116=itrep!C$3),MAX($A$3:$A2115)+1,"")</f>
        <v/>
      </c>
      <c r="B2116" s="12" t="str">
        <f t="shared" si="98"/>
        <v/>
      </c>
      <c r="C2116" s="13"/>
      <c r="D2116" s="7"/>
      <c r="E2116" s="7"/>
      <c r="F2116" s="7"/>
      <c r="G2116" s="7"/>
      <c r="H2116" s="7"/>
      <c r="I2116" s="7"/>
      <c r="J2116" s="7"/>
      <c r="K2116" s="7" t="str">
        <f t="shared" si="99"/>
        <v/>
      </c>
      <c r="L2116" s="7" t="str">
        <f t="shared" si="100"/>
        <v/>
      </c>
      <c r="M2116" s="7"/>
      <c r="N2116" s="7"/>
      <c r="O2116" s="7"/>
      <c r="P2116" s="7"/>
      <c r="Q2116" s="7"/>
    </row>
    <row r="2117" spans="1:17" x14ac:dyDescent="0.25">
      <c r="A2117" s="12" t="str">
        <f>IF(AND($C2117&gt;=itrep!G$3,$C2117&lt;=itrep!H$3,$J2117=itrep!C$3),MAX($A$3:$A2116)+1,"")</f>
        <v/>
      </c>
      <c r="B2117" s="12" t="str">
        <f t="shared" ref="B2117:B2180" si="101">IF(C2117="","",TEXT(C2117,"MMMM"))</f>
        <v/>
      </c>
      <c r="C2117" s="13"/>
      <c r="D2117" s="7"/>
      <c r="E2117" s="7"/>
      <c r="F2117" s="7"/>
      <c r="G2117" s="7"/>
      <c r="H2117" s="7"/>
      <c r="I2117" s="7"/>
      <c r="J2117" s="7"/>
      <c r="K2117" s="7" t="str">
        <f t="shared" si="99"/>
        <v/>
      </c>
      <c r="L2117" s="7" t="str">
        <f t="shared" si="100"/>
        <v/>
      </c>
      <c r="M2117" s="7"/>
      <c r="N2117" s="7"/>
      <c r="O2117" s="7"/>
      <c r="P2117" s="7"/>
      <c r="Q2117" s="7"/>
    </row>
    <row r="2118" spans="1:17" x14ac:dyDescent="0.25">
      <c r="A2118" s="12" t="str">
        <f>IF(AND($C2118&gt;=itrep!G$3,$C2118&lt;=itrep!H$3,$J2118=itrep!C$3),MAX($A$3:$A2117)+1,"")</f>
        <v/>
      </c>
      <c r="B2118" s="12" t="str">
        <f t="shared" si="101"/>
        <v/>
      </c>
      <c r="C2118" s="13"/>
      <c r="D2118" s="7"/>
      <c r="E2118" s="7"/>
      <c r="F2118" s="7"/>
      <c r="G2118" s="7"/>
      <c r="H2118" s="7"/>
      <c r="I2118" s="7"/>
      <c r="J2118" s="7"/>
      <c r="K2118" s="7" t="str">
        <f t="shared" si="99"/>
        <v/>
      </c>
      <c r="L2118" s="7" t="str">
        <f t="shared" si="100"/>
        <v/>
      </c>
      <c r="M2118" s="7"/>
      <c r="N2118" s="7"/>
      <c r="O2118" s="7"/>
      <c r="P2118" s="7"/>
      <c r="Q2118" s="7"/>
    </row>
    <row r="2119" spans="1:17" x14ac:dyDescent="0.25">
      <c r="A2119" s="12" t="str">
        <f>IF(AND($C2119&gt;=itrep!G$3,$C2119&lt;=itrep!H$3,$J2119=itrep!C$3),MAX($A$3:$A2118)+1,"")</f>
        <v/>
      </c>
      <c r="B2119" s="12" t="str">
        <f t="shared" si="101"/>
        <v/>
      </c>
      <c r="C2119" s="13"/>
      <c r="D2119" s="7"/>
      <c r="E2119" s="7"/>
      <c r="F2119" s="7"/>
      <c r="G2119" s="7"/>
      <c r="H2119" s="7"/>
      <c r="I2119" s="7"/>
      <c r="J2119" s="7"/>
      <c r="K2119" s="7" t="str">
        <f t="shared" si="99"/>
        <v/>
      </c>
      <c r="L2119" s="7" t="str">
        <f t="shared" si="100"/>
        <v/>
      </c>
      <c r="M2119" s="7"/>
      <c r="N2119" s="7"/>
      <c r="O2119" s="7"/>
      <c r="P2119" s="7"/>
      <c r="Q2119" s="7"/>
    </row>
    <row r="2120" spans="1:17" x14ac:dyDescent="0.25">
      <c r="A2120" s="12" t="str">
        <f>IF(AND($C2120&gt;=itrep!G$3,$C2120&lt;=itrep!H$3,$J2120=itrep!C$3),MAX($A$3:$A2119)+1,"")</f>
        <v/>
      </c>
      <c r="B2120" s="12" t="str">
        <f t="shared" si="101"/>
        <v/>
      </c>
      <c r="C2120" s="13"/>
      <c r="D2120" s="7"/>
      <c r="E2120" s="7"/>
      <c r="F2120" s="7"/>
      <c r="G2120" s="7"/>
      <c r="H2120" s="7"/>
      <c r="I2120" s="7"/>
      <c r="J2120" s="7"/>
      <c r="K2120" s="7" t="str">
        <f t="shared" si="99"/>
        <v/>
      </c>
      <c r="L2120" s="7" t="str">
        <f t="shared" si="100"/>
        <v/>
      </c>
      <c r="M2120" s="7"/>
      <c r="N2120" s="7"/>
      <c r="O2120" s="7"/>
      <c r="P2120" s="7"/>
      <c r="Q2120" s="7"/>
    </row>
    <row r="2121" spans="1:17" x14ac:dyDescent="0.25">
      <c r="A2121" s="12" t="str">
        <f>IF(AND($C2121&gt;=itrep!G$3,$C2121&lt;=itrep!H$3,$J2121=itrep!C$3),MAX($A$3:$A2120)+1,"")</f>
        <v/>
      </c>
      <c r="B2121" s="12" t="str">
        <f t="shared" si="101"/>
        <v/>
      </c>
      <c r="C2121" s="13"/>
      <c r="D2121" s="7"/>
      <c r="E2121" s="7"/>
      <c r="F2121" s="7"/>
      <c r="G2121" s="7"/>
      <c r="H2121" s="7"/>
      <c r="I2121" s="7"/>
      <c r="J2121" s="7"/>
      <c r="K2121" s="7" t="str">
        <f t="shared" si="99"/>
        <v/>
      </c>
      <c r="L2121" s="7" t="str">
        <f t="shared" si="100"/>
        <v/>
      </c>
      <c r="M2121" s="7"/>
      <c r="N2121" s="7"/>
      <c r="O2121" s="7"/>
      <c r="P2121" s="7"/>
      <c r="Q2121" s="7"/>
    </row>
    <row r="2122" spans="1:17" x14ac:dyDescent="0.25">
      <c r="A2122" s="12" t="str">
        <f>IF(AND($C2122&gt;=itrep!G$3,$C2122&lt;=itrep!H$3,$J2122=itrep!C$3),MAX($A$3:$A2121)+1,"")</f>
        <v/>
      </c>
      <c r="B2122" s="12" t="str">
        <f t="shared" si="101"/>
        <v/>
      </c>
      <c r="C2122" s="13"/>
      <c r="D2122" s="7"/>
      <c r="E2122" s="7"/>
      <c r="F2122" s="7"/>
      <c r="G2122" s="7"/>
      <c r="H2122" s="7"/>
      <c r="I2122" s="7"/>
      <c r="J2122" s="7"/>
      <c r="K2122" s="7" t="str">
        <f t="shared" si="99"/>
        <v/>
      </c>
      <c r="L2122" s="7" t="str">
        <f t="shared" si="100"/>
        <v/>
      </c>
      <c r="M2122" s="7"/>
      <c r="N2122" s="7"/>
      <c r="O2122" s="7"/>
      <c r="P2122" s="7"/>
      <c r="Q2122" s="7"/>
    </row>
    <row r="2123" spans="1:17" x14ac:dyDescent="0.25">
      <c r="A2123" s="12" t="str">
        <f>IF(AND($C2123&gt;=itrep!G$3,$C2123&lt;=itrep!H$3,$J2123=itrep!C$3),MAX($A$3:$A2122)+1,"")</f>
        <v/>
      </c>
      <c r="B2123" s="12" t="str">
        <f t="shared" si="101"/>
        <v/>
      </c>
      <c r="C2123" s="13"/>
      <c r="D2123" s="7"/>
      <c r="E2123" s="7"/>
      <c r="F2123" s="7"/>
      <c r="G2123" s="7"/>
      <c r="H2123" s="7"/>
      <c r="I2123" s="7"/>
      <c r="J2123" s="7"/>
      <c r="K2123" s="7" t="str">
        <f t="shared" si="99"/>
        <v/>
      </c>
      <c r="L2123" s="7" t="str">
        <f t="shared" si="100"/>
        <v/>
      </c>
      <c r="M2123" s="7"/>
      <c r="N2123" s="7"/>
      <c r="O2123" s="7"/>
      <c r="P2123" s="7"/>
      <c r="Q2123" s="7"/>
    </row>
    <row r="2124" spans="1:17" x14ac:dyDescent="0.25">
      <c r="A2124" s="12" t="str">
        <f>IF(AND($C2124&gt;=itrep!G$3,$C2124&lt;=itrep!H$3,$J2124=itrep!C$3),MAX($A$3:$A2123)+1,"")</f>
        <v/>
      </c>
      <c r="B2124" s="12" t="str">
        <f t="shared" si="101"/>
        <v/>
      </c>
      <c r="C2124" s="13"/>
      <c r="D2124" s="7"/>
      <c r="E2124" s="7"/>
      <c r="F2124" s="7"/>
      <c r="G2124" s="7"/>
      <c r="H2124" s="7"/>
      <c r="I2124" s="7"/>
      <c r="J2124" s="7"/>
      <c r="K2124" s="7" t="str">
        <f t="shared" si="99"/>
        <v/>
      </c>
      <c r="L2124" s="7" t="str">
        <f t="shared" si="100"/>
        <v/>
      </c>
      <c r="M2124" s="7"/>
      <c r="N2124" s="7"/>
      <c r="O2124" s="7"/>
      <c r="P2124" s="7"/>
      <c r="Q2124" s="7"/>
    </row>
    <row r="2125" spans="1:17" x14ac:dyDescent="0.25">
      <c r="A2125" s="12" t="str">
        <f>IF(AND($C2125&gt;=itrep!G$3,$C2125&lt;=itrep!H$3,$J2125=itrep!C$3),MAX($A$3:$A2124)+1,"")</f>
        <v/>
      </c>
      <c r="B2125" s="12" t="str">
        <f t="shared" si="101"/>
        <v/>
      </c>
      <c r="C2125" s="13"/>
      <c r="D2125" s="7"/>
      <c r="E2125" s="7"/>
      <c r="F2125" s="7"/>
      <c r="G2125" s="7"/>
      <c r="H2125" s="7"/>
      <c r="I2125" s="7"/>
      <c r="J2125" s="7"/>
      <c r="K2125" s="7" t="str">
        <f t="shared" si="99"/>
        <v/>
      </c>
      <c r="L2125" s="7" t="str">
        <f t="shared" si="100"/>
        <v/>
      </c>
      <c r="M2125" s="7"/>
      <c r="N2125" s="7"/>
      <c r="O2125" s="7"/>
      <c r="P2125" s="7"/>
      <c r="Q2125" s="7"/>
    </row>
    <row r="2126" spans="1:17" x14ac:dyDescent="0.25">
      <c r="A2126" s="12" t="str">
        <f>IF(AND($C2126&gt;=itrep!G$3,$C2126&lt;=itrep!H$3,$J2126=itrep!C$3),MAX($A$3:$A2125)+1,"")</f>
        <v/>
      </c>
      <c r="B2126" s="12" t="str">
        <f t="shared" si="101"/>
        <v/>
      </c>
      <c r="C2126" s="13"/>
      <c r="D2126" s="7"/>
      <c r="E2126" s="7"/>
      <c r="F2126" s="7"/>
      <c r="G2126" s="7"/>
      <c r="H2126" s="7"/>
      <c r="I2126" s="7"/>
      <c r="J2126" s="7"/>
      <c r="K2126" s="7" t="str">
        <f t="shared" si="99"/>
        <v/>
      </c>
      <c r="L2126" s="7" t="str">
        <f t="shared" si="100"/>
        <v/>
      </c>
      <c r="M2126" s="7"/>
      <c r="N2126" s="7"/>
      <c r="O2126" s="7"/>
      <c r="P2126" s="7"/>
      <c r="Q2126" s="7"/>
    </row>
    <row r="2127" spans="1:17" x14ac:dyDescent="0.25">
      <c r="A2127" s="12" t="str">
        <f>IF(AND($C2127&gt;=itrep!G$3,$C2127&lt;=itrep!H$3,$J2127=itrep!C$3),MAX($A$3:$A2126)+1,"")</f>
        <v/>
      </c>
      <c r="B2127" s="12" t="str">
        <f t="shared" si="101"/>
        <v/>
      </c>
      <c r="C2127" s="13"/>
      <c r="D2127" s="7"/>
      <c r="E2127" s="7"/>
      <c r="F2127" s="7"/>
      <c r="G2127" s="7"/>
      <c r="H2127" s="7"/>
      <c r="I2127" s="7"/>
      <c r="J2127" s="7"/>
      <c r="K2127" s="7" t="str">
        <f t="shared" si="99"/>
        <v/>
      </c>
      <c r="L2127" s="7" t="str">
        <f t="shared" si="100"/>
        <v/>
      </c>
      <c r="M2127" s="7"/>
      <c r="N2127" s="7"/>
      <c r="O2127" s="7"/>
      <c r="P2127" s="7"/>
      <c r="Q2127" s="7"/>
    </row>
    <row r="2128" spans="1:17" x14ac:dyDescent="0.25">
      <c r="A2128" s="12" t="str">
        <f>IF(AND($C2128&gt;=itrep!G$3,$C2128&lt;=itrep!H$3,$J2128=itrep!C$3),MAX($A$3:$A2127)+1,"")</f>
        <v/>
      </c>
      <c r="B2128" s="12" t="str">
        <f t="shared" si="101"/>
        <v/>
      </c>
      <c r="C2128" s="13"/>
      <c r="D2128" s="7"/>
      <c r="E2128" s="7"/>
      <c r="F2128" s="7"/>
      <c r="G2128" s="7"/>
      <c r="H2128" s="7"/>
      <c r="I2128" s="7"/>
      <c r="J2128" s="7"/>
      <c r="K2128" s="7" t="str">
        <f t="shared" si="99"/>
        <v/>
      </c>
      <c r="L2128" s="7" t="str">
        <f t="shared" si="100"/>
        <v/>
      </c>
      <c r="M2128" s="7"/>
      <c r="N2128" s="7"/>
      <c r="O2128" s="7"/>
      <c r="P2128" s="7"/>
      <c r="Q2128" s="7"/>
    </row>
    <row r="2129" spans="1:17" x14ac:dyDescent="0.25">
      <c r="A2129" s="12" t="str">
        <f>IF(AND($C2129&gt;=itrep!G$3,$C2129&lt;=itrep!H$3,$J2129=itrep!C$3),MAX($A$3:$A2128)+1,"")</f>
        <v/>
      </c>
      <c r="B2129" s="12" t="str">
        <f t="shared" si="101"/>
        <v/>
      </c>
      <c r="C2129" s="13"/>
      <c r="D2129" s="7"/>
      <c r="E2129" s="7"/>
      <c r="F2129" s="7"/>
      <c r="G2129" s="7"/>
      <c r="H2129" s="7"/>
      <c r="I2129" s="7"/>
      <c r="J2129" s="7"/>
      <c r="K2129" s="7" t="str">
        <f t="shared" si="99"/>
        <v/>
      </c>
      <c r="L2129" s="7" t="str">
        <f t="shared" si="100"/>
        <v/>
      </c>
      <c r="M2129" s="7"/>
      <c r="N2129" s="7"/>
      <c r="O2129" s="7"/>
      <c r="P2129" s="7"/>
      <c r="Q2129" s="7"/>
    </row>
    <row r="2130" spans="1:17" x14ac:dyDescent="0.25">
      <c r="A2130" s="12" t="str">
        <f>IF(AND($C2130&gt;=itrep!G$3,$C2130&lt;=itrep!H$3,$J2130=itrep!C$3),MAX($A$3:$A2129)+1,"")</f>
        <v/>
      </c>
      <c r="B2130" s="12" t="str">
        <f t="shared" si="101"/>
        <v/>
      </c>
      <c r="C2130" s="13"/>
      <c r="D2130" s="7"/>
      <c r="E2130" s="7"/>
      <c r="F2130" s="7"/>
      <c r="G2130" s="7"/>
      <c r="H2130" s="7"/>
      <c r="I2130" s="7"/>
      <c r="J2130" s="7"/>
      <c r="K2130" s="7" t="str">
        <f t="shared" si="99"/>
        <v/>
      </c>
      <c r="L2130" s="7" t="str">
        <f t="shared" si="100"/>
        <v/>
      </c>
      <c r="M2130" s="7"/>
      <c r="N2130" s="7"/>
      <c r="O2130" s="7"/>
      <c r="P2130" s="7"/>
      <c r="Q2130" s="7"/>
    </row>
    <row r="2131" spans="1:17" x14ac:dyDescent="0.25">
      <c r="A2131" s="12" t="str">
        <f>IF(AND($C2131&gt;=itrep!G$3,$C2131&lt;=itrep!H$3,$J2131=itrep!C$3),MAX($A$3:$A2130)+1,"")</f>
        <v/>
      </c>
      <c r="B2131" s="12" t="str">
        <f t="shared" si="101"/>
        <v/>
      </c>
      <c r="C2131" s="13"/>
      <c r="D2131" s="7"/>
      <c r="E2131" s="7"/>
      <c r="F2131" s="7"/>
      <c r="G2131" s="7"/>
      <c r="H2131" s="7"/>
      <c r="I2131" s="7"/>
      <c r="J2131" s="7"/>
      <c r="K2131" s="7" t="str">
        <f t="shared" si="99"/>
        <v/>
      </c>
      <c r="L2131" s="7" t="str">
        <f t="shared" si="100"/>
        <v/>
      </c>
      <c r="M2131" s="7"/>
      <c r="N2131" s="7"/>
      <c r="O2131" s="7"/>
      <c r="P2131" s="7"/>
      <c r="Q2131" s="7"/>
    </row>
    <row r="2132" spans="1:17" x14ac:dyDescent="0.25">
      <c r="A2132" s="12" t="str">
        <f>IF(AND($C2132&gt;=itrep!G$3,$C2132&lt;=itrep!H$3,$J2132=itrep!C$3),MAX($A$3:$A2131)+1,"")</f>
        <v/>
      </c>
      <c r="B2132" s="12" t="str">
        <f t="shared" si="101"/>
        <v/>
      </c>
      <c r="C2132" s="13"/>
      <c r="D2132" s="7"/>
      <c r="E2132" s="7"/>
      <c r="F2132" s="7"/>
      <c r="G2132" s="7"/>
      <c r="H2132" s="7"/>
      <c r="I2132" s="7"/>
      <c r="J2132" s="7"/>
      <c r="K2132" s="7" t="str">
        <f t="shared" si="99"/>
        <v/>
      </c>
      <c r="L2132" s="7" t="str">
        <f t="shared" si="100"/>
        <v/>
      </c>
      <c r="M2132" s="7"/>
      <c r="N2132" s="7"/>
      <c r="O2132" s="7"/>
      <c r="P2132" s="7"/>
      <c r="Q2132" s="7"/>
    </row>
    <row r="2133" spans="1:17" x14ac:dyDescent="0.25">
      <c r="A2133" s="12" t="str">
        <f>IF(AND($C2133&gt;=itrep!G$3,$C2133&lt;=itrep!H$3,$J2133=itrep!C$3),MAX($A$3:$A2132)+1,"")</f>
        <v/>
      </c>
      <c r="B2133" s="12" t="str">
        <f t="shared" si="101"/>
        <v/>
      </c>
      <c r="C2133" s="13"/>
      <c r="D2133" s="7"/>
      <c r="E2133" s="7"/>
      <c r="F2133" s="7"/>
      <c r="G2133" s="7"/>
      <c r="H2133" s="7"/>
      <c r="I2133" s="7"/>
      <c r="J2133" s="7"/>
      <c r="K2133" s="7" t="str">
        <f t="shared" si="99"/>
        <v/>
      </c>
      <c r="L2133" s="7" t="str">
        <f t="shared" si="100"/>
        <v/>
      </c>
      <c r="M2133" s="7"/>
      <c r="N2133" s="7"/>
      <c r="O2133" s="7"/>
      <c r="P2133" s="7"/>
      <c r="Q2133" s="7"/>
    </row>
    <row r="2134" spans="1:17" x14ac:dyDescent="0.25">
      <c r="A2134" s="12" t="str">
        <f>IF(AND($C2134&gt;=itrep!G$3,$C2134&lt;=itrep!H$3,$J2134=itrep!C$3),MAX($A$3:$A2133)+1,"")</f>
        <v/>
      </c>
      <c r="B2134" s="12" t="str">
        <f t="shared" si="101"/>
        <v/>
      </c>
      <c r="C2134" s="13"/>
      <c r="D2134" s="7"/>
      <c r="E2134" s="7"/>
      <c r="F2134" s="7"/>
      <c r="G2134" s="7"/>
      <c r="H2134" s="7"/>
      <c r="I2134" s="7"/>
      <c r="J2134" s="7"/>
      <c r="K2134" s="7" t="str">
        <f t="shared" si="99"/>
        <v/>
      </c>
      <c r="L2134" s="7" t="str">
        <f t="shared" si="100"/>
        <v/>
      </c>
      <c r="M2134" s="7"/>
      <c r="N2134" s="7"/>
      <c r="O2134" s="7"/>
      <c r="P2134" s="7"/>
      <c r="Q2134" s="7"/>
    </row>
    <row r="2135" spans="1:17" x14ac:dyDescent="0.25">
      <c r="A2135" s="12" t="str">
        <f>IF(AND($C2135&gt;=itrep!G$3,$C2135&lt;=itrep!H$3,$J2135=itrep!C$3),MAX($A$3:$A2134)+1,"")</f>
        <v/>
      </c>
      <c r="B2135" s="12" t="str">
        <f t="shared" si="101"/>
        <v/>
      </c>
      <c r="C2135" s="13"/>
      <c r="D2135" s="7"/>
      <c r="E2135" s="7"/>
      <c r="F2135" s="7"/>
      <c r="G2135" s="7"/>
      <c r="H2135" s="7"/>
      <c r="I2135" s="7"/>
      <c r="J2135" s="7"/>
      <c r="K2135" s="7" t="str">
        <f t="shared" si="99"/>
        <v/>
      </c>
      <c r="L2135" s="7" t="str">
        <f t="shared" si="100"/>
        <v/>
      </c>
      <c r="M2135" s="7"/>
      <c r="N2135" s="7"/>
      <c r="O2135" s="7"/>
      <c r="P2135" s="7"/>
      <c r="Q2135" s="7"/>
    </row>
    <row r="2136" spans="1:17" x14ac:dyDescent="0.25">
      <c r="A2136" s="12" t="str">
        <f>IF(AND($C2136&gt;=itrep!G$3,$C2136&lt;=itrep!H$3,$J2136=itrep!C$3),MAX($A$3:$A2135)+1,"")</f>
        <v/>
      </c>
      <c r="B2136" s="12" t="str">
        <f t="shared" si="101"/>
        <v/>
      </c>
      <c r="C2136" s="13"/>
      <c r="D2136" s="7"/>
      <c r="E2136" s="7"/>
      <c r="F2136" s="7"/>
      <c r="G2136" s="7"/>
      <c r="H2136" s="7"/>
      <c r="I2136" s="7"/>
      <c r="J2136" s="7"/>
      <c r="K2136" s="7" t="str">
        <f t="shared" si="99"/>
        <v/>
      </c>
      <c r="L2136" s="7" t="str">
        <f t="shared" si="100"/>
        <v/>
      </c>
      <c r="M2136" s="7"/>
      <c r="N2136" s="7"/>
      <c r="O2136" s="7"/>
      <c r="P2136" s="7"/>
      <c r="Q2136" s="7"/>
    </row>
    <row r="2137" spans="1:17" x14ac:dyDescent="0.25">
      <c r="A2137" s="12" t="str">
        <f>IF(AND($C2137&gt;=itrep!G$3,$C2137&lt;=itrep!H$3,$J2137=itrep!C$3),MAX($A$3:$A2136)+1,"")</f>
        <v/>
      </c>
      <c r="B2137" s="12" t="str">
        <f t="shared" si="101"/>
        <v/>
      </c>
      <c r="C2137" s="13"/>
      <c r="D2137" s="7"/>
      <c r="E2137" s="7"/>
      <c r="F2137" s="7"/>
      <c r="G2137" s="7"/>
      <c r="H2137" s="7"/>
      <c r="I2137" s="7"/>
      <c r="J2137" s="7"/>
      <c r="K2137" s="7" t="str">
        <f t="shared" si="99"/>
        <v/>
      </c>
      <c r="L2137" s="7" t="str">
        <f t="shared" si="100"/>
        <v/>
      </c>
      <c r="M2137" s="7"/>
      <c r="N2137" s="7"/>
      <c r="O2137" s="7"/>
      <c r="P2137" s="7"/>
      <c r="Q2137" s="7"/>
    </row>
    <row r="2138" spans="1:17" x14ac:dyDescent="0.25">
      <c r="A2138" s="12" t="str">
        <f>IF(AND($C2138&gt;=itrep!G$3,$C2138&lt;=itrep!H$3,$J2138=itrep!C$3),MAX($A$3:$A2137)+1,"")</f>
        <v/>
      </c>
      <c r="B2138" s="12" t="str">
        <f t="shared" si="101"/>
        <v/>
      </c>
      <c r="C2138" s="13"/>
      <c r="D2138" s="7"/>
      <c r="E2138" s="7"/>
      <c r="F2138" s="7"/>
      <c r="G2138" s="7"/>
      <c r="H2138" s="7"/>
      <c r="I2138" s="7"/>
      <c r="J2138" s="7"/>
      <c r="K2138" s="7" t="str">
        <f t="shared" si="99"/>
        <v/>
      </c>
      <c r="L2138" s="7" t="str">
        <f t="shared" si="100"/>
        <v/>
      </c>
      <c r="M2138" s="7"/>
      <c r="N2138" s="7"/>
      <c r="O2138" s="7"/>
      <c r="P2138" s="7"/>
      <c r="Q2138" s="7"/>
    </row>
    <row r="2139" spans="1:17" x14ac:dyDescent="0.25">
      <c r="A2139" s="12" t="str">
        <f>IF(AND($C2139&gt;=itrep!G$3,$C2139&lt;=itrep!H$3,$J2139=itrep!C$3),MAX($A$3:$A2138)+1,"")</f>
        <v/>
      </c>
      <c r="B2139" s="12" t="str">
        <f t="shared" si="101"/>
        <v/>
      </c>
      <c r="C2139" s="13"/>
      <c r="D2139" s="7"/>
      <c r="E2139" s="7"/>
      <c r="F2139" s="7"/>
      <c r="G2139" s="7"/>
      <c r="H2139" s="7"/>
      <c r="I2139" s="7"/>
      <c r="J2139" s="7"/>
      <c r="K2139" s="7" t="str">
        <f t="shared" si="99"/>
        <v/>
      </c>
      <c r="L2139" s="7" t="str">
        <f t="shared" si="100"/>
        <v/>
      </c>
      <c r="M2139" s="7"/>
      <c r="N2139" s="7"/>
      <c r="O2139" s="7"/>
      <c r="P2139" s="7"/>
      <c r="Q2139" s="7"/>
    </row>
    <row r="2140" spans="1:17" x14ac:dyDescent="0.25">
      <c r="A2140" s="12" t="str">
        <f>IF(AND($C2140&gt;=itrep!G$3,$C2140&lt;=itrep!H$3,$J2140=itrep!C$3),MAX($A$3:$A2139)+1,"")</f>
        <v/>
      </c>
      <c r="B2140" s="12" t="str">
        <f t="shared" si="101"/>
        <v/>
      </c>
      <c r="C2140" s="13"/>
      <c r="D2140" s="7"/>
      <c r="E2140" s="7"/>
      <c r="F2140" s="7"/>
      <c r="G2140" s="7"/>
      <c r="H2140" s="7"/>
      <c r="I2140" s="7"/>
      <c r="J2140" s="7"/>
      <c r="K2140" s="7" t="str">
        <f t="shared" si="99"/>
        <v/>
      </c>
      <c r="L2140" s="7" t="str">
        <f t="shared" si="100"/>
        <v/>
      </c>
      <c r="M2140" s="7"/>
      <c r="N2140" s="7"/>
      <c r="O2140" s="7"/>
      <c r="P2140" s="7"/>
      <c r="Q2140" s="7"/>
    </row>
    <row r="2141" spans="1:17" x14ac:dyDescent="0.25">
      <c r="A2141" s="12" t="str">
        <f>IF(AND($C2141&gt;=itrep!G$3,$C2141&lt;=itrep!H$3,$J2141=itrep!C$3),MAX($A$3:$A2140)+1,"")</f>
        <v/>
      </c>
      <c r="B2141" s="12" t="str">
        <f t="shared" si="101"/>
        <v/>
      </c>
      <c r="C2141" s="13"/>
      <c r="D2141" s="7"/>
      <c r="E2141" s="7"/>
      <c r="F2141" s="7"/>
      <c r="G2141" s="7"/>
      <c r="H2141" s="7"/>
      <c r="I2141" s="7"/>
      <c r="J2141" s="7"/>
      <c r="K2141" s="7" t="str">
        <f t="shared" si="99"/>
        <v/>
      </c>
      <c r="L2141" s="7" t="str">
        <f t="shared" si="100"/>
        <v/>
      </c>
      <c r="M2141" s="7"/>
      <c r="N2141" s="7"/>
      <c r="O2141" s="7"/>
      <c r="P2141" s="7"/>
      <c r="Q2141" s="7"/>
    </row>
    <row r="2142" spans="1:17" x14ac:dyDescent="0.25">
      <c r="A2142" s="12" t="str">
        <f>IF(AND($C2142&gt;=itrep!G$3,$C2142&lt;=itrep!H$3,$J2142=itrep!C$3),MAX($A$3:$A2141)+1,"")</f>
        <v/>
      </c>
      <c r="B2142" s="12" t="str">
        <f t="shared" si="101"/>
        <v/>
      </c>
      <c r="C2142" s="13"/>
      <c r="D2142" s="7"/>
      <c r="E2142" s="7"/>
      <c r="F2142" s="7"/>
      <c r="G2142" s="7"/>
      <c r="H2142" s="7"/>
      <c r="I2142" s="7"/>
      <c r="J2142" s="7"/>
      <c r="K2142" s="7" t="str">
        <f t="shared" si="99"/>
        <v/>
      </c>
      <c r="L2142" s="7" t="str">
        <f t="shared" si="100"/>
        <v/>
      </c>
      <c r="M2142" s="7"/>
      <c r="N2142" s="7"/>
      <c r="O2142" s="7"/>
      <c r="P2142" s="7"/>
      <c r="Q2142" s="7"/>
    </row>
    <row r="2143" spans="1:17" x14ac:dyDescent="0.25">
      <c r="A2143" s="12" t="str">
        <f>IF(AND($C2143&gt;=itrep!G$3,$C2143&lt;=itrep!H$3,$J2143=itrep!C$3),MAX($A$3:$A2142)+1,"")</f>
        <v/>
      </c>
      <c r="B2143" s="12" t="str">
        <f t="shared" si="101"/>
        <v/>
      </c>
      <c r="C2143" s="13"/>
      <c r="D2143" s="7"/>
      <c r="E2143" s="7"/>
      <c r="F2143" s="7"/>
      <c r="G2143" s="7"/>
      <c r="H2143" s="7"/>
      <c r="I2143" s="7"/>
      <c r="J2143" s="7"/>
      <c r="K2143" s="7" t="str">
        <f t="shared" si="99"/>
        <v/>
      </c>
      <c r="L2143" s="7" t="str">
        <f t="shared" si="100"/>
        <v/>
      </c>
      <c r="M2143" s="7"/>
      <c r="N2143" s="7"/>
      <c r="O2143" s="7"/>
      <c r="P2143" s="7"/>
      <c r="Q2143" s="7"/>
    </row>
    <row r="2144" spans="1:17" x14ac:dyDescent="0.25">
      <c r="A2144" s="12" t="str">
        <f>IF(AND($C2144&gt;=itrep!G$3,$C2144&lt;=itrep!H$3,$J2144=itrep!C$3),MAX($A$3:$A2143)+1,"")</f>
        <v/>
      </c>
      <c r="B2144" s="12" t="str">
        <f t="shared" si="101"/>
        <v/>
      </c>
      <c r="C2144" s="13"/>
      <c r="D2144" s="7"/>
      <c r="E2144" s="7"/>
      <c r="F2144" s="7"/>
      <c r="G2144" s="7"/>
      <c r="H2144" s="7"/>
      <c r="I2144" s="7"/>
      <c r="J2144" s="7"/>
      <c r="K2144" s="7" t="str">
        <f t="shared" si="99"/>
        <v/>
      </c>
      <c r="L2144" s="7" t="str">
        <f t="shared" si="100"/>
        <v/>
      </c>
      <c r="M2144" s="7"/>
      <c r="N2144" s="7"/>
      <c r="O2144" s="7"/>
      <c r="P2144" s="7"/>
      <c r="Q2144" s="7"/>
    </row>
    <row r="2145" spans="1:17" x14ac:dyDescent="0.25">
      <c r="A2145" s="12" t="str">
        <f>IF(AND($C2145&gt;=itrep!G$3,$C2145&lt;=itrep!H$3,$J2145=itrep!C$3),MAX($A$3:$A2144)+1,"")</f>
        <v/>
      </c>
      <c r="B2145" s="12" t="str">
        <f t="shared" si="101"/>
        <v/>
      </c>
      <c r="C2145" s="13"/>
      <c r="D2145" s="7"/>
      <c r="E2145" s="7"/>
      <c r="F2145" s="7"/>
      <c r="G2145" s="7"/>
      <c r="H2145" s="7"/>
      <c r="I2145" s="7"/>
      <c r="J2145" s="7"/>
      <c r="K2145" s="7" t="str">
        <f t="shared" si="99"/>
        <v/>
      </c>
      <c r="L2145" s="7" t="str">
        <f t="shared" si="100"/>
        <v/>
      </c>
      <c r="M2145" s="7"/>
      <c r="N2145" s="7"/>
      <c r="O2145" s="7"/>
      <c r="P2145" s="7"/>
      <c r="Q2145" s="7"/>
    </row>
    <row r="2146" spans="1:17" x14ac:dyDescent="0.25">
      <c r="A2146" s="12" t="str">
        <f>IF(AND($C2146&gt;=itrep!G$3,$C2146&lt;=itrep!H$3,$J2146=itrep!C$3),MAX($A$3:$A2145)+1,"")</f>
        <v/>
      </c>
      <c r="B2146" s="12" t="str">
        <f t="shared" si="101"/>
        <v/>
      </c>
      <c r="C2146" s="13"/>
      <c r="D2146" s="7"/>
      <c r="E2146" s="7"/>
      <c r="F2146" s="7"/>
      <c r="G2146" s="7"/>
      <c r="H2146" s="7"/>
      <c r="I2146" s="7"/>
      <c r="J2146" s="7"/>
      <c r="K2146" s="7" t="str">
        <f t="shared" si="99"/>
        <v/>
      </c>
      <c r="L2146" s="7" t="str">
        <f t="shared" si="100"/>
        <v/>
      </c>
      <c r="M2146" s="7"/>
      <c r="N2146" s="7"/>
      <c r="O2146" s="7"/>
      <c r="P2146" s="7"/>
      <c r="Q2146" s="7"/>
    </row>
    <row r="2147" spans="1:17" x14ac:dyDescent="0.25">
      <c r="A2147" s="12" t="str">
        <f>IF(AND($C2147&gt;=itrep!G$3,$C2147&lt;=itrep!H$3,$J2147=itrep!C$3),MAX($A$3:$A2146)+1,"")</f>
        <v/>
      </c>
      <c r="B2147" s="12" t="str">
        <f t="shared" si="101"/>
        <v/>
      </c>
      <c r="C2147" s="13"/>
      <c r="D2147" s="7"/>
      <c r="E2147" s="7"/>
      <c r="F2147" s="7"/>
      <c r="G2147" s="7"/>
      <c r="H2147" s="7"/>
      <c r="I2147" s="7"/>
      <c r="J2147" s="7"/>
      <c r="K2147" s="7" t="str">
        <f t="shared" si="99"/>
        <v/>
      </c>
      <c r="L2147" s="7" t="str">
        <f t="shared" si="100"/>
        <v/>
      </c>
      <c r="M2147" s="7"/>
      <c r="N2147" s="7"/>
      <c r="O2147" s="7"/>
      <c r="P2147" s="7"/>
      <c r="Q2147" s="7"/>
    </row>
    <row r="2148" spans="1:17" x14ac:dyDescent="0.25">
      <c r="A2148" s="12" t="str">
        <f>IF(AND($C2148&gt;=itrep!G$3,$C2148&lt;=itrep!H$3,$J2148=itrep!C$3),MAX($A$3:$A2147)+1,"")</f>
        <v/>
      </c>
      <c r="B2148" s="12" t="str">
        <f t="shared" si="101"/>
        <v/>
      </c>
      <c r="C2148" s="13"/>
      <c r="D2148" s="7"/>
      <c r="E2148" s="7"/>
      <c r="F2148" s="7"/>
      <c r="G2148" s="7"/>
      <c r="H2148" s="7"/>
      <c r="I2148" s="7"/>
      <c r="J2148" s="7"/>
      <c r="K2148" s="7" t="str">
        <f t="shared" si="99"/>
        <v/>
      </c>
      <c r="L2148" s="7" t="str">
        <f t="shared" si="100"/>
        <v/>
      </c>
      <c r="M2148" s="7"/>
      <c r="N2148" s="7"/>
      <c r="O2148" s="7"/>
      <c r="P2148" s="7"/>
      <c r="Q2148" s="7"/>
    </row>
    <row r="2149" spans="1:17" x14ac:dyDescent="0.25">
      <c r="A2149" s="12" t="str">
        <f>IF(AND($C2149&gt;=itrep!G$3,$C2149&lt;=itrep!H$3,$J2149=itrep!C$3),MAX($A$3:$A2148)+1,"")</f>
        <v/>
      </c>
      <c r="B2149" s="12" t="str">
        <f t="shared" si="101"/>
        <v/>
      </c>
      <c r="C2149" s="13"/>
      <c r="D2149" s="7"/>
      <c r="E2149" s="7"/>
      <c r="F2149" s="7"/>
      <c r="G2149" s="7"/>
      <c r="H2149" s="7"/>
      <c r="I2149" s="7"/>
      <c r="J2149" s="7"/>
      <c r="K2149" s="7" t="str">
        <f t="shared" si="99"/>
        <v/>
      </c>
      <c r="L2149" s="7" t="str">
        <f t="shared" si="100"/>
        <v/>
      </c>
      <c r="M2149" s="7"/>
      <c r="N2149" s="7"/>
      <c r="O2149" s="7"/>
      <c r="P2149" s="7"/>
      <c r="Q2149" s="7"/>
    </row>
    <row r="2150" spans="1:17" x14ac:dyDescent="0.25">
      <c r="A2150" s="12" t="str">
        <f>IF(AND($C2150&gt;=itrep!G$3,$C2150&lt;=itrep!H$3,$J2150=itrep!C$3),MAX($A$3:$A2149)+1,"")</f>
        <v/>
      </c>
      <c r="B2150" s="12" t="str">
        <f t="shared" si="101"/>
        <v/>
      </c>
      <c r="C2150" s="13"/>
      <c r="D2150" s="7"/>
      <c r="E2150" s="7"/>
      <c r="F2150" s="7"/>
      <c r="G2150" s="7"/>
      <c r="H2150" s="7"/>
      <c r="I2150" s="7"/>
      <c r="J2150" s="7"/>
      <c r="K2150" s="7" t="str">
        <f t="shared" si="99"/>
        <v/>
      </c>
      <c r="L2150" s="7" t="str">
        <f t="shared" si="100"/>
        <v/>
      </c>
      <c r="M2150" s="7"/>
      <c r="N2150" s="7"/>
      <c r="O2150" s="7"/>
      <c r="P2150" s="7"/>
      <c r="Q2150" s="7"/>
    </row>
    <row r="2151" spans="1:17" x14ac:dyDescent="0.25">
      <c r="A2151" s="12" t="str">
        <f>IF(AND($C2151&gt;=itrep!G$3,$C2151&lt;=itrep!H$3,$J2151=itrep!C$3),MAX($A$3:$A2150)+1,"")</f>
        <v/>
      </c>
      <c r="B2151" s="12" t="str">
        <f t="shared" si="101"/>
        <v/>
      </c>
      <c r="C2151" s="13"/>
      <c r="D2151" s="7"/>
      <c r="E2151" s="7"/>
      <c r="F2151" s="7"/>
      <c r="G2151" s="7"/>
      <c r="H2151" s="7"/>
      <c r="I2151" s="7"/>
      <c r="J2151" s="7"/>
      <c r="K2151" s="7" t="str">
        <f t="shared" si="99"/>
        <v/>
      </c>
      <c r="L2151" s="7" t="str">
        <f t="shared" si="100"/>
        <v/>
      </c>
      <c r="M2151" s="7"/>
      <c r="N2151" s="7"/>
      <c r="O2151" s="7"/>
      <c r="P2151" s="7"/>
      <c r="Q2151" s="7"/>
    </row>
    <row r="2152" spans="1:17" x14ac:dyDescent="0.25">
      <c r="A2152" s="12" t="str">
        <f>IF(AND($C2152&gt;=itrep!G$3,$C2152&lt;=itrep!H$3,$J2152=itrep!C$3),MAX($A$3:$A2151)+1,"")</f>
        <v/>
      </c>
      <c r="B2152" s="12" t="str">
        <f t="shared" si="101"/>
        <v/>
      </c>
      <c r="C2152" s="13"/>
      <c r="D2152" s="7"/>
      <c r="E2152" s="7"/>
      <c r="F2152" s="7"/>
      <c r="G2152" s="7"/>
      <c r="H2152" s="7"/>
      <c r="I2152" s="7"/>
      <c r="J2152" s="7"/>
      <c r="K2152" s="7" t="str">
        <f t="shared" si="99"/>
        <v/>
      </c>
      <c r="L2152" s="7" t="str">
        <f t="shared" si="100"/>
        <v/>
      </c>
      <c r="M2152" s="7"/>
      <c r="N2152" s="7"/>
      <c r="O2152" s="7"/>
      <c r="P2152" s="7"/>
      <c r="Q2152" s="7"/>
    </row>
    <row r="2153" spans="1:17" x14ac:dyDescent="0.25">
      <c r="A2153" s="12" t="str">
        <f>IF(AND($C2153&gt;=itrep!G$3,$C2153&lt;=itrep!H$3,$J2153=itrep!C$3),MAX($A$3:$A2152)+1,"")</f>
        <v/>
      </c>
      <c r="B2153" s="12" t="str">
        <f t="shared" si="101"/>
        <v/>
      </c>
      <c r="C2153" s="13"/>
      <c r="D2153" s="7"/>
      <c r="E2153" s="7"/>
      <c r="F2153" s="7"/>
      <c r="G2153" s="7"/>
      <c r="H2153" s="7"/>
      <c r="I2153" s="7"/>
      <c r="J2153" s="7"/>
      <c r="K2153" s="7" t="str">
        <f t="shared" si="99"/>
        <v/>
      </c>
      <c r="L2153" s="7" t="str">
        <f t="shared" si="100"/>
        <v/>
      </c>
      <c r="M2153" s="7"/>
      <c r="N2153" s="7"/>
      <c r="O2153" s="7"/>
      <c r="P2153" s="7"/>
      <c r="Q2153" s="7"/>
    </row>
    <row r="2154" spans="1:17" x14ac:dyDescent="0.25">
      <c r="A2154" s="12" t="str">
        <f>IF(AND($C2154&gt;=itrep!G$3,$C2154&lt;=itrep!H$3,$J2154=itrep!C$3),MAX($A$3:$A2153)+1,"")</f>
        <v/>
      </c>
      <c r="B2154" s="12" t="str">
        <f t="shared" si="101"/>
        <v/>
      </c>
      <c r="C2154" s="13"/>
      <c r="D2154" s="7"/>
      <c r="E2154" s="7"/>
      <c r="F2154" s="7"/>
      <c r="G2154" s="7"/>
      <c r="H2154" s="7"/>
      <c r="I2154" s="7"/>
      <c r="J2154" s="7"/>
      <c r="K2154" s="7" t="str">
        <f t="shared" si="99"/>
        <v/>
      </c>
      <c r="L2154" s="7" t="str">
        <f t="shared" si="100"/>
        <v/>
      </c>
      <c r="M2154" s="7"/>
      <c r="N2154" s="7"/>
      <c r="O2154" s="7"/>
      <c r="P2154" s="7"/>
      <c r="Q2154" s="7"/>
    </row>
    <row r="2155" spans="1:17" x14ac:dyDescent="0.25">
      <c r="A2155" s="12" t="str">
        <f>IF(AND($C2155&gt;=itrep!G$3,$C2155&lt;=itrep!H$3,$J2155=itrep!C$3),MAX($A$3:$A2154)+1,"")</f>
        <v/>
      </c>
      <c r="B2155" s="12" t="str">
        <f t="shared" si="101"/>
        <v/>
      </c>
      <c r="C2155" s="13"/>
      <c r="D2155" s="7"/>
      <c r="E2155" s="7"/>
      <c r="F2155" s="7"/>
      <c r="G2155" s="7"/>
      <c r="H2155" s="7"/>
      <c r="I2155" s="7"/>
      <c r="J2155" s="7"/>
      <c r="K2155" s="7" t="str">
        <f t="shared" ref="K2155:K2218" si="102">IFERROR(INDEX(ITM,MATCH(J2155,ITMCO,0)),"")</f>
        <v/>
      </c>
      <c r="L2155" s="7" t="str">
        <f t="shared" ref="L2155:L2218" si="103">IFERROR(INDEX(UN,MATCH(J2155,ITMCO,0)),"")</f>
        <v/>
      </c>
      <c r="M2155" s="7"/>
      <c r="N2155" s="7"/>
      <c r="O2155" s="7"/>
      <c r="P2155" s="7"/>
      <c r="Q2155" s="7"/>
    </row>
    <row r="2156" spans="1:17" x14ac:dyDescent="0.25">
      <c r="A2156" s="12" t="str">
        <f>IF(AND($C2156&gt;=itrep!G$3,$C2156&lt;=itrep!H$3,$J2156=itrep!C$3),MAX($A$3:$A2155)+1,"")</f>
        <v/>
      </c>
      <c r="B2156" s="12" t="str">
        <f t="shared" si="101"/>
        <v/>
      </c>
      <c r="C2156" s="13"/>
      <c r="D2156" s="7"/>
      <c r="E2156" s="7"/>
      <c r="F2156" s="7"/>
      <c r="G2156" s="7"/>
      <c r="H2156" s="7"/>
      <c r="I2156" s="7"/>
      <c r="J2156" s="7"/>
      <c r="K2156" s="7" t="str">
        <f t="shared" si="102"/>
        <v/>
      </c>
      <c r="L2156" s="7" t="str">
        <f t="shared" si="103"/>
        <v/>
      </c>
      <c r="M2156" s="7"/>
      <c r="N2156" s="7"/>
      <c r="O2156" s="7"/>
      <c r="P2156" s="7"/>
      <c r="Q2156" s="7"/>
    </row>
    <row r="2157" spans="1:17" x14ac:dyDescent="0.25">
      <c r="A2157" s="12" t="str">
        <f>IF(AND($C2157&gt;=itrep!G$3,$C2157&lt;=itrep!H$3,$J2157=itrep!C$3),MAX($A$3:$A2156)+1,"")</f>
        <v/>
      </c>
      <c r="B2157" s="12" t="str">
        <f t="shared" si="101"/>
        <v/>
      </c>
      <c r="C2157" s="13"/>
      <c r="D2157" s="7"/>
      <c r="E2157" s="7"/>
      <c r="F2157" s="7"/>
      <c r="G2157" s="7"/>
      <c r="H2157" s="7"/>
      <c r="I2157" s="7"/>
      <c r="J2157" s="7"/>
      <c r="K2157" s="7" t="str">
        <f t="shared" si="102"/>
        <v/>
      </c>
      <c r="L2157" s="7" t="str">
        <f t="shared" si="103"/>
        <v/>
      </c>
      <c r="M2157" s="7"/>
      <c r="N2157" s="7"/>
      <c r="O2157" s="7"/>
      <c r="P2157" s="7"/>
      <c r="Q2157" s="7"/>
    </row>
    <row r="2158" spans="1:17" x14ac:dyDescent="0.25">
      <c r="A2158" s="12" t="str">
        <f>IF(AND($C2158&gt;=itrep!G$3,$C2158&lt;=itrep!H$3,$J2158=itrep!C$3),MAX($A$3:$A2157)+1,"")</f>
        <v/>
      </c>
      <c r="B2158" s="12" t="str">
        <f t="shared" si="101"/>
        <v/>
      </c>
      <c r="C2158" s="13"/>
      <c r="D2158" s="7"/>
      <c r="E2158" s="7"/>
      <c r="F2158" s="7"/>
      <c r="G2158" s="7"/>
      <c r="H2158" s="7"/>
      <c r="I2158" s="7"/>
      <c r="J2158" s="7"/>
      <c r="K2158" s="7" t="str">
        <f t="shared" si="102"/>
        <v/>
      </c>
      <c r="L2158" s="7" t="str">
        <f t="shared" si="103"/>
        <v/>
      </c>
      <c r="M2158" s="7"/>
      <c r="N2158" s="7"/>
      <c r="O2158" s="7"/>
      <c r="P2158" s="7"/>
      <c r="Q2158" s="7"/>
    </row>
    <row r="2159" spans="1:17" x14ac:dyDescent="0.25">
      <c r="A2159" s="12" t="str">
        <f>IF(AND($C2159&gt;=itrep!G$3,$C2159&lt;=itrep!H$3,$J2159=itrep!C$3),MAX($A$3:$A2158)+1,"")</f>
        <v/>
      </c>
      <c r="B2159" s="12" t="str">
        <f t="shared" si="101"/>
        <v/>
      </c>
      <c r="C2159" s="13"/>
      <c r="D2159" s="7"/>
      <c r="E2159" s="7"/>
      <c r="F2159" s="7"/>
      <c r="G2159" s="7"/>
      <c r="H2159" s="7"/>
      <c r="I2159" s="7"/>
      <c r="J2159" s="7"/>
      <c r="K2159" s="7" t="str">
        <f t="shared" si="102"/>
        <v/>
      </c>
      <c r="L2159" s="7" t="str">
        <f t="shared" si="103"/>
        <v/>
      </c>
      <c r="M2159" s="7"/>
      <c r="N2159" s="7"/>
      <c r="O2159" s="7"/>
      <c r="P2159" s="7"/>
      <c r="Q2159" s="7"/>
    </row>
    <row r="2160" spans="1:17" x14ac:dyDescent="0.25">
      <c r="A2160" s="12" t="str">
        <f>IF(AND($C2160&gt;=itrep!G$3,$C2160&lt;=itrep!H$3,$J2160=itrep!C$3),MAX($A$3:$A2159)+1,"")</f>
        <v/>
      </c>
      <c r="B2160" s="12" t="str">
        <f t="shared" si="101"/>
        <v/>
      </c>
      <c r="C2160" s="13"/>
      <c r="D2160" s="7"/>
      <c r="E2160" s="7"/>
      <c r="F2160" s="7"/>
      <c r="G2160" s="7"/>
      <c r="H2160" s="7"/>
      <c r="I2160" s="7"/>
      <c r="J2160" s="7"/>
      <c r="K2160" s="7" t="str">
        <f t="shared" si="102"/>
        <v/>
      </c>
      <c r="L2160" s="7" t="str">
        <f t="shared" si="103"/>
        <v/>
      </c>
      <c r="M2160" s="7"/>
      <c r="N2160" s="7"/>
      <c r="O2160" s="7"/>
      <c r="P2160" s="7"/>
      <c r="Q2160" s="7"/>
    </row>
    <row r="2161" spans="1:17" x14ac:dyDescent="0.25">
      <c r="A2161" s="12" t="str">
        <f>IF(AND($C2161&gt;=itrep!G$3,$C2161&lt;=itrep!H$3,$J2161=itrep!C$3),MAX($A$3:$A2160)+1,"")</f>
        <v/>
      </c>
      <c r="B2161" s="12" t="str">
        <f t="shared" si="101"/>
        <v/>
      </c>
      <c r="C2161" s="13"/>
      <c r="D2161" s="7"/>
      <c r="E2161" s="7"/>
      <c r="F2161" s="7"/>
      <c r="G2161" s="7"/>
      <c r="H2161" s="7"/>
      <c r="I2161" s="7"/>
      <c r="J2161" s="7"/>
      <c r="K2161" s="7" t="str">
        <f t="shared" si="102"/>
        <v/>
      </c>
      <c r="L2161" s="7" t="str">
        <f t="shared" si="103"/>
        <v/>
      </c>
      <c r="M2161" s="7"/>
      <c r="N2161" s="7"/>
      <c r="O2161" s="7"/>
      <c r="P2161" s="7"/>
      <c r="Q2161" s="7"/>
    </row>
    <row r="2162" spans="1:17" x14ac:dyDescent="0.25">
      <c r="A2162" s="12" t="str">
        <f>IF(AND($C2162&gt;=itrep!G$3,$C2162&lt;=itrep!H$3,$J2162=itrep!C$3),MAX($A$3:$A2161)+1,"")</f>
        <v/>
      </c>
      <c r="B2162" s="12" t="str">
        <f t="shared" si="101"/>
        <v/>
      </c>
      <c r="C2162" s="13"/>
      <c r="D2162" s="7"/>
      <c r="E2162" s="7"/>
      <c r="F2162" s="7"/>
      <c r="G2162" s="7"/>
      <c r="H2162" s="7"/>
      <c r="I2162" s="7"/>
      <c r="J2162" s="7"/>
      <c r="K2162" s="7" t="str">
        <f t="shared" si="102"/>
        <v/>
      </c>
      <c r="L2162" s="7" t="str">
        <f t="shared" si="103"/>
        <v/>
      </c>
      <c r="M2162" s="7"/>
      <c r="N2162" s="7"/>
      <c r="O2162" s="7"/>
      <c r="P2162" s="7"/>
      <c r="Q2162" s="7"/>
    </row>
    <row r="2163" spans="1:17" x14ac:dyDescent="0.25">
      <c r="A2163" s="12" t="str">
        <f>IF(AND($C2163&gt;=itrep!G$3,$C2163&lt;=itrep!H$3,$J2163=itrep!C$3),MAX($A$3:$A2162)+1,"")</f>
        <v/>
      </c>
      <c r="B2163" s="12" t="str">
        <f t="shared" si="101"/>
        <v/>
      </c>
      <c r="C2163" s="13"/>
      <c r="D2163" s="7"/>
      <c r="E2163" s="7"/>
      <c r="F2163" s="7"/>
      <c r="G2163" s="7"/>
      <c r="H2163" s="7"/>
      <c r="I2163" s="7"/>
      <c r="J2163" s="7"/>
      <c r="K2163" s="7" t="str">
        <f t="shared" si="102"/>
        <v/>
      </c>
      <c r="L2163" s="7" t="str">
        <f t="shared" si="103"/>
        <v/>
      </c>
      <c r="M2163" s="7"/>
      <c r="N2163" s="7"/>
      <c r="O2163" s="7"/>
      <c r="P2163" s="7"/>
      <c r="Q2163" s="7"/>
    </row>
    <row r="2164" spans="1:17" x14ac:dyDescent="0.25">
      <c r="A2164" s="12" t="str">
        <f>IF(AND($C2164&gt;=itrep!G$3,$C2164&lt;=itrep!H$3,$J2164=itrep!C$3),MAX($A$3:$A2163)+1,"")</f>
        <v/>
      </c>
      <c r="B2164" s="12" t="str">
        <f t="shared" si="101"/>
        <v/>
      </c>
      <c r="C2164" s="13"/>
      <c r="D2164" s="7"/>
      <c r="E2164" s="7"/>
      <c r="F2164" s="7"/>
      <c r="G2164" s="7"/>
      <c r="H2164" s="7"/>
      <c r="I2164" s="7"/>
      <c r="J2164" s="7"/>
      <c r="K2164" s="7" t="str">
        <f t="shared" si="102"/>
        <v/>
      </c>
      <c r="L2164" s="7" t="str">
        <f t="shared" si="103"/>
        <v/>
      </c>
      <c r="M2164" s="7"/>
      <c r="N2164" s="7"/>
      <c r="O2164" s="7"/>
      <c r="P2164" s="7"/>
      <c r="Q2164" s="7"/>
    </row>
    <row r="2165" spans="1:17" x14ac:dyDescent="0.25">
      <c r="A2165" s="12" t="str">
        <f>IF(AND($C2165&gt;=itrep!G$3,$C2165&lt;=itrep!H$3,$J2165=itrep!C$3),MAX($A$3:$A2164)+1,"")</f>
        <v/>
      </c>
      <c r="B2165" s="12" t="str">
        <f t="shared" si="101"/>
        <v/>
      </c>
      <c r="C2165" s="13"/>
      <c r="D2165" s="7"/>
      <c r="E2165" s="7"/>
      <c r="F2165" s="7"/>
      <c r="G2165" s="7"/>
      <c r="H2165" s="7"/>
      <c r="I2165" s="7"/>
      <c r="J2165" s="7"/>
      <c r="K2165" s="7" t="str">
        <f t="shared" si="102"/>
        <v/>
      </c>
      <c r="L2165" s="7" t="str">
        <f t="shared" si="103"/>
        <v/>
      </c>
      <c r="M2165" s="7"/>
      <c r="N2165" s="7"/>
      <c r="O2165" s="7"/>
      <c r="P2165" s="7"/>
      <c r="Q2165" s="7"/>
    </row>
    <row r="2166" spans="1:17" x14ac:dyDescent="0.25">
      <c r="A2166" s="12" t="str">
        <f>IF(AND($C2166&gt;=itrep!G$3,$C2166&lt;=itrep!H$3,$J2166=itrep!C$3),MAX($A$3:$A2165)+1,"")</f>
        <v/>
      </c>
      <c r="B2166" s="12" t="str">
        <f t="shared" si="101"/>
        <v/>
      </c>
      <c r="C2166" s="13"/>
      <c r="D2166" s="7"/>
      <c r="E2166" s="7"/>
      <c r="F2166" s="7"/>
      <c r="G2166" s="7"/>
      <c r="H2166" s="7"/>
      <c r="I2166" s="7"/>
      <c r="J2166" s="7"/>
      <c r="K2166" s="7" t="str">
        <f t="shared" si="102"/>
        <v/>
      </c>
      <c r="L2166" s="7" t="str">
        <f t="shared" si="103"/>
        <v/>
      </c>
      <c r="M2166" s="7"/>
      <c r="N2166" s="7"/>
      <c r="O2166" s="7"/>
      <c r="P2166" s="7"/>
      <c r="Q2166" s="7"/>
    </row>
    <row r="2167" spans="1:17" x14ac:dyDescent="0.25">
      <c r="A2167" s="12" t="str">
        <f>IF(AND($C2167&gt;=itrep!G$3,$C2167&lt;=itrep!H$3,$J2167=itrep!C$3),MAX($A$3:$A2166)+1,"")</f>
        <v/>
      </c>
      <c r="B2167" s="12" t="str">
        <f t="shared" si="101"/>
        <v/>
      </c>
      <c r="C2167" s="13"/>
      <c r="D2167" s="7"/>
      <c r="E2167" s="7"/>
      <c r="F2167" s="7"/>
      <c r="G2167" s="7"/>
      <c r="H2167" s="7"/>
      <c r="I2167" s="7"/>
      <c r="J2167" s="7"/>
      <c r="K2167" s="7" t="str">
        <f t="shared" si="102"/>
        <v/>
      </c>
      <c r="L2167" s="7" t="str">
        <f t="shared" si="103"/>
        <v/>
      </c>
      <c r="M2167" s="7"/>
      <c r="N2167" s="7"/>
      <c r="O2167" s="7"/>
      <c r="P2167" s="7"/>
      <c r="Q2167" s="7"/>
    </row>
    <row r="2168" spans="1:17" x14ac:dyDescent="0.25">
      <c r="A2168" s="12" t="str">
        <f>IF(AND($C2168&gt;=itrep!G$3,$C2168&lt;=itrep!H$3,$J2168=itrep!C$3),MAX($A$3:$A2167)+1,"")</f>
        <v/>
      </c>
      <c r="B2168" s="12" t="str">
        <f t="shared" si="101"/>
        <v/>
      </c>
      <c r="C2168" s="13"/>
      <c r="D2168" s="7"/>
      <c r="E2168" s="7"/>
      <c r="F2168" s="7"/>
      <c r="G2168" s="7"/>
      <c r="H2168" s="7"/>
      <c r="I2168" s="7"/>
      <c r="J2168" s="7"/>
      <c r="K2168" s="7" t="str">
        <f t="shared" si="102"/>
        <v/>
      </c>
      <c r="L2168" s="7" t="str">
        <f t="shared" si="103"/>
        <v/>
      </c>
      <c r="M2168" s="7"/>
      <c r="N2168" s="7"/>
      <c r="O2168" s="7"/>
      <c r="P2168" s="7"/>
      <c r="Q2168" s="7"/>
    </row>
    <row r="2169" spans="1:17" x14ac:dyDescent="0.25">
      <c r="A2169" s="12" t="str">
        <f>IF(AND($C2169&gt;=itrep!G$3,$C2169&lt;=itrep!H$3,$J2169=itrep!C$3),MAX($A$3:$A2168)+1,"")</f>
        <v/>
      </c>
      <c r="B2169" s="12" t="str">
        <f t="shared" si="101"/>
        <v/>
      </c>
      <c r="C2169" s="13"/>
      <c r="D2169" s="7"/>
      <c r="E2169" s="7"/>
      <c r="F2169" s="7"/>
      <c r="G2169" s="7"/>
      <c r="H2169" s="7"/>
      <c r="I2169" s="7"/>
      <c r="J2169" s="7"/>
      <c r="K2169" s="7" t="str">
        <f t="shared" si="102"/>
        <v/>
      </c>
      <c r="L2169" s="7" t="str">
        <f t="shared" si="103"/>
        <v/>
      </c>
      <c r="M2169" s="7"/>
      <c r="N2169" s="7"/>
      <c r="O2169" s="7"/>
      <c r="P2169" s="7"/>
      <c r="Q2169" s="7"/>
    </row>
    <row r="2170" spans="1:17" x14ac:dyDescent="0.25">
      <c r="A2170" s="12" t="str">
        <f>IF(AND($C2170&gt;=itrep!G$3,$C2170&lt;=itrep!H$3,$J2170=itrep!C$3),MAX($A$3:$A2169)+1,"")</f>
        <v/>
      </c>
      <c r="B2170" s="12" t="str">
        <f t="shared" si="101"/>
        <v/>
      </c>
      <c r="C2170" s="13"/>
      <c r="D2170" s="7"/>
      <c r="E2170" s="7"/>
      <c r="F2170" s="7"/>
      <c r="G2170" s="7"/>
      <c r="H2170" s="7"/>
      <c r="I2170" s="7"/>
      <c r="J2170" s="7"/>
      <c r="K2170" s="7" t="str">
        <f t="shared" si="102"/>
        <v/>
      </c>
      <c r="L2170" s="7" t="str">
        <f t="shared" si="103"/>
        <v/>
      </c>
      <c r="M2170" s="7"/>
      <c r="N2170" s="7"/>
      <c r="O2170" s="7"/>
      <c r="P2170" s="7"/>
      <c r="Q2170" s="7"/>
    </row>
    <row r="2171" spans="1:17" x14ac:dyDescent="0.25">
      <c r="A2171" s="12" t="str">
        <f>IF(AND($C2171&gt;=itrep!G$3,$C2171&lt;=itrep!H$3,$J2171=itrep!C$3),MAX($A$3:$A2170)+1,"")</f>
        <v/>
      </c>
      <c r="B2171" s="12" t="str">
        <f t="shared" si="101"/>
        <v/>
      </c>
      <c r="C2171" s="13"/>
      <c r="D2171" s="7"/>
      <c r="E2171" s="7"/>
      <c r="F2171" s="7"/>
      <c r="G2171" s="7"/>
      <c r="H2171" s="7"/>
      <c r="I2171" s="7"/>
      <c r="J2171" s="7"/>
      <c r="K2171" s="7" t="str">
        <f t="shared" si="102"/>
        <v/>
      </c>
      <c r="L2171" s="7" t="str">
        <f t="shared" si="103"/>
        <v/>
      </c>
      <c r="M2171" s="7"/>
      <c r="N2171" s="7"/>
      <c r="O2171" s="7"/>
      <c r="P2171" s="7"/>
      <c r="Q2171" s="7"/>
    </row>
    <row r="2172" spans="1:17" x14ac:dyDescent="0.25">
      <c r="A2172" s="12" t="str">
        <f>IF(AND($C2172&gt;=itrep!G$3,$C2172&lt;=itrep!H$3,$J2172=itrep!C$3),MAX($A$3:$A2171)+1,"")</f>
        <v/>
      </c>
      <c r="B2172" s="12" t="str">
        <f t="shared" si="101"/>
        <v/>
      </c>
      <c r="C2172" s="13"/>
      <c r="D2172" s="7"/>
      <c r="E2172" s="7"/>
      <c r="F2172" s="7"/>
      <c r="G2172" s="7"/>
      <c r="H2172" s="7"/>
      <c r="I2172" s="7"/>
      <c r="J2172" s="7"/>
      <c r="K2172" s="7" t="str">
        <f t="shared" si="102"/>
        <v/>
      </c>
      <c r="L2172" s="7" t="str">
        <f t="shared" si="103"/>
        <v/>
      </c>
      <c r="M2172" s="7"/>
      <c r="N2172" s="7"/>
      <c r="O2172" s="7"/>
      <c r="P2172" s="7"/>
      <c r="Q2172" s="7"/>
    </row>
    <row r="2173" spans="1:17" x14ac:dyDescent="0.25">
      <c r="A2173" s="12" t="str">
        <f>IF(AND($C2173&gt;=itrep!G$3,$C2173&lt;=itrep!H$3,$J2173=itrep!C$3),MAX($A$3:$A2172)+1,"")</f>
        <v/>
      </c>
      <c r="B2173" s="12" t="str">
        <f t="shared" si="101"/>
        <v/>
      </c>
      <c r="C2173" s="13"/>
      <c r="D2173" s="7"/>
      <c r="E2173" s="7"/>
      <c r="F2173" s="7"/>
      <c r="G2173" s="7"/>
      <c r="H2173" s="7"/>
      <c r="I2173" s="7"/>
      <c r="J2173" s="7"/>
      <c r="K2173" s="7" t="str">
        <f t="shared" si="102"/>
        <v/>
      </c>
      <c r="L2173" s="7" t="str">
        <f t="shared" si="103"/>
        <v/>
      </c>
      <c r="M2173" s="7"/>
      <c r="N2173" s="7"/>
      <c r="O2173" s="7"/>
      <c r="P2173" s="7"/>
      <c r="Q2173" s="7"/>
    </row>
    <row r="2174" spans="1:17" x14ac:dyDescent="0.25">
      <c r="A2174" s="12" t="str">
        <f>IF(AND($C2174&gt;=itrep!G$3,$C2174&lt;=itrep!H$3,$J2174=itrep!C$3),MAX($A$3:$A2173)+1,"")</f>
        <v/>
      </c>
      <c r="B2174" s="12" t="str">
        <f t="shared" si="101"/>
        <v/>
      </c>
      <c r="C2174" s="13"/>
      <c r="D2174" s="7"/>
      <c r="E2174" s="7"/>
      <c r="F2174" s="7"/>
      <c r="G2174" s="7"/>
      <c r="H2174" s="7"/>
      <c r="I2174" s="7"/>
      <c r="J2174" s="7"/>
      <c r="K2174" s="7" t="str">
        <f t="shared" si="102"/>
        <v/>
      </c>
      <c r="L2174" s="7" t="str">
        <f t="shared" si="103"/>
        <v/>
      </c>
      <c r="M2174" s="7"/>
      <c r="N2174" s="7"/>
      <c r="O2174" s="7"/>
      <c r="P2174" s="7"/>
      <c r="Q2174" s="7"/>
    </row>
    <row r="2175" spans="1:17" x14ac:dyDescent="0.25">
      <c r="A2175" s="12" t="str">
        <f>IF(AND($C2175&gt;=itrep!G$3,$C2175&lt;=itrep!H$3,$J2175=itrep!C$3),MAX($A$3:$A2174)+1,"")</f>
        <v/>
      </c>
      <c r="B2175" s="12" t="str">
        <f t="shared" si="101"/>
        <v/>
      </c>
      <c r="C2175" s="13"/>
      <c r="D2175" s="7"/>
      <c r="E2175" s="7"/>
      <c r="F2175" s="7"/>
      <c r="G2175" s="7"/>
      <c r="H2175" s="7"/>
      <c r="I2175" s="7"/>
      <c r="J2175" s="7"/>
      <c r="K2175" s="7" t="str">
        <f t="shared" si="102"/>
        <v/>
      </c>
      <c r="L2175" s="7" t="str">
        <f t="shared" si="103"/>
        <v/>
      </c>
      <c r="M2175" s="7"/>
      <c r="N2175" s="7"/>
      <c r="O2175" s="7"/>
      <c r="P2175" s="7"/>
      <c r="Q2175" s="7"/>
    </row>
    <row r="2176" spans="1:17" x14ac:dyDescent="0.25">
      <c r="A2176" s="12" t="str">
        <f>IF(AND($C2176&gt;=itrep!G$3,$C2176&lt;=itrep!H$3,$J2176=itrep!C$3),MAX($A$3:$A2175)+1,"")</f>
        <v/>
      </c>
      <c r="B2176" s="12" t="str">
        <f t="shared" si="101"/>
        <v/>
      </c>
      <c r="C2176" s="13"/>
      <c r="D2176" s="7"/>
      <c r="E2176" s="7"/>
      <c r="F2176" s="7"/>
      <c r="G2176" s="7"/>
      <c r="H2176" s="7"/>
      <c r="I2176" s="7"/>
      <c r="J2176" s="7"/>
      <c r="K2176" s="7" t="str">
        <f t="shared" si="102"/>
        <v/>
      </c>
      <c r="L2176" s="7" t="str">
        <f t="shared" si="103"/>
        <v/>
      </c>
      <c r="M2176" s="7"/>
      <c r="N2176" s="7"/>
      <c r="O2176" s="7"/>
      <c r="P2176" s="7"/>
      <c r="Q2176" s="7"/>
    </row>
    <row r="2177" spans="1:17" x14ac:dyDescent="0.25">
      <c r="A2177" s="12" t="str">
        <f>IF(AND($C2177&gt;=itrep!G$3,$C2177&lt;=itrep!H$3,$J2177=itrep!C$3),MAX($A$3:$A2176)+1,"")</f>
        <v/>
      </c>
      <c r="B2177" s="12" t="str">
        <f t="shared" si="101"/>
        <v/>
      </c>
      <c r="C2177" s="13"/>
      <c r="D2177" s="7"/>
      <c r="E2177" s="7"/>
      <c r="F2177" s="7"/>
      <c r="G2177" s="7"/>
      <c r="H2177" s="7"/>
      <c r="I2177" s="7"/>
      <c r="J2177" s="7"/>
      <c r="K2177" s="7" t="str">
        <f t="shared" si="102"/>
        <v/>
      </c>
      <c r="L2177" s="7" t="str">
        <f t="shared" si="103"/>
        <v/>
      </c>
      <c r="M2177" s="7"/>
      <c r="N2177" s="7"/>
      <c r="O2177" s="7"/>
      <c r="P2177" s="7"/>
      <c r="Q2177" s="7"/>
    </row>
    <row r="2178" spans="1:17" x14ac:dyDescent="0.25">
      <c r="A2178" s="12" t="str">
        <f>IF(AND($C2178&gt;=itrep!G$3,$C2178&lt;=itrep!H$3,$J2178=itrep!C$3),MAX($A$3:$A2177)+1,"")</f>
        <v/>
      </c>
      <c r="B2178" s="12" t="str">
        <f t="shared" si="101"/>
        <v/>
      </c>
      <c r="C2178" s="13"/>
      <c r="D2178" s="7"/>
      <c r="E2178" s="7"/>
      <c r="F2178" s="7"/>
      <c r="G2178" s="7"/>
      <c r="H2178" s="7"/>
      <c r="I2178" s="7"/>
      <c r="J2178" s="7"/>
      <c r="K2178" s="7" t="str">
        <f t="shared" si="102"/>
        <v/>
      </c>
      <c r="L2178" s="7" t="str">
        <f t="shared" si="103"/>
        <v/>
      </c>
      <c r="M2178" s="7"/>
      <c r="N2178" s="7"/>
      <c r="O2178" s="7"/>
      <c r="P2178" s="7"/>
      <c r="Q2178" s="7"/>
    </row>
    <row r="2179" spans="1:17" x14ac:dyDescent="0.25">
      <c r="A2179" s="12" t="str">
        <f>IF(AND($C2179&gt;=itrep!G$3,$C2179&lt;=itrep!H$3,$J2179=itrep!C$3),MAX($A$3:$A2178)+1,"")</f>
        <v/>
      </c>
      <c r="B2179" s="12" t="str">
        <f t="shared" si="101"/>
        <v/>
      </c>
      <c r="C2179" s="13"/>
      <c r="D2179" s="7"/>
      <c r="E2179" s="7"/>
      <c r="F2179" s="7"/>
      <c r="G2179" s="7"/>
      <c r="H2179" s="7"/>
      <c r="I2179" s="7"/>
      <c r="J2179" s="7"/>
      <c r="K2179" s="7" t="str">
        <f t="shared" si="102"/>
        <v/>
      </c>
      <c r="L2179" s="7" t="str">
        <f t="shared" si="103"/>
        <v/>
      </c>
      <c r="M2179" s="7"/>
      <c r="N2179" s="7"/>
      <c r="O2179" s="7"/>
      <c r="P2179" s="7"/>
      <c r="Q2179" s="7"/>
    </row>
    <row r="2180" spans="1:17" x14ac:dyDescent="0.25">
      <c r="A2180" s="12" t="str">
        <f>IF(AND($C2180&gt;=itrep!G$3,$C2180&lt;=itrep!H$3,$J2180=itrep!C$3),MAX($A$3:$A2179)+1,"")</f>
        <v/>
      </c>
      <c r="B2180" s="12" t="str">
        <f t="shared" si="101"/>
        <v/>
      </c>
      <c r="C2180" s="13"/>
      <c r="D2180" s="7"/>
      <c r="E2180" s="7"/>
      <c r="F2180" s="7"/>
      <c r="G2180" s="7"/>
      <c r="H2180" s="7"/>
      <c r="I2180" s="7"/>
      <c r="J2180" s="7"/>
      <c r="K2180" s="7" t="str">
        <f t="shared" si="102"/>
        <v/>
      </c>
      <c r="L2180" s="7" t="str">
        <f t="shared" si="103"/>
        <v/>
      </c>
      <c r="M2180" s="7"/>
      <c r="N2180" s="7"/>
      <c r="O2180" s="7"/>
      <c r="P2180" s="7"/>
      <c r="Q2180" s="7"/>
    </row>
    <row r="2181" spans="1:17" x14ac:dyDescent="0.25">
      <c r="A2181" s="12" t="str">
        <f>IF(AND($C2181&gt;=itrep!G$3,$C2181&lt;=itrep!H$3,$J2181=itrep!C$3),MAX($A$3:$A2180)+1,"")</f>
        <v/>
      </c>
      <c r="B2181" s="12" t="str">
        <f t="shared" ref="B2181:B2244" si="104">IF(C2181="","",TEXT(C2181,"MMMM"))</f>
        <v/>
      </c>
      <c r="C2181" s="13"/>
      <c r="D2181" s="7"/>
      <c r="E2181" s="7"/>
      <c r="F2181" s="7"/>
      <c r="G2181" s="7"/>
      <c r="H2181" s="7"/>
      <c r="I2181" s="7"/>
      <c r="J2181" s="7"/>
      <c r="K2181" s="7" t="str">
        <f t="shared" si="102"/>
        <v/>
      </c>
      <c r="L2181" s="7" t="str">
        <f t="shared" si="103"/>
        <v/>
      </c>
      <c r="M2181" s="7"/>
      <c r="N2181" s="7"/>
      <c r="O2181" s="7"/>
      <c r="P2181" s="7"/>
      <c r="Q2181" s="7"/>
    </row>
    <row r="2182" spans="1:17" x14ac:dyDescent="0.25">
      <c r="A2182" s="12" t="str">
        <f>IF(AND($C2182&gt;=itrep!G$3,$C2182&lt;=itrep!H$3,$J2182=itrep!C$3),MAX($A$3:$A2181)+1,"")</f>
        <v/>
      </c>
      <c r="B2182" s="12" t="str">
        <f t="shared" si="104"/>
        <v/>
      </c>
      <c r="C2182" s="13"/>
      <c r="D2182" s="7"/>
      <c r="E2182" s="7"/>
      <c r="F2182" s="7"/>
      <c r="G2182" s="7"/>
      <c r="H2182" s="7"/>
      <c r="I2182" s="7"/>
      <c r="J2182" s="7"/>
      <c r="K2182" s="7" t="str">
        <f t="shared" si="102"/>
        <v/>
      </c>
      <c r="L2182" s="7" t="str">
        <f t="shared" si="103"/>
        <v/>
      </c>
      <c r="M2182" s="7"/>
      <c r="N2182" s="7"/>
      <c r="O2182" s="7"/>
      <c r="P2182" s="7"/>
      <c r="Q2182" s="7"/>
    </row>
    <row r="2183" spans="1:17" x14ac:dyDescent="0.25">
      <c r="A2183" s="12" t="str">
        <f>IF(AND($C2183&gt;=itrep!G$3,$C2183&lt;=itrep!H$3,$J2183=itrep!C$3),MAX($A$3:$A2182)+1,"")</f>
        <v/>
      </c>
      <c r="B2183" s="12" t="str">
        <f t="shared" si="104"/>
        <v/>
      </c>
      <c r="C2183" s="13"/>
      <c r="D2183" s="7"/>
      <c r="E2183" s="7"/>
      <c r="F2183" s="7"/>
      <c r="G2183" s="7"/>
      <c r="H2183" s="7"/>
      <c r="I2183" s="7"/>
      <c r="J2183" s="7"/>
      <c r="K2183" s="7" t="str">
        <f t="shared" si="102"/>
        <v/>
      </c>
      <c r="L2183" s="7" t="str">
        <f t="shared" si="103"/>
        <v/>
      </c>
      <c r="M2183" s="7"/>
      <c r="N2183" s="7"/>
      <c r="O2183" s="7"/>
      <c r="P2183" s="7"/>
      <c r="Q2183" s="7"/>
    </row>
    <row r="2184" spans="1:17" x14ac:dyDescent="0.25">
      <c r="A2184" s="12" t="str">
        <f>IF(AND($C2184&gt;=itrep!G$3,$C2184&lt;=itrep!H$3,$J2184=itrep!C$3),MAX($A$3:$A2183)+1,"")</f>
        <v/>
      </c>
      <c r="B2184" s="12" t="str">
        <f t="shared" si="104"/>
        <v/>
      </c>
      <c r="C2184" s="13"/>
      <c r="D2184" s="7"/>
      <c r="E2184" s="7"/>
      <c r="F2184" s="7"/>
      <c r="G2184" s="7"/>
      <c r="H2184" s="7"/>
      <c r="I2184" s="7"/>
      <c r="J2184" s="7"/>
      <c r="K2184" s="7" t="str">
        <f t="shared" si="102"/>
        <v/>
      </c>
      <c r="L2184" s="7" t="str">
        <f t="shared" si="103"/>
        <v/>
      </c>
      <c r="M2184" s="7"/>
      <c r="N2184" s="7"/>
      <c r="O2184" s="7"/>
      <c r="P2184" s="7"/>
      <c r="Q2184" s="7"/>
    </row>
    <row r="2185" spans="1:17" x14ac:dyDescent="0.25">
      <c r="A2185" s="12" t="str">
        <f>IF(AND($C2185&gt;=itrep!G$3,$C2185&lt;=itrep!H$3,$J2185=itrep!C$3),MAX($A$3:$A2184)+1,"")</f>
        <v/>
      </c>
      <c r="B2185" s="12" t="str">
        <f t="shared" si="104"/>
        <v/>
      </c>
      <c r="C2185" s="13"/>
      <c r="D2185" s="7"/>
      <c r="E2185" s="7"/>
      <c r="F2185" s="7"/>
      <c r="G2185" s="7"/>
      <c r="H2185" s="7"/>
      <c r="I2185" s="7"/>
      <c r="J2185" s="7"/>
      <c r="K2185" s="7" t="str">
        <f t="shared" si="102"/>
        <v/>
      </c>
      <c r="L2185" s="7" t="str">
        <f t="shared" si="103"/>
        <v/>
      </c>
      <c r="M2185" s="7"/>
      <c r="N2185" s="7"/>
      <c r="O2185" s="7"/>
      <c r="P2185" s="7"/>
      <c r="Q2185" s="7"/>
    </row>
    <row r="2186" spans="1:17" x14ac:dyDescent="0.25">
      <c r="A2186" s="12" t="str">
        <f>IF(AND($C2186&gt;=itrep!G$3,$C2186&lt;=itrep!H$3,$J2186=itrep!C$3),MAX($A$3:$A2185)+1,"")</f>
        <v/>
      </c>
      <c r="B2186" s="12" t="str">
        <f t="shared" si="104"/>
        <v/>
      </c>
      <c r="C2186" s="13"/>
      <c r="D2186" s="7"/>
      <c r="E2186" s="7"/>
      <c r="F2186" s="7"/>
      <c r="G2186" s="7"/>
      <c r="H2186" s="7"/>
      <c r="I2186" s="7"/>
      <c r="J2186" s="7"/>
      <c r="K2186" s="7" t="str">
        <f t="shared" si="102"/>
        <v/>
      </c>
      <c r="L2186" s="7" t="str">
        <f t="shared" si="103"/>
        <v/>
      </c>
      <c r="M2186" s="7"/>
      <c r="N2186" s="7"/>
      <c r="O2186" s="7"/>
      <c r="P2186" s="7"/>
      <c r="Q2186" s="7"/>
    </row>
    <row r="2187" spans="1:17" x14ac:dyDescent="0.25">
      <c r="A2187" s="12" t="str">
        <f>IF(AND($C2187&gt;=itrep!G$3,$C2187&lt;=itrep!H$3,$J2187=itrep!C$3),MAX($A$3:$A2186)+1,"")</f>
        <v/>
      </c>
      <c r="B2187" s="12" t="str">
        <f t="shared" si="104"/>
        <v/>
      </c>
      <c r="C2187" s="13"/>
      <c r="D2187" s="7"/>
      <c r="E2187" s="7"/>
      <c r="F2187" s="7"/>
      <c r="G2187" s="7"/>
      <c r="H2187" s="7"/>
      <c r="I2187" s="7"/>
      <c r="J2187" s="7"/>
      <c r="K2187" s="7" t="str">
        <f t="shared" si="102"/>
        <v/>
      </c>
      <c r="L2187" s="7" t="str">
        <f t="shared" si="103"/>
        <v/>
      </c>
      <c r="M2187" s="7"/>
      <c r="N2187" s="7"/>
      <c r="O2187" s="7"/>
      <c r="P2187" s="7"/>
      <c r="Q2187" s="7"/>
    </row>
    <row r="2188" spans="1:17" x14ac:dyDescent="0.25">
      <c r="A2188" s="12" t="str">
        <f>IF(AND($C2188&gt;=itrep!G$3,$C2188&lt;=itrep!H$3,$J2188=itrep!C$3),MAX($A$3:$A2187)+1,"")</f>
        <v/>
      </c>
      <c r="B2188" s="12" t="str">
        <f t="shared" si="104"/>
        <v/>
      </c>
      <c r="C2188" s="13"/>
      <c r="D2188" s="7"/>
      <c r="E2188" s="7"/>
      <c r="F2188" s="7"/>
      <c r="G2188" s="7"/>
      <c r="H2188" s="7"/>
      <c r="I2188" s="7"/>
      <c r="J2188" s="7"/>
      <c r="K2188" s="7" t="str">
        <f t="shared" si="102"/>
        <v/>
      </c>
      <c r="L2188" s="7" t="str">
        <f t="shared" si="103"/>
        <v/>
      </c>
      <c r="M2188" s="7"/>
      <c r="N2188" s="7"/>
      <c r="O2188" s="7"/>
      <c r="P2188" s="7"/>
      <c r="Q2188" s="7"/>
    </row>
    <row r="2189" spans="1:17" x14ac:dyDescent="0.25">
      <c r="A2189" s="12" t="str">
        <f>IF(AND($C2189&gt;=itrep!G$3,$C2189&lt;=itrep!H$3,$J2189=itrep!C$3),MAX($A$3:$A2188)+1,"")</f>
        <v/>
      </c>
      <c r="B2189" s="12" t="str">
        <f t="shared" si="104"/>
        <v/>
      </c>
      <c r="C2189" s="13"/>
      <c r="D2189" s="7"/>
      <c r="E2189" s="7"/>
      <c r="F2189" s="7"/>
      <c r="G2189" s="7"/>
      <c r="H2189" s="7"/>
      <c r="I2189" s="7"/>
      <c r="J2189" s="7"/>
      <c r="K2189" s="7" t="str">
        <f t="shared" si="102"/>
        <v/>
      </c>
      <c r="L2189" s="7" t="str">
        <f t="shared" si="103"/>
        <v/>
      </c>
      <c r="M2189" s="7"/>
      <c r="N2189" s="7"/>
      <c r="O2189" s="7"/>
      <c r="P2189" s="7"/>
      <c r="Q2189" s="7"/>
    </row>
    <row r="2190" spans="1:17" x14ac:dyDescent="0.25">
      <c r="A2190" s="12" t="str">
        <f>IF(AND($C2190&gt;=itrep!G$3,$C2190&lt;=itrep!H$3,$J2190=itrep!C$3),MAX($A$3:$A2189)+1,"")</f>
        <v/>
      </c>
      <c r="B2190" s="12" t="str">
        <f t="shared" si="104"/>
        <v/>
      </c>
      <c r="C2190" s="13"/>
      <c r="D2190" s="7"/>
      <c r="E2190" s="7"/>
      <c r="F2190" s="7"/>
      <c r="G2190" s="7"/>
      <c r="H2190" s="7"/>
      <c r="I2190" s="7"/>
      <c r="J2190" s="7"/>
      <c r="K2190" s="7" t="str">
        <f t="shared" si="102"/>
        <v/>
      </c>
      <c r="L2190" s="7" t="str">
        <f t="shared" si="103"/>
        <v/>
      </c>
      <c r="M2190" s="7"/>
      <c r="N2190" s="7"/>
      <c r="O2190" s="7"/>
      <c r="P2190" s="7"/>
      <c r="Q2190" s="7"/>
    </row>
    <row r="2191" spans="1:17" x14ac:dyDescent="0.25">
      <c r="A2191" s="12" t="str">
        <f>IF(AND($C2191&gt;=itrep!G$3,$C2191&lt;=itrep!H$3,$J2191=itrep!C$3),MAX($A$3:$A2190)+1,"")</f>
        <v/>
      </c>
      <c r="B2191" s="12" t="str">
        <f t="shared" si="104"/>
        <v/>
      </c>
      <c r="C2191" s="13"/>
      <c r="D2191" s="7"/>
      <c r="E2191" s="7"/>
      <c r="F2191" s="7"/>
      <c r="G2191" s="7"/>
      <c r="H2191" s="7"/>
      <c r="I2191" s="7"/>
      <c r="J2191" s="7"/>
      <c r="K2191" s="7" t="str">
        <f t="shared" si="102"/>
        <v/>
      </c>
      <c r="L2191" s="7" t="str">
        <f t="shared" si="103"/>
        <v/>
      </c>
      <c r="M2191" s="7"/>
      <c r="N2191" s="7"/>
      <c r="O2191" s="7"/>
      <c r="P2191" s="7"/>
      <c r="Q2191" s="7"/>
    </row>
    <row r="2192" spans="1:17" x14ac:dyDescent="0.25">
      <c r="A2192" s="12" t="str">
        <f>IF(AND($C2192&gt;=itrep!G$3,$C2192&lt;=itrep!H$3,$J2192=itrep!C$3),MAX($A$3:$A2191)+1,"")</f>
        <v/>
      </c>
      <c r="B2192" s="12" t="str">
        <f t="shared" si="104"/>
        <v/>
      </c>
      <c r="C2192" s="13"/>
      <c r="D2192" s="7"/>
      <c r="E2192" s="7"/>
      <c r="F2192" s="7"/>
      <c r="G2192" s="7"/>
      <c r="H2192" s="7"/>
      <c r="I2192" s="7"/>
      <c r="J2192" s="7"/>
      <c r="K2192" s="7" t="str">
        <f t="shared" si="102"/>
        <v/>
      </c>
      <c r="L2192" s="7" t="str">
        <f t="shared" si="103"/>
        <v/>
      </c>
      <c r="M2192" s="7"/>
      <c r="N2192" s="7"/>
      <c r="O2192" s="7"/>
      <c r="P2192" s="7"/>
      <c r="Q2192" s="7"/>
    </row>
    <row r="2193" spans="1:17" x14ac:dyDescent="0.25">
      <c r="A2193" s="12" t="str">
        <f>IF(AND($C2193&gt;=itrep!G$3,$C2193&lt;=itrep!H$3,$J2193=itrep!C$3),MAX($A$3:$A2192)+1,"")</f>
        <v/>
      </c>
      <c r="B2193" s="12" t="str">
        <f t="shared" si="104"/>
        <v/>
      </c>
      <c r="C2193" s="13"/>
      <c r="D2193" s="7"/>
      <c r="E2193" s="7"/>
      <c r="F2193" s="7"/>
      <c r="G2193" s="7"/>
      <c r="H2193" s="7"/>
      <c r="I2193" s="7"/>
      <c r="J2193" s="7"/>
      <c r="K2193" s="7" t="str">
        <f t="shared" si="102"/>
        <v/>
      </c>
      <c r="L2193" s="7" t="str">
        <f t="shared" si="103"/>
        <v/>
      </c>
      <c r="M2193" s="7"/>
      <c r="N2193" s="7"/>
      <c r="O2193" s="7"/>
      <c r="P2193" s="7"/>
      <c r="Q2193" s="7"/>
    </row>
    <row r="2194" spans="1:17" x14ac:dyDescent="0.25">
      <c r="A2194" s="12" t="str">
        <f>IF(AND($C2194&gt;=itrep!G$3,$C2194&lt;=itrep!H$3,$J2194=itrep!C$3),MAX($A$3:$A2193)+1,"")</f>
        <v/>
      </c>
      <c r="B2194" s="12" t="str">
        <f t="shared" si="104"/>
        <v/>
      </c>
      <c r="C2194" s="13"/>
      <c r="D2194" s="7"/>
      <c r="E2194" s="7"/>
      <c r="F2194" s="7"/>
      <c r="G2194" s="7"/>
      <c r="H2194" s="7"/>
      <c r="I2194" s="7"/>
      <c r="J2194" s="7"/>
      <c r="K2194" s="7" t="str">
        <f t="shared" si="102"/>
        <v/>
      </c>
      <c r="L2194" s="7" t="str">
        <f t="shared" si="103"/>
        <v/>
      </c>
      <c r="M2194" s="7"/>
      <c r="N2194" s="7"/>
      <c r="O2194" s="7"/>
      <c r="P2194" s="7"/>
      <c r="Q2194" s="7"/>
    </row>
    <row r="2195" spans="1:17" x14ac:dyDescent="0.25">
      <c r="A2195" s="12" t="str">
        <f>IF(AND($C2195&gt;=itrep!G$3,$C2195&lt;=itrep!H$3,$J2195=itrep!C$3),MAX($A$3:$A2194)+1,"")</f>
        <v/>
      </c>
      <c r="B2195" s="12" t="str">
        <f t="shared" si="104"/>
        <v/>
      </c>
      <c r="C2195" s="13"/>
      <c r="D2195" s="7"/>
      <c r="E2195" s="7"/>
      <c r="F2195" s="7"/>
      <c r="G2195" s="7"/>
      <c r="H2195" s="7"/>
      <c r="I2195" s="7"/>
      <c r="J2195" s="7"/>
      <c r="K2195" s="7" t="str">
        <f t="shared" si="102"/>
        <v/>
      </c>
      <c r="L2195" s="7" t="str">
        <f t="shared" si="103"/>
        <v/>
      </c>
      <c r="M2195" s="7"/>
      <c r="N2195" s="7"/>
      <c r="O2195" s="7"/>
      <c r="P2195" s="7"/>
      <c r="Q2195" s="7"/>
    </row>
    <row r="2196" spans="1:17" x14ac:dyDescent="0.25">
      <c r="A2196" s="12" t="str">
        <f>IF(AND($C2196&gt;=itrep!G$3,$C2196&lt;=itrep!H$3,$J2196=itrep!C$3),MAX($A$3:$A2195)+1,"")</f>
        <v/>
      </c>
      <c r="B2196" s="12" t="str">
        <f t="shared" si="104"/>
        <v/>
      </c>
      <c r="C2196" s="13"/>
      <c r="D2196" s="7"/>
      <c r="E2196" s="7"/>
      <c r="F2196" s="7"/>
      <c r="G2196" s="7"/>
      <c r="H2196" s="7"/>
      <c r="I2196" s="7"/>
      <c r="J2196" s="7"/>
      <c r="K2196" s="7" t="str">
        <f t="shared" si="102"/>
        <v/>
      </c>
      <c r="L2196" s="7" t="str">
        <f t="shared" si="103"/>
        <v/>
      </c>
      <c r="M2196" s="7"/>
      <c r="N2196" s="7"/>
      <c r="O2196" s="7"/>
      <c r="P2196" s="7"/>
      <c r="Q2196" s="7"/>
    </row>
    <row r="2197" spans="1:17" x14ac:dyDescent="0.25">
      <c r="A2197" s="12" t="str">
        <f>IF(AND($C2197&gt;=itrep!G$3,$C2197&lt;=itrep!H$3,$J2197=itrep!C$3),MAX($A$3:$A2196)+1,"")</f>
        <v/>
      </c>
      <c r="B2197" s="12" t="str">
        <f t="shared" si="104"/>
        <v/>
      </c>
      <c r="C2197" s="13"/>
      <c r="D2197" s="7"/>
      <c r="E2197" s="7"/>
      <c r="F2197" s="7"/>
      <c r="G2197" s="7"/>
      <c r="H2197" s="7"/>
      <c r="I2197" s="7"/>
      <c r="J2197" s="7"/>
      <c r="K2197" s="7" t="str">
        <f t="shared" si="102"/>
        <v/>
      </c>
      <c r="L2197" s="7" t="str">
        <f t="shared" si="103"/>
        <v/>
      </c>
      <c r="M2197" s="7"/>
      <c r="N2197" s="7"/>
      <c r="O2197" s="7"/>
      <c r="P2197" s="7"/>
      <c r="Q2197" s="7"/>
    </row>
    <row r="2198" spans="1:17" x14ac:dyDescent="0.25">
      <c r="A2198" s="12" t="str">
        <f>IF(AND($C2198&gt;=itrep!G$3,$C2198&lt;=itrep!H$3,$J2198=itrep!C$3),MAX($A$3:$A2197)+1,"")</f>
        <v/>
      </c>
      <c r="B2198" s="12" t="str">
        <f t="shared" si="104"/>
        <v/>
      </c>
      <c r="C2198" s="13"/>
      <c r="D2198" s="7"/>
      <c r="E2198" s="7"/>
      <c r="F2198" s="7"/>
      <c r="G2198" s="7"/>
      <c r="H2198" s="7"/>
      <c r="I2198" s="7"/>
      <c r="J2198" s="7"/>
      <c r="K2198" s="7" t="str">
        <f t="shared" si="102"/>
        <v/>
      </c>
      <c r="L2198" s="7" t="str">
        <f t="shared" si="103"/>
        <v/>
      </c>
      <c r="M2198" s="7"/>
      <c r="N2198" s="7"/>
      <c r="O2198" s="7"/>
      <c r="P2198" s="7"/>
      <c r="Q2198" s="7"/>
    </row>
    <row r="2199" spans="1:17" x14ac:dyDescent="0.25">
      <c r="A2199" s="12" t="str">
        <f>IF(AND($C2199&gt;=itrep!G$3,$C2199&lt;=itrep!H$3,$J2199=itrep!C$3),MAX($A$3:$A2198)+1,"")</f>
        <v/>
      </c>
      <c r="B2199" s="12" t="str">
        <f t="shared" si="104"/>
        <v/>
      </c>
      <c r="C2199" s="13"/>
      <c r="D2199" s="7"/>
      <c r="E2199" s="7"/>
      <c r="F2199" s="7"/>
      <c r="G2199" s="7"/>
      <c r="H2199" s="7"/>
      <c r="I2199" s="7"/>
      <c r="J2199" s="7"/>
      <c r="K2199" s="7" t="str">
        <f t="shared" si="102"/>
        <v/>
      </c>
      <c r="L2199" s="7" t="str">
        <f t="shared" si="103"/>
        <v/>
      </c>
      <c r="M2199" s="7"/>
      <c r="N2199" s="7"/>
      <c r="O2199" s="7"/>
      <c r="P2199" s="7"/>
      <c r="Q2199" s="7"/>
    </row>
    <row r="2200" spans="1:17" x14ac:dyDescent="0.25">
      <c r="A2200" s="12" t="str">
        <f>IF(AND($C2200&gt;=itrep!G$3,$C2200&lt;=itrep!H$3,$J2200=itrep!C$3),MAX($A$3:$A2199)+1,"")</f>
        <v/>
      </c>
      <c r="B2200" s="12" t="str">
        <f t="shared" si="104"/>
        <v/>
      </c>
      <c r="C2200" s="13"/>
      <c r="D2200" s="7"/>
      <c r="E2200" s="7"/>
      <c r="F2200" s="7"/>
      <c r="G2200" s="7"/>
      <c r="H2200" s="7"/>
      <c r="I2200" s="7"/>
      <c r="J2200" s="7"/>
      <c r="K2200" s="7" t="str">
        <f t="shared" si="102"/>
        <v/>
      </c>
      <c r="L2200" s="7" t="str">
        <f t="shared" si="103"/>
        <v/>
      </c>
      <c r="M2200" s="7"/>
      <c r="N2200" s="7"/>
      <c r="O2200" s="7"/>
      <c r="P2200" s="7"/>
      <c r="Q2200" s="7"/>
    </row>
    <row r="2201" spans="1:17" x14ac:dyDescent="0.25">
      <c r="A2201" s="12" t="str">
        <f>IF(AND($C2201&gt;=itrep!G$3,$C2201&lt;=itrep!H$3,$J2201=itrep!C$3),MAX($A$3:$A2200)+1,"")</f>
        <v/>
      </c>
      <c r="B2201" s="12" t="str">
        <f t="shared" si="104"/>
        <v/>
      </c>
      <c r="C2201" s="13"/>
      <c r="D2201" s="7"/>
      <c r="E2201" s="7"/>
      <c r="F2201" s="7"/>
      <c r="G2201" s="7"/>
      <c r="H2201" s="7"/>
      <c r="I2201" s="7"/>
      <c r="J2201" s="7"/>
      <c r="K2201" s="7" t="str">
        <f t="shared" si="102"/>
        <v/>
      </c>
      <c r="L2201" s="7" t="str">
        <f t="shared" si="103"/>
        <v/>
      </c>
      <c r="M2201" s="7"/>
      <c r="N2201" s="7"/>
      <c r="O2201" s="7"/>
      <c r="P2201" s="7"/>
      <c r="Q2201" s="7"/>
    </row>
    <row r="2202" spans="1:17" x14ac:dyDescent="0.25">
      <c r="A2202" s="12" t="str">
        <f>IF(AND($C2202&gt;=itrep!G$3,$C2202&lt;=itrep!H$3,$J2202=itrep!C$3),MAX($A$3:$A2201)+1,"")</f>
        <v/>
      </c>
      <c r="B2202" s="12" t="str">
        <f t="shared" si="104"/>
        <v/>
      </c>
      <c r="C2202" s="13"/>
      <c r="D2202" s="7"/>
      <c r="E2202" s="7"/>
      <c r="F2202" s="7"/>
      <c r="G2202" s="7"/>
      <c r="H2202" s="7"/>
      <c r="I2202" s="7"/>
      <c r="J2202" s="7"/>
      <c r="K2202" s="7" t="str">
        <f t="shared" si="102"/>
        <v/>
      </c>
      <c r="L2202" s="7" t="str">
        <f t="shared" si="103"/>
        <v/>
      </c>
      <c r="M2202" s="7"/>
      <c r="N2202" s="7"/>
      <c r="O2202" s="7"/>
      <c r="P2202" s="7"/>
      <c r="Q2202" s="7"/>
    </row>
    <row r="2203" spans="1:17" x14ac:dyDescent="0.25">
      <c r="A2203" s="12" t="str">
        <f>IF(AND($C2203&gt;=itrep!G$3,$C2203&lt;=itrep!H$3,$J2203=itrep!C$3),MAX($A$3:$A2202)+1,"")</f>
        <v/>
      </c>
      <c r="B2203" s="12" t="str">
        <f t="shared" si="104"/>
        <v/>
      </c>
      <c r="C2203" s="13"/>
      <c r="D2203" s="7"/>
      <c r="E2203" s="7"/>
      <c r="F2203" s="7"/>
      <c r="G2203" s="7"/>
      <c r="H2203" s="7"/>
      <c r="I2203" s="7"/>
      <c r="J2203" s="7"/>
      <c r="K2203" s="7" t="str">
        <f t="shared" si="102"/>
        <v/>
      </c>
      <c r="L2203" s="7" t="str">
        <f t="shared" si="103"/>
        <v/>
      </c>
      <c r="M2203" s="7"/>
      <c r="N2203" s="7"/>
      <c r="O2203" s="7"/>
      <c r="P2203" s="7"/>
      <c r="Q2203" s="7"/>
    </row>
    <row r="2204" spans="1:17" x14ac:dyDescent="0.25">
      <c r="A2204" s="12" t="str">
        <f>IF(AND($C2204&gt;=itrep!G$3,$C2204&lt;=itrep!H$3,$J2204=itrep!C$3),MAX($A$3:$A2203)+1,"")</f>
        <v/>
      </c>
      <c r="B2204" s="12" t="str">
        <f t="shared" si="104"/>
        <v/>
      </c>
      <c r="C2204" s="13"/>
      <c r="D2204" s="7"/>
      <c r="E2204" s="7"/>
      <c r="F2204" s="7"/>
      <c r="G2204" s="7"/>
      <c r="H2204" s="7"/>
      <c r="I2204" s="7"/>
      <c r="J2204" s="7"/>
      <c r="K2204" s="7" t="str">
        <f t="shared" si="102"/>
        <v/>
      </c>
      <c r="L2204" s="7" t="str">
        <f t="shared" si="103"/>
        <v/>
      </c>
      <c r="M2204" s="7"/>
      <c r="N2204" s="7"/>
      <c r="O2204" s="7"/>
      <c r="P2204" s="7"/>
      <c r="Q2204" s="7"/>
    </row>
    <row r="2205" spans="1:17" x14ac:dyDescent="0.25">
      <c r="A2205" s="12" t="str">
        <f>IF(AND($C2205&gt;=itrep!G$3,$C2205&lt;=itrep!H$3,$J2205=itrep!C$3),MAX($A$3:$A2204)+1,"")</f>
        <v/>
      </c>
      <c r="B2205" s="12" t="str">
        <f t="shared" si="104"/>
        <v/>
      </c>
      <c r="C2205" s="13"/>
      <c r="D2205" s="7"/>
      <c r="E2205" s="7"/>
      <c r="F2205" s="7"/>
      <c r="G2205" s="7"/>
      <c r="H2205" s="7"/>
      <c r="I2205" s="7"/>
      <c r="J2205" s="7"/>
      <c r="K2205" s="7" t="str">
        <f t="shared" si="102"/>
        <v/>
      </c>
      <c r="L2205" s="7" t="str">
        <f t="shared" si="103"/>
        <v/>
      </c>
      <c r="M2205" s="7"/>
      <c r="N2205" s="7"/>
      <c r="O2205" s="7"/>
      <c r="P2205" s="7"/>
      <c r="Q2205" s="7"/>
    </row>
    <row r="2206" spans="1:17" x14ac:dyDescent="0.25">
      <c r="A2206" s="12" t="str">
        <f>IF(AND($C2206&gt;=itrep!G$3,$C2206&lt;=itrep!H$3,$J2206=itrep!C$3),MAX($A$3:$A2205)+1,"")</f>
        <v/>
      </c>
      <c r="B2206" s="12" t="str">
        <f t="shared" si="104"/>
        <v/>
      </c>
      <c r="C2206" s="13"/>
      <c r="D2206" s="7"/>
      <c r="E2206" s="7"/>
      <c r="F2206" s="7"/>
      <c r="G2206" s="7"/>
      <c r="H2206" s="7"/>
      <c r="I2206" s="7"/>
      <c r="J2206" s="7"/>
      <c r="K2206" s="7" t="str">
        <f t="shared" si="102"/>
        <v/>
      </c>
      <c r="L2206" s="7" t="str">
        <f t="shared" si="103"/>
        <v/>
      </c>
      <c r="M2206" s="7"/>
      <c r="N2206" s="7"/>
      <c r="O2206" s="7"/>
      <c r="P2206" s="7"/>
      <c r="Q2206" s="7"/>
    </row>
    <row r="2207" spans="1:17" x14ac:dyDescent="0.25">
      <c r="A2207" s="12" t="str">
        <f>IF(AND($C2207&gt;=itrep!G$3,$C2207&lt;=itrep!H$3,$J2207=itrep!C$3),MAX($A$3:$A2206)+1,"")</f>
        <v/>
      </c>
      <c r="B2207" s="12" t="str">
        <f t="shared" si="104"/>
        <v/>
      </c>
      <c r="C2207" s="13"/>
      <c r="D2207" s="7"/>
      <c r="E2207" s="7"/>
      <c r="F2207" s="7"/>
      <c r="G2207" s="7"/>
      <c r="H2207" s="7"/>
      <c r="I2207" s="7"/>
      <c r="J2207" s="7"/>
      <c r="K2207" s="7" t="str">
        <f t="shared" si="102"/>
        <v/>
      </c>
      <c r="L2207" s="7" t="str">
        <f t="shared" si="103"/>
        <v/>
      </c>
      <c r="M2207" s="7"/>
      <c r="N2207" s="7"/>
      <c r="O2207" s="7"/>
      <c r="P2207" s="7"/>
      <c r="Q2207" s="7"/>
    </row>
    <row r="2208" spans="1:17" x14ac:dyDescent="0.25">
      <c r="A2208" s="12" t="str">
        <f>IF(AND($C2208&gt;=itrep!G$3,$C2208&lt;=itrep!H$3,$J2208=itrep!C$3),MAX($A$3:$A2207)+1,"")</f>
        <v/>
      </c>
      <c r="B2208" s="12" t="str">
        <f t="shared" si="104"/>
        <v/>
      </c>
      <c r="C2208" s="13"/>
      <c r="D2208" s="7"/>
      <c r="E2208" s="7"/>
      <c r="F2208" s="7"/>
      <c r="G2208" s="7"/>
      <c r="H2208" s="7"/>
      <c r="I2208" s="7"/>
      <c r="J2208" s="7"/>
      <c r="K2208" s="7" t="str">
        <f t="shared" si="102"/>
        <v/>
      </c>
      <c r="L2208" s="7" t="str">
        <f t="shared" si="103"/>
        <v/>
      </c>
      <c r="M2208" s="7"/>
      <c r="N2208" s="7"/>
      <c r="O2208" s="7"/>
      <c r="P2208" s="7"/>
      <c r="Q2208" s="7"/>
    </row>
    <row r="2209" spans="1:17" x14ac:dyDescent="0.25">
      <c r="A2209" s="12" t="str">
        <f>IF(AND($C2209&gt;=itrep!G$3,$C2209&lt;=itrep!H$3,$J2209=itrep!C$3),MAX($A$3:$A2208)+1,"")</f>
        <v/>
      </c>
      <c r="B2209" s="12" t="str">
        <f t="shared" si="104"/>
        <v/>
      </c>
      <c r="C2209" s="13"/>
      <c r="D2209" s="7"/>
      <c r="E2209" s="7"/>
      <c r="F2209" s="7"/>
      <c r="G2209" s="7"/>
      <c r="H2209" s="7"/>
      <c r="I2209" s="7"/>
      <c r="J2209" s="7"/>
      <c r="K2209" s="7" t="str">
        <f t="shared" si="102"/>
        <v/>
      </c>
      <c r="L2209" s="7" t="str">
        <f t="shared" si="103"/>
        <v/>
      </c>
      <c r="M2209" s="7"/>
      <c r="N2209" s="7"/>
      <c r="O2209" s="7"/>
      <c r="P2209" s="7"/>
      <c r="Q2209" s="7"/>
    </row>
    <row r="2210" spans="1:17" x14ac:dyDescent="0.25">
      <c r="A2210" s="12" t="str">
        <f>IF(AND($C2210&gt;=itrep!G$3,$C2210&lt;=itrep!H$3,$J2210=itrep!C$3),MAX($A$3:$A2209)+1,"")</f>
        <v/>
      </c>
      <c r="B2210" s="12" t="str">
        <f t="shared" si="104"/>
        <v/>
      </c>
      <c r="C2210" s="13"/>
      <c r="D2210" s="7"/>
      <c r="E2210" s="7"/>
      <c r="F2210" s="7"/>
      <c r="G2210" s="7"/>
      <c r="H2210" s="7"/>
      <c r="I2210" s="7"/>
      <c r="J2210" s="7"/>
      <c r="K2210" s="7" t="str">
        <f t="shared" si="102"/>
        <v/>
      </c>
      <c r="L2210" s="7" t="str">
        <f t="shared" si="103"/>
        <v/>
      </c>
      <c r="M2210" s="7"/>
      <c r="N2210" s="7"/>
      <c r="O2210" s="7"/>
      <c r="P2210" s="7"/>
      <c r="Q2210" s="7"/>
    </row>
    <row r="2211" spans="1:17" x14ac:dyDescent="0.25">
      <c r="A2211" s="12" t="str">
        <f>IF(AND($C2211&gt;=itrep!G$3,$C2211&lt;=itrep!H$3,$J2211=itrep!C$3),MAX($A$3:$A2210)+1,"")</f>
        <v/>
      </c>
      <c r="B2211" s="12" t="str">
        <f t="shared" si="104"/>
        <v/>
      </c>
      <c r="C2211" s="13"/>
      <c r="D2211" s="7"/>
      <c r="E2211" s="7"/>
      <c r="F2211" s="7"/>
      <c r="G2211" s="7"/>
      <c r="H2211" s="7"/>
      <c r="I2211" s="7"/>
      <c r="J2211" s="7"/>
      <c r="K2211" s="7" t="str">
        <f t="shared" si="102"/>
        <v/>
      </c>
      <c r="L2211" s="7" t="str">
        <f t="shared" si="103"/>
        <v/>
      </c>
      <c r="M2211" s="7"/>
      <c r="N2211" s="7"/>
      <c r="O2211" s="7"/>
      <c r="P2211" s="7"/>
      <c r="Q2211" s="7"/>
    </row>
    <row r="2212" spans="1:17" x14ac:dyDescent="0.25">
      <c r="A2212" s="12" t="str">
        <f>IF(AND($C2212&gt;=itrep!G$3,$C2212&lt;=itrep!H$3,$J2212=itrep!C$3),MAX($A$3:$A2211)+1,"")</f>
        <v/>
      </c>
      <c r="B2212" s="12" t="str">
        <f t="shared" si="104"/>
        <v/>
      </c>
      <c r="C2212" s="13"/>
      <c r="D2212" s="7"/>
      <c r="E2212" s="7"/>
      <c r="F2212" s="7"/>
      <c r="G2212" s="7"/>
      <c r="H2212" s="7"/>
      <c r="I2212" s="7"/>
      <c r="J2212" s="7"/>
      <c r="K2212" s="7" t="str">
        <f t="shared" si="102"/>
        <v/>
      </c>
      <c r="L2212" s="7" t="str">
        <f t="shared" si="103"/>
        <v/>
      </c>
      <c r="M2212" s="7"/>
      <c r="N2212" s="7"/>
      <c r="O2212" s="7"/>
      <c r="P2212" s="7"/>
      <c r="Q2212" s="7"/>
    </row>
    <row r="2213" spans="1:17" x14ac:dyDescent="0.25">
      <c r="A2213" s="12" t="str">
        <f>IF(AND($C2213&gt;=itrep!G$3,$C2213&lt;=itrep!H$3,$J2213=itrep!C$3),MAX($A$3:$A2212)+1,"")</f>
        <v/>
      </c>
      <c r="B2213" s="12" t="str">
        <f t="shared" si="104"/>
        <v/>
      </c>
      <c r="C2213" s="13"/>
      <c r="D2213" s="7"/>
      <c r="E2213" s="7"/>
      <c r="F2213" s="7"/>
      <c r="G2213" s="7"/>
      <c r="H2213" s="7"/>
      <c r="I2213" s="7"/>
      <c r="J2213" s="7"/>
      <c r="K2213" s="7" t="str">
        <f t="shared" si="102"/>
        <v/>
      </c>
      <c r="L2213" s="7" t="str">
        <f t="shared" si="103"/>
        <v/>
      </c>
      <c r="M2213" s="7"/>
      <c r="N2213" s="7"/>
      <c r="O2213" s="7"/>
      <c r="P2213" s="7"/>
      <c r="Q2213" s="7"/>
    </row>
    <row r="2214" spans="1:17" x14ac:dyDescent="0.25">
      <c r="A2214" s="12" t="str">
        <f>IF(AND($C2214&gt;=itrep!G$3,$C2214&lt;=itrep!H$3,$J2214=itrep!C$3),MAX($A$3:$A2213)+1,"")</f>
        <v/>
      </c>
      <c r="B2214" s="12" t="str">
        <f t="shared" si="104"/>
        <v/>
      </c>
      <c r="C2214" s="13"/>
      <c r="D2214" s="7"/>
      <c r="E2214" s="7"/>
      <c r="F2214" s="7"/>
      <c r="G2214" s="7"/>
      <c r="H2214" s="7"/>
      <c r="I2214" s="7"/>
      <c r="J2214" s="7"/>
      <c r="K2214" s="7" t="str">
        <f t="shared" si="102"/>
        <v/>
      </c>
      <c r="L2214" s="7" t="str">
        <f t="shared" si="103"/>
        <v/>
      </c>
      <c r="M2214" s="7"/>
      <c r="N2214" s="7"/>
      <c r="O2214" s="7"/>
      <c r="P2214" s="7"/>
      <c r="Q2214" s="7"/>
    </row>
    <row r="2215" spans="1:17" x14ac:dyDescent="0.25">
      <c r="A2215" s="12" t="str">
        <f>IF(AND($C2215&gt;=itrep!G$3,$C2215&lt;=itrep!H$3,$J2215=itrep!C$3),MAX($A$3:$A2214)+1,"")</f>
        <v/>
      </c>
      <c r="B2215" s="12" t="str">
        <f t="shared" si="104"/>
        <v/>
      </c>
      <c r="C2215" s="13"/>
      <c r="D2215" s="7"/>
      <c r="E2215" s="7"/>
      <c r="F2215" s="7"/>
      <c r="G2215" s="7"/>
      <c r="H2215" s="7"/>
      <c r="I2215" s="7"/>
      <c r="J2215" s="7"/>
      <c r="K2215" s="7" t="str">
        <f t="shared" si="102"/>
        <v/>
      </c>
      <c r="L2215" s="7" t="str">
        <f t="shared" si="103"/>
        <v/>
      </c>
      <c r="M2215" s="7"/>
      <c r="N2215" s="7"/>
      <c r="O2215" s="7"/>
      <c r="P2215" s="7"/>
      <c r="Q2215" s="7"/>
    </row>
    <row r="2216" spans="1:17" x14ac:dyDescent="0.25">
      <c r="A2216" s="12" t="str">
        <f>IF(AND($C2216&gt;=itrep!G$3,$C2216&lt;=itrep!H$3,$J2216=itrep!C$3),MAX($A$3:$A2215)+1,"")</f>
        <v/>
      </c>
      <c r="B2216" s="12" t="str">
        <f t="shared" si="104"/>
        <v/>
      </c>
      <c r="C2216" s="13"/>
      <c r="D2216" s="7"/>
      <c r="E2216" s="7"/>
      <c r="F2216" s="7"/>
      <c r="G2216" s="7"/>
      <c r="H2216" s="7"/>
      <c r="I2216" s="7"/>
      <c r="J2216" s="7"/>
      <c r="K2216" s="7" t="str">
        <f t="shared" si="102"/>
        <v/>
      </c>
      <c r="L2216" s="7" t="str">
        <f t="shared" si="103"/>
        <v/>
      </c>
      <c r="M2216" s="7"/>
      <c r="N2216" s="7"/>
      <c r="O2216" s="7"/>
      <c r="P2216" s="7"/>
      <c r="Q2216" s="7"/>
    </row>
    <row r="2217" spans="1:17" x14ac:dyDescent="0.25">
      <c r="A2217" s="12" t="str">
        <f>IF(AND($C2217&gt;=itrep!G$3,$C2217&lt;=itrep!H$3,$J2217=itrep!C$3),MAX($A$3:$A2216)+1,"")</f>
        <v/>
      </c>
      <c r="B2217" s="12" t="str">
        <f t="shared" si="104"/>
        <v/>
      </c>
      <c r="C2217" s="13"/>
      <c r="D2217" s="7"/>
      <c r="E2217" s="7"/>
      <c r="F2217" s="7"/>
      <c r="G2217" s="7"/>
      <c r="H2217" s="7"/>
      <c r="I2217" s="7"/>
      <c r="J2217" s="7"/>
      <c r="K2217" s="7" t="str">
        <f t="shared" si="102"/>
        <v/>
      </c>
      <c r="L2217" s="7" t="str">
        <f t="shared" si="103"/>
        <v/>
      </c>
      <c r="M2217" s="7"/>
      <c r="N2217" s="7"/>
      <c r="O2217" s="7"/>
      <c r="P2217" s="7"/>
      <c r="Q2217" s="7"/>
    </row>
    <row r="2218" spans="1:17" x14ac:dyDescent="0.25">
      <c r="A2218" s="12" t="str">
        <f>IF(AND($C2218&gt;=itrep!G$3,$C2218&lt;=itrep!H$3,$J2218=itrep!C$3),MAX($A$3:$A2217)+1,"")</f>
        <v/>
      </c>
      <c r="B2218" s="12" t="str">
        <f t="shared" si="104"/>
        <v/>
      </c>
      <c r="C2218" s="13"/>
      <c r="D2218" s="7"/>
      <c r="E2218" s="7"/>
      <c r="F2218" s="7"/>
      <c r="G2218" s="7"/>
      <c r="H2218" s="7"/>
      <c r="I2218" s="7"/>
      <c r="J2218" s="7"/>
      <c r="K2218" s="7" t="str">
        <f t="shared" si="102"/>
        <v/>
      </c>
      <c r="L2218" s="7" t="str">
        <f t="shared" si="103"/>
        <v/>
      </c>
      <c r="M2218" s="7"/>
      <c r="N2218" s="7"/>
      <c r="O2218" s="7"/>
      <c r="P2218" s="7"/>
      <c r="Q2218" s="7"/>
    </row>
    <row r="2219" spans="1:17" x14ac:dyDescent="0.25">
      <c r="A2219" s="12" t="str">
        <f>IF(AND($C2219&gt;=itrep!G$3,$C2219&lt;=itrep!H$3,$J2219=itrep!C$3),MAX($A$3:$A2218)+1,"")</f>
        <v/>
      </c>
      <c r="B2219" s="12" t="str">
        <f t="shared" si="104"/>
        <v/>
      </c>
      <c r="C2219" s="13"/>
      <c r="D2219" s="7"/>
      <c r="E2219" s="7"/>
      <c r="F2219" s="7"/>
      <c r="G2219" s="7"/>
      <c r="H2219" s="7"/>
      <c r="I2219" s="7"/>
      <c r="J2219" s="7"/>
      <c r="K2219" s="7" t="str">
        <f t="shared" ref="K2219:K2282" si="105">IFERROR(INDEX(ITM,MATCH(J2219,ITMCO,0)),"")</f>
        <v/>
      </c>
      <c r="L2219" s="7" t="str">
        <f t="shared" ref="L2219:L2282" si="106">IFERROR(INDEX(UN,MATCH(J2219,ITMCO,0)),"")</f>
        <v/>
      </c>
      <c r="M2219" s="7"/>
      <c r="N2219" s="7"/>
      <c r="O2219" s="7"/>
      <c r="P2219" s="7"/>
      <c r="Q2219" s="7"/>
    </row>
    <row r="2220" spans="1:17" x14ac:dyDescent="0.25">
      <c r="A2220" s="12" t="str">
        <f>IF(AND($C2220&gt;=itrep!G$3,$C2220&lt;=itrep!H$3,$J2220=itrep!C$3),MAX($A$3:$A2219)+1,"")</f>
        <v/>
      </c>
      <c r="B2220" s="12" t="str">
        <f t="shared" si="104"/>
        <v/>
      </c>
      <c r="C2220" s="13"/>
      <c r="D2220" s="7"/>
      <c r="E2220" s="7"/>
      <c r="F2220" s="7"/>
      <c r="G2220" s="7"/>
      <c r="H2220" s="7"/>
      <c r="I2220" s="7"/>
      <c r="J2220" s="7"/>
      <c r="K2220" s="7" t="str">
        <f t="shared" si="105"/>
        <v/>
      </c>
      <c r="L2220" s="7" t="str">
        <f t="shared" si="106"/>
        <v/>
      </c>
      <c r="M2220" s="7"/>
      <c r="N2220" s="7"/>
      <c r="O2220" s="7"/>
      <c r="P2220" s="7"/>
      <c r="Q2220" s="7"/>
    </row>
    <row r="2221" spans="1:17" x14ac:dyDescent="0.25">
      <c r="A2221" s="12" t="str">
        <f>IF(AND($C2221&gt;=itrep!G$3,$C2221&lt;=itrep!H$3,$J2221=itrep!C$3),MAX($A$3:$A2220)+1,"")</f>
        <v/>
      </c>
      <c r="B2221" s="12" t="str">
        <f t="shared" si="104"/>
        <v/>
      </c>
      <c r="C2221" s="13"/>
      <c r="D2221" s="7"/>
      <c r="E2221" s="7"/>
      <c r="F2221" s="7"/>
      <c r="G2221" s="7"/>
      <c r="H2221" s="7"/>
      <c r="I2221" s="7"/>
      <c r="J2221" s="7"/>
      <c r="K2221" s="7" t="str">
        <f t="shared" si="105"/>
        <v/>
      </c>
      <c r="L2221" s="7" t="str">
        <f t="shared" si="106"/>
        <v/>
      </c>
      <c r="M2221" s="7"/>
      <c r="N2221" s="7"/>
      <c r="O2221" s="7"/>
      <c r="P2221" s="7"/>
      <c r="Q2221" s="7"/>
    </row>
    <row r="2222" spans="1:17" x14ac:dyDescent="0.25">
      <c r="A2222" s="12" t="str">
        <f>IF(AND($C2222&gt;=itrep!G$3,$C2222&lt;=itrep!H$3,$J2222=itrep!C$3),MAX($A$3:$A2221)+1,"")</f>
        <v/>
      </c>
      <c r="B2222" s="12" t="str">
        <f t="shared" si="104"/>
        <v/>
      </c>
      <c r="C2222" s="13"/>
      <c r="D2222" s="7"/>
      <c r="E2222" s="7"/>
      <c r="F2222" s="7"/>
      <c r="G2222" s="7"/>
      <c r="H2222" s="7"/>
      <c r="I2222" s="7"/>
      <c r="J2222" s="7"/>
      <c r="K2222" s="7" t="str">
        <f t="shared" si="105"/>
        <v/>
      </c>
      <c r="L2222" s="7" t="str">
        <f t="shared" si="106"/>
        <v/>
      </c>
      <c r="M2222" s="7"/>
      <c r="N2222" s="7"/>
      <c r="O2222" s="7"/>
      <c r="P2222" s="7"/>
      <c r="Q2222" s="7"/>
    </row>
    <row r="2223" spans="1:17" x14ac:dyDescent="0.25">
      <c r="A2223" s="12" t="str">
        <f>IF(AND($C2223&gt;=itrep!G$3,$C2223&lt;=itrep!H$3,$J2223=itrep!C$3),MAX($A$3:$A2222)+1,"")</f>
        <v/>
      </c>
      <c r="B2223" s="12" t="str">
        <f t="shared" si="104"/>
        <v/>
      </c>
      <c r="C2223" s="13"/>
      <c r="D2223" s="7"/>
      <c r="E2223" s="7"/>
      <c r="F2223" s="7"/>
      <c r="G2223" s="7"/>
      <c r="H2223" s="7"/>
      <c r="I2223" s="7"/>
      <c r="J2223" s="7"/>
      <c r="K2223" s="7" t="str">
        <f t="shared" si="105"/>
        <v/>
      </c>
      <c r="L2223" s="7" t="str">
        <f t="shared" si="106"/>
        <v/>
      </c>
      <c r="M2223" s="7"/>
      <c r="N2223" s="7"/>
      <c r="O2223" s="7"/>
      <c r="P2223" s="7"/>
      <c r="Q2223" s="7"/>
    </row>
    <row r="2224" spans="1:17" x14ac:dyDescent="0.25">
      <c r="A2224" s="12" t="str">
        <f>IF(AND($C2224&gt;=itrep!G$3,$C2224&lt;=itrep!H$3,$J2224=itrep!C$3),MAX($A$3:$A2223)+1,"")</f>
        <v/>
      </c>
      <c r="B2224" s="12" t="str">
        <f t="shared" si="104"/>
        <v/>
      </c>
      <c r="C2224" s="13"/>
      <c r="D2224" s="7"/>
      <c r="E2224" s="7"/>
      <c r="F2224" s="7"/>
      <c r="G2224" s="7"/>
      <c r="H2224" s="7"/>
      <c r="I2224" s="7"/>
      <c r="J2224" s="7"/>
      <c r="K2224" s="7" t="str">
        <f t="shared" si="105"/>
        <v/>
      </c>
      <c r="L2224" s="7" t="str">
        <f t="shared" si="106"/>
        <v/>
      </c>
      <c r="M2224" s="7"/>
      <c r="N2224" s="7"/>
      <c r="O2224" s="7"/>
      <c r="P2224" s="7"/>
      <c r="Q2224" s="7"/>
    </row>
    <row r="2225" spans="1:17" x14ac:dyDescent="0.25">
      <c r="A2225" s="12" t="str">
        <f>IF(AND($C2225&gt;=itrep!G$3,$C2225&lt;=itrep!H$3,$J2225=itrep!C$3),MAX($A$3:$A2224)+1,"")</f>
        <v/>
      </c>
      <c r="B2225" s="12" t="str">
        <f t="shared" si="104"/>
        <v/>
      </c>
      <c r="C2225" s="13"/>
      <c r="D2225" s="7"/>
      <c r="E2225" s="7"/>
      <c r="F2225" s="7"/>
      <c r="G2225" s="7"/>
      <c r="H2225" s="7"/>
      <c r="I2225" s="7"/>
      <c r="J2225" s="7"/>
      <c r="K2225" s="7" t="str">
        <f t="shared" si="105"/>
        <v/>
      </c>
      <c r="L2225" s="7" t="str">
        <f t="shared" si="106"/>
        <v/>
      </c>
      <c r="M2225" s="7"/>
      <c r="N2225" s="7"/>
      <c r="O2225" s="7"/>
      <c r="P2225" s="7"/>
      <c r="Q2225" s="7"/>
    </row>
    <row r="2226" spans="1:17" x14ac:dyDescent="0.25">
      <c r="A2226" s="12" t="str">
        <f>IF(AND($C2226&gt;=itrep!G$3,$C2226&lt;=itrep!H$3,$J2226=itrep!C$3),MAX($A$3:$A2225)+1,"")</f>
        <v/>
      </c>
      <c r="B2226" s="12" t="str">
        <f t="shared" si="104"/>
        <v/>
      </c>
      <c r="C2226" s="13"/>
      <c r="D2226" s="7"/>
      <c r="E2226" s="7"/>
      <c r="F2226" s="7"/>
      <c r="G2226" s="7"/>
      <c r="H2226" s="7"/>
      <c r="I2226" s="7"/>
      <c r="J2226" s="7"/>
      <c r="K2226" s="7" t="str">
        <f t="shared" si="105"/>
        <v/>
      </c>
      <c r="L2226" s="7" t="str">
        <f t="shared" si="106"/>
        <v/>
      </c>
      <c r="M2226" s="7"/>
      <c r="N2226" s="7"/>
      <c r="O2226" s="7"/>
      <c r="P2226" s="7"/>
      <c r="Q2226" s="7"/>
    </row>
    <row r="2227" spans="1:17" x14ac:dyDescent="0.25">
      <c r="A2227" s="12" t="str">
        <f>IF(AND($C2227&gt;=itrep!G$3,$C2227&lt;=itrep!H$3,$J2227=itrep!C$3),MAX($A$3:$A2226)+1,"")</f>
        <v/>
      </c>
      <c r="B2227" s="12" t="str">
        <f t="shared" si="104"/>
        <v/>
      </c>
      <c r="C2227" s="13"/>
      <c r="D2227" s="7"/>
      <c r="E2227" s="7"/>
      <c r="F2227" s="7"/>
      <c r="G2227" s="7"/>
      <c r="H2227" s="7"/>
      <c r="I2227" s="7"/>
      <c r="J2227" s="7"/>
      <c r="K2227" s="7" t="str">
        <f t="shared" si="105"/>
        <v/>
      </c>
      <c r="L2227" s="7" t="str">
        <f t="shared" si="106"/>
        <v/>
      </c>
      <c r="M2227" s="7"/>
      <c r="N2227" s="7"/>
      <c r="O2227" s="7"/>
      <c r="P2227" s="7"/>
      <c r="Q2227" s="7"/>
    </row>
    <row r="2228" spans="1:17" x14ac:dyDescent="0.25">
      <c r="A2228" s="12" t="str">
        <f>IF(AND($C2228&gt;=itrep!G$3,$C2228&lt;=itrep!H$3,$J2228=itrep!C$3),MAX($A$3:$A2227)+1,"")</f>
        <v/>
      </c>
      <c r="B2228" s="12" t="str">
        <f t="shared" si="104"/>
        <v/>
      </c>
      <c r="C2228" s="13"/>
      <c r="D2228" s="7"/>
      <c r="E2228" s="7"/>
      <c r="F2228" s="7"/>
      <c r="G2228" s="7"/>
      <c r="H2228" s="7"/>
      <c r="I2228" s="7"/>
      <c r="J2228" s="7"/>
      <c r="K2228" s="7" t="str">
        <f t="shared" si="105"/>
        <v/>
      </c>
      <c r="L2228" s="7" t="str">
        <f t="shared" si="106"/>
        <v/>
      </c>
      <c r="M2228" s="7"/>
      <c r="N2228" s="7"/>
      <c r="O2228" s="7"/>
      <c r="P2228" s="7"/>
      <c r="Q2228" s="7"/>
    </row>
    <row r="2229" spans="1:17" x14ac:dyDescent="0.25">
      <c r="A2229" s="12" t="str">
        <f>IF(AND($C2229&gt;=itrep!G$3,$C2229&lt;=itrep!H$3,$J2229=itrep!C$3),MAX($A$3:$A2228)+1,"")</f>
        <v/>
      </c>
      <c r="B2229" s="12" t="str">
        <f t="shared" si="104"/>
        <v/>
      </c>
      <c r="C2229" s="13"/>
      <c r="D2229" s="7"/>
      <c r="E2229" s="7"/>
      <c r="F2229" s="7"/>
      <c r="G2229" s="7"/>
      <c r="H2229" s="7"/>
      <c r="I2229" s="7"/>
      <c r="J2229" s="7"/>
      <c r="K2229" s="7" t="str">
        <f t="shared" si="105"/>
        <v/>
      </c>
      <c r="L2229" s="7" t="str">
        <f t="shared" si="106"/>
        <v/>
      </c>
      <c r="M2229" s="7"/>
      <c r="N2229" s="7"/>
      <c r="O2229" s="7"/>
      <c r="P2229" s="7"/>
      <c r="Q2229" s="7"/>
    </row>
    <row r="2230" spans="1:17" x14ac:dyDescent="0.25">
      <c r="A2230" s="12" t="str">
        <f>IF(AND($C2230&gt;=itrep!G$3,$C2230&lt;=itrep!H$3,$J2230=itrep!C$3),MAX($A$3:$A2229)+1,"")</f>
        <v/>
      </c>
      <c r="B2230" s="12" t="str">
        <f t="shared" si="104"/>
        <v/>
      </c>
      <c r="C2230" s="13"/>
      <c r="D2230" s="7"/>
      <c r="E2230" s="7"/>
      <c r="F2230" s="7"/>
      <c r="G2230" s="7"/>
      <c r="H2230" s="7"/>
      <c r="I2230" s="7"/>
      <c r="J2230" s="7"/>
      <c r="K2230" s="7" t="str">
        <f t="shared" si="105"/>
        <v/>
      </c>
      <c r="L2230" s="7" t="str">
        <f t="shared" si="106"/>
        <v/>
      </c>
      <c r="M2230" s="7"/>
      <c r="N2230" s="7"/>
      <c r="O2230" s="7"/>
      <c r="P2230" s="7"/>
      <c r="Q2230" s="7"/>
    </row>
    <row r="2231" spans="1:17" x14ac:dyDescent="0.25">
      <c r="A2231" s="12" t="str">
        <f>IF(AND($C2231&gt;=itrep!G$3,$C2231&lt;=itrep!H$3,$J2231=itrep!C$3),MAX($A$3:$A2230)+1,"")</f>
        <v/>
      </c>
      <c r="B2231" s="12" t="str">
        <f t="shared" si="104"/>
        <v/>
      </c>
      <c r="C2231" s="13"/>
      <c r="D2231" s="7"/>
      <c r="E2231" s="7"/>
      <c r="F2231" s="7"/>
      <c r="G2231" s="7"/>
      <c r="H2231" s="7"/>
      <c r="I2231" s="7"/>
      <c r="J2231" s="7"/>
      <c r="K2231" s="7" t="str">
        <f t="shared" si="105"/>
        <v/>
      </c>
      <c r="L2231" s="7" t="str">
        <f t="shared" si="106"/>
        <v/>
      </c>
      <c r="M2231" s="7"/>
      <c r="N2231" s="7"/>
      <c r="O2231" s="7"/>
      <c r="P2231" s="7"/>
      <c r="Q2231" s="7"/>
    </row>
    <row r="2232" spans="1:17" x14ac:dyDescent="0.25">
      <c r="A2232" s="12" t="str">
        <f>IF(AND($C2232&gt;=itrep!G$3,$C2232&lt;=itrep!H$3,$J2232=itrep!C$3),MAX($A$3:$A2231)+1,"")</f>
        <v/>
      </c>
      <c r="B2232" s="12" t="str">
        <f t="shared" si="104"/>
        <v/>
      </c>
      <c r="C2232" s="13"/>
      <c r="D2232" s="7"/>
      <c r="E2232" s="7"/>
      <c r="F2232" s="7"/>
      <c r="G2232" s="7"/>
      <c r="H2232" s="7"/>
      <c r="I2232" s="7"/>
      <c r="J2232" s="7"/>
      <c r="K2232" s="7" t="str">
        <f t="shared" si="105"/>
        <v/>
      </c>
      <c r="L2232" s="7" t="str">
        <f t="shared" si="106"/>
        <v/>
      </c>
      <c r="M2232" s="7"/>
      <c r="N2232" s="7"/>
      <c r="O2232" s="7"/>
      <c r="P2232" s="7"/>
      <c r="Q2232" s="7"/>
    </row>
    <row r="2233" spans="1:17" x14ac:dyDescent="0.25">
      <c r="A2233" s="12" t="str">
        <f>IF(AND($C2233&gt;=itrep!G$3,$C2233&lt;=itrep!H$3,$J2233=itrep!C$3),MAX($A$3:$A2232)+1,"")</f>
        <v/>
      </c>
      <c r="B2233" s="12" t="str">
        <f t="shared" si="104"/>
        <v/>
      </c>
      <c r="C2233" s="13"/>
      <c r="D2233" s="7"/>
      <c r="E2233" s="7"/>
      <c r="F2233" s="7"/>
      <c r="G2233" s="7"/>
      <c r="H2233" s="7"/>
      <c r="I2233" s="7"/>
      <c r="J2233" s="7"/>
      <c r="K2233" s="7" t="str">
        <f t="shared" si="105"/>
        <v/>
      </c>
      <c r="L2233" s="7" t="str">
        <f t="shared" si="106"/>
        <v/>
      </c>
      <c r="M2233" s="7"/>
      <c r="N2233" s="7"/>
      <c r="O2233" s="7"/>
      <c r="P2233" s="7"/>
      <c r="Q2233" s="7"/>
    </row>
    <row r="2234" spans="1:17" x14ac:dyDescent="0.25">
      <c r="A2234" s="12" t="str">
        <f>IF(AND($C2234&gt;=itrep!G$3,$C2234&lt;=itrep!H$3,$J2234=itrep!C$3),MAX($A$3:$A2233)+1,"")</f>
        <v/>
      </c>
      <c r="B2234" s="12" t="str">
        <f t="shared" si="104"/>
        <v/>
      </c>
      <c r="C2234" s="13"/>
      <c r="D2234" s="7"/>
      <c r="E2234" s="7"/>
      <c r="F2234" s="7"/>
      <c r="G2234" s="7"/>
      <c r="H2234" s="7"/>
      <c r="I2234" s="7"/>
      <c r="J2234" s="7"/>
      <c r="K2234" s="7" t="str">
        <f t="shared" si="105"/>
        <v/>
      </c>
      <c r="L2234" s="7" t="str">
        <f t="shared" si="106"/>
        <v/>
      </c>
      <c r="M2234" s="7"/>
      <c r="N2234" s="7"/>
      <c r="O2234" s="7"/>
      <c r="P2234" s="7"/>
      <c r="Q2234" s="7"/>
    </row>
    <row r="2235" spans="1:17" x14ac:dyDescent="0.25">
      <c r="A2235" s="12" t="str">
        <f>IF(AND($C2235&gt;=itrep!G$3,$C2235&lt;=itrep!H$3,$J2235=itrep!C$3),MAX($A$3:$A2234)+1,"")</f>
        <v/>
      </c>
      <c r="B2235" s="12" t="str">
        <f t="shared" si="104"/>
        <v/>
      </c>
      <c r="C2235" s="13"/>
      <c r="D2235" s="7"/>
      <c r="E2235" s="7"/>
      <c r="F2235" s="7"/>
      <c r="G2235" s="7"/>
      <c r="H2235" s="7"/>
      <c r="I2235" s="7"/>
      <c r="J2235" s="7"/>
      <c r="K2235" s="7" t="str">
        <f t="shared" si="105"/>
        <v/>
      </c>
      <c r="L2235" s="7" t="str">
        <f t="shared" si="106"/>
        <v/>
      </c>
      <c r="M2235" s="7"/>
      <c r="N2235" s="7"/>
      <c r="O2235" s="7"/>
      <c r="P2235" s="7"/>
      <c r="Q2235" s="7"/>
    </row>
    <row r="2236" spans="1:17" x14ac:dyDescent="0.25">
      <c r="A2236" s="12" t="str">
        <f>IF(AND($C2236&gt;=itrep!G$3,$C2236&lt;=itrep!H$3,$J2236=itrep!C$3),MAX($A$3:$A2235)+1,"")</f>
        <v/>
      </c>
      <c r="B2236" s="12" t="str">
        <f t="shared" si="104"/>
        <v/>
      </c>
      <c r="C2236" s="13"/>
      <c r="D2236" s="7"/>
      <c r="E2236" s="7"/>
      <c r="F2236" s="7"/>
      <c r="G2236" s="7"/>
      <c r="H2236" s="7"/>
      <c r="I2236" s="7"/>
      <c r="J2236" s="7"/>
      <c r="K2236" s="7" t="str">
        <f t="shared" si="105"/>
        <v/>
      </c>
      <c r="L2236" s="7" t="str">
        <f t="shared" si="106"/>
        <v/>
      </c>
      <c r="M2236" s="7"/>
      <c r="N2236" s="7"/>
      <c r="O2236" s="7"/>
      <c r="P2236" s="7"/>
      <c r="Q2236" s="7"/>
    </row>
    <row r="2237" spans="1:17" x14ac:dyDescent="0.25">
      <c r="A2237" s="12" t="str">
        <f>IF(AND($C2237&gt;=itrep!G$3,$C2237&lt;=itrep!H$3,$J2237=itrep!C$3),MAX($A$3:$A2236)+1,"")</f>
        <v/>
      </c>
      <c r="B2237" s="12" t="str">
        <f t="shared" si="104"/>
        <v/>
      </c>
      <c r="C2237" s="13"/>
      <c r="D2237" s="7"/>
      <c r="E2237" s="7"/>
      <c r="F2237" s="7"/>
      <c r="G2237" s="7"/>
      <c r="H2237" s="7"/>
      <c r="I2237" s="7"/>
      <c r="J2237" s="7"/>
      <c r="K2237" s="7" t="str">
        <f t="shared" si="105"/>
        <v/>
      </c>
      <c r="L2237" s="7" t="str">
        <f t="shared" si="106"/>
        <v/>
      </c>
      <c r="M2237" s="7"/>
      <c r="N2237" s="7"/>
      <c r="O2237" s="7"/>
      <c r="P2237" s="7"/>
      <c r="Q2237" s="7"/>
    </row>
    <row r="2238" spans="1:17" x14ac:dyDescent="0.25">
      <c r="A2238" s="12" t="str">
        <f>IF(AND($C2238&gt;=itrep!G$3,$C2238&lt;=itrep!H$3,$J2238=itrep!C$3),MAX($A$3:$A2237)+1,"")</f>
        <v/>
      </c>
      <c r="B2238" s="12" t="str">
        <f t="shared" si="104"/>
        <v/>
      </c>
      <c r="C2238" s="13"/>
      <c r="D2238" s="7"/>
      <c r="E2238" s="7"/>
      <c r="F2238" s="7"/>
      <c r="G2238" s="7"/>
      <c r="H2238" s="7"/>
      <c r="I2238" s="7"/>
      <c r="J2238" s="7"/>
      <c r="K2238" s="7" t="str">
        <f t="shared" si="105"/>
        <v/>
      </c>
      <c r="L2238" s="7" t="str">
        <f t="shared" si="106"/>
        <v/>
      </c>
      <c r="M2238" s="7"/>
      <c r="N2238" s="7"/>
      <c r="O2238" s="7"/>
      <c r="P2238" s="7"/>
      <c r="Q2238" s="7"/>
    </row>
    <row r="2239" spans="1:17" x14ac:dyDescent="0.25">
      <c r="A2239" s="12" t="str">
        <f>IF(AND($C2239&gt;=itrep!G$3,$C2239&lt;=itrep!H$3,$J2239=itrep!C$3),MAX($A$3:$A2238)+1,"")</f>
        <v/>
      </c>
      <c r="B2239" s="12" t="str">
        <f t="shared" si="104"/>
        <v/>
      </c>
      <c r="C2239" s="13"/>
      <c r="D2239" s="7"/>
      <c r="E2239" s="7"/>
      <c r="F2239" s="7"/>
      <c r="G2239" s="7"/>
      <c r="H2239" s="7"/>
      <c r="I2239" s="7"/>
      <c r="J2239" s="7"/>
      <c r="K2239" s="7" t="str">
        <f t="shared" si="105"/>
        <v/>
      </c>
      <c r="L2239" s="7" t="str">
        <f t="shared" si="106"/>
        <v/>
      </c>
      <c r="M2239" s="7"/>
      <c r="N2239" s="7"/>
      <c r="O2239" s="7"/>
      <c r="P2239" s="7"/>
      <c r="Q2239" s="7"/>
    </row>
    <row r="2240" spans="1:17" x14ac:dyDescent="0.25">
      <c r="A2240" s="12" t="str">
        <f>IF(AND($C2240&gt;=itrep!G$3,$C2240&lt;=itrep!H$3,$J2240=itrep!C$3),MAX($A$3:$A2239)+1,"")</f>
        <v/>
      </c>
      <c r="B2240" s="12" t="str">
        <f t="shared" si="104"/>
        <v/>
      </c>
      <c r="C2240" s="13"/>
      <c r="D2240" s="7"/>
      <c r="E2240" s="7"/>
      <c r="F2240" s="7"/>
      <c r="G2240" s="7"/>
      <c r="H2240" s="7"/>
      <c r="I2240" s="7"/>
      <c r="J2240" s="7"/>
      <c r="K2240" s="7" t="str">
        <f t="shared" si="105"/>
        <v/>
      </c>
      <c r="L2240" s="7" t="str">
        <f t="shared" si="106"/>
        <v/>
      </c>
      <c r="M2240" s="7"/>
      <c r="N2240" s="7"/>
      <c r="O2240" s="7"/>
      <c r="P2240" s="7"/>
      <c r="Q2240" s="7"/>
    </row>
    <row r="2241" spans="1:17" x14ac:dyDescent="0.25">
      <c r="A2241" s="12" t="str">
        <f>IF(AND($C2241&gt;=itrep!G$3,$C2241&lt;=itrep!H$3,$J2241=itrep!C$3),MAX($A$3:$A2240)+1,"")</f>
        <v/>
      </c>
      <c r="B2241" s="12" t="str">
        <f t="shared" si="104"/>
        <v/>
      </c>
      <c r="C2241" s="13"/>
      <c r="D2241" s="7"/>
      <c r="E2241" s="7"/>
      <c r="F2241" s="7"/>
      <c r="G2241" s="7"/>
      <c r="H2241" s="7"/>
      <c r="I2241" s="7"/>
      <c r="J2241" s="7"/>
      <c r="K2241" s="7" t="str">
        <f t="shared" si="105"/>
        <v/>
      </c>
      <c r="L2241" s="7" t="str">
        <f t="shared" si="106"/>
        <v/>
      </c>
      <c r="M2241" s="7"/>
      <c r="N2241" s="7"/>
      <c r="O2241" s="7"/>
      <c r="P2241" s="7"/>
      <c r="Q2241" s="7"/>
    </row>
    <row r="2242" spans="1:17" x14ac:dyDescent="0.25">
      <c r="A2242" s="12" t="str">
        <f>IF(AND($C2242&gt;=itrep!G$3,$C2242&lt;=itrep!H$3,$J2242=itrep!C$3),MAX($A$3:$A2241)+1,"")</f>
        <v/>
      </c>
      <c r="B2242" s="12" t="str">
        <f t="shared" si="104"/>
        <v/>
      </c>
      <c r="C2242" s="13"/>
      <c r="D2242" s="7"/>
      <c r="E2242" s="7"/>
      <c r="F2242" s="7"/>
      <c r="G2242" s="7"/>
      <c r="H2242" s="7"/>
      <c r="I2242" s="7"/>
      <c r="J2242" s="7"/>
      <c r="K2242" s="7" t="str">
        <f t="shared" si="105"/>
        <v/>
      </c>
      <c r="L2242" s="7" t="str">
        <f t="shared" si="106"/>
        <v/>
      </c>
      <c r="M2242" s="7"/>
      <c r="N2242" s="7"/>
      <c r="O2242" s="7"/>
      <c r="P2242" s="7"/>
      <c r="Q2242" s="7"/>
    </row>
    <row r="2243" spans="1:17" x14ac:dyDescent="0.25">
      <c r="A2243" s="12" t="str">
        <f>IF(AND($C2243&gt;=itrep!G$3,$C2243&lt;=itrep!H$3,$J2243=itrep!C$3),MAX($A$3:$A2242)+1,"")</f>
        <v/>
      </c>
      <c r="B2243" s="12" t="str">
        <f t="shared" si="104"/>
        <v/>
      </c>
      <c r="C2243" s="13"/>
      <c r="D2243" s="7"/>
      <c r="E2243" s="7"/>
      <c r="F2243" s="7"/>
      <c r="G2243" s="7"/>
      <c r="H2243" s="7"/>
      <c r="I2243" s="7"/>
      <c r="J2243" s="7"/>
      <c r="K2243" s="7" t="str">
        <f t="shared" si="105"/>
        <v/>
      </c>
      <c r="L2243" s="7" t="str">
        <f t="shared" si="106"/>
        <v/>
      </c>
      <c r="M2243" s="7"/>
      <c r="N2243" s="7"/>
      <c r="O2243" s="7"/>
      <c r="P2243" s="7"/>
      <c r="Q2243" s="7"/>
    </row>
    <row r="2244" spans="1:17" x14ac:dyDescent="0.25">
      <c r="A2244" s="12" t="str">
        <f>IF(AND($C2244&gt;=itrep!G$3,$C2244&lt;=itrep!H$3,$J2244=itrep!C$3),MAX($A$3:$A2243)+1,"")</f>
        <v/>
      </c>
      <c r="B2244" s="12" t="str">
        <f t="shared" si="104"/>
        <v/>
      </c>
      <c r="C2244" s="13"/>
      <c r="D2244" s="7"/>
      <c r="E2244" s="7"/>
      <c r="F2244" s="7"/>
      <c r="G2244" s="7"/>
      <c r="H2244" s="7"/>
      <c r="I2244" s="7"/>
      <c r="J2244" s="7"/>
      <c r="K2244" s="7" t="str">
        <f t="shared" si="105"/>
        <v/>
      </c>
      <c r="L2244" s="7" t="str">
        <f t="shared" si="106"/>
        <v/>
      </c>
      <c r="M2244" s="7"/>
      <c r="N2244" s="7"/>
      <c r="O2244" s="7"/>
      <c r="P2244" s="7"/>
      <c r="Q2244" s="7"/>
    </row>
    <row r="2245" spans="1:17" x14ac:dyDescent="0.25">
      <c r="A2245" s="12" t="str">
        <f>IF(AND($C2245&gt;=itrep!G$3,$C2245&lt;=itrep!H$3,$J2245=itrep!C$3),MAX($A$3:$A2244)+1,"")</f>
        <v/>
      </c>
      <c r="B2245" s="12" t="str">
        <f t="shared" ref="B2245:B2308" si="107">IF(C2245="","",TEXT(C2245,"MMMM"))</f>
        <v/>
      </c>
      <c r="C2245" s="13"/>
      <c r="D2245" s="7"/>
      <c r="E2245" s="7"/>
      <c r="F2245" s="7"/>
      <c r="G2245" s="7"/>
      <c r="H2245" s="7"/>
      <c r="I2245" s="7"/>
      <c r="J2245" s="7"/>
      <c r="K2245" s="7" t="str">
        <f t="shared" si="105"/>
        <v/>
      </c>
      <c r="L2245" s="7" t="str">
        <f t="shared" si="106"/>
        <v/>
      </c>
      <c r="M2245" s="7"/>
      <c r="N2245" s="7"/>
      <c r="O2245" s="7"/>
      <c r="P2245" s="7"/>
      <c r="Q2245" s="7"/>
    </row>
    <row r="2246" spans="1:17" x14ac:dyDescent="0.25">
      <c r="A2246" s="12" t="str">
        <f>IF(AND($C2246&gt;=itrep!G$3,$C2246&lt;=itrep!H$3,$J2246=itrep!C$3),MAX($A$3:$A2245)+1,"")</f>
        <v/>
      </c>
      <c r="B2246" s="12" t="str">
        <f t="shared" si="107"/>
        <v/>
      </c>
      <c r="C2246" s="13"/>
      <c r="D2246" s="7"/>
      <c r="E2246" s="7"/>
      <c r="F2246" s="7"/>
      <c r="G2246" s="7"/>
      <c r="H2246" s="7"/>
      <c r="I2246" s="7"/>
      <c r="J2246" s="7"/>
      <c r="K2246" s="7" t="str">
        <f t="shared" si="105"/>
        <v/>
      </c>
      <c r="L2246" s="7" t="str">
        <f t="shared" si="106"/>
        <v/>
      </c>
      <c r="M2246" s="7"/>
      <c r="N2246" s="7"/>
      <c r="O2246" s="7"/>
      <c r="P2246" s="7"/>
      <c r="Q2246" s="7"/>
    </row>
    <row r="2247" spans="1:17" x14ac:dyDescent="0.25">
      <c r="A2247" s="12" t="str">
        <f>IF(AND($C2247&gt;=itrep!G$3,$C2247&lt;=itrep!H$3,$J2247=itrep!C$3),MAX($A$3:$A2246)+1,"")</f>
        <v/>
      </c>
      <c r="B2247" s="12" t="str">
        <f t="shared" si="107"/>
        <v/>
      </c>
      <c r="C2247" s="13"/>
      <c r="D2247" s="7"/>
      <c r="E2247" s="7"/>
      <c r="F2247" s="7"/>
      <c r="G2247" s="7"/>
      <c r="H2247" s="7"/>
      <c r="I2247" s="7"/>
      <c r="J2247" s="7"/>
      <c r="K2247" s="7" t="str">
        <f t="shared" si="105"/>
        <v/>
      </c>
      <c r="L2247" s="7" t="str">
        <f t="shared" si="106"/>
        <v/>
      </c>
      <c r="M2247" s="7"/>
      <c r="N2247" s="7"/>
      <c r="O2247" s="7"/>
      <c r="P2247" s="7"/>
      <c r="Q2247" s="7"/>
    </row>
    <row r="2248" spans="1:17" x14ac:dyDescent="0.25">
      <c r="A2248" s="12" t="str">
        <f>IF(AND($C2248&gt;=itrep!G$3,$C2248&lt;=itrep!H$3,$J2248=itrep!C$3),MAX($A$3:$A2247)+1,"")</f>
        <v/>
      </c>
      <c r="B2248" s="12" t="str">
        <f t="shared" si="107"/>
        <v/>
      </c>
      <c r="C2248" s="13"/>
      <c r="D2248" s="7"/>
      <c r="E2248" s="7"/>
      <c r="F2248" s="7"/>
      <c r="G2248" s="7"/>
      <c r="H2248" s="7"/>
      <c r="I2248" s="7"/>
      <c r="J2248" s="7"/>
      <c r="K2248" s="7" t="str">
        <f t="shared" si="105"/>
        <v/>
      </c>
      <c r="L2248" s="7" t="str">
        <f t="shared" si="106"/>
        <v/>
      </c>
      <c r="M2248" s="7"/>
      <c r="N2248" s="7"/>
      <c r="O2248" s="7"/>
      <c r="P2248" s="7"/>
      <c r="Q2248" s="7"/>
    </row>
    <row r="2249" spans="1:17" x14ac:dyDescent="0.25">
      <c r="A2249" s="12" t="str">
        <f>IF(AND($C2249&gt;=itrep!G$3,$C2249&lt;=itrep!H$3,$J2249=itrep!C$3),MAX($A$3:$A2248)+1,"")</f>
        <v/>
      </c>
      <c r="B2249" s="12" t="str">
        <f t="shared" si="107"/>
        <v/>
      </c>
      <c r="C2249" s="13"/>
      <c r="D2249" s="7"/>
      <c r="E2249" s="7"/>
      <c r="F2249" s="7"/>
      <c r="G2249" s="7"/>
      <c r="H2249" s="7"/>
      <c r="I2249" s="7"/>
      <c r="J2249" s="7"/>
      <c r="K2249" s="7" t="str">
        <f t="shared" si="105"/>
        <v/>
      </c>
      <c r="L2249" s="7" t="str">
        <f t="shared" si="106"/>
        <v/>
      </c>
      <c r="M2249" s="7"/>
      <c r="N2249" s="7"/>
      <c r="O2249" s="7"/>
      <c r="P2249" s="7"/>
      <c r="Q2249" s="7"/>
    </row>
    <row r="2250" spans="1:17" x14ac:dyDescent="0.25">
      <c r="A2250" s="12" t="str">
        <f>IF(AND($C2250&gt;=itrep!G$3,$C2250&lt;=itrep!H$3,$J2250=itrep!C$3),MAX($A$3:$A2249)+1,"")</f>
        <v/>
      </c>
      <c r="B2250" s="12" t="str">
        <f t="shared" si="107"/>
        <v/>
      </c>
      <c r="C2250" s="13"/>
      <c r="D2250" s="7"/>
      <c r="E2250" s="7"/>
      <c r="F2250" s="7"/>
      <c r="G2250" s="7"/>
      <c r="H2250" s="7"/>
      <c r="I2250" s="7"/>
      <c r="J2250" s="7"/>
      <c r="K2250" s="7" t="str">
        <f t="shared" si="105"/>
        <v/>
      </c>
      <c r="L2250" s="7" t="str">
        <f t="shared" si="106"/>
        <v/>
      </c>
      <c r="M2250" s="7"/>
      <c r="N2250" s="7"/>
      <c r="O2250" s="7"/>
      <c r="P2250" s="7"/>
      <c r="Q2250" s="7"/>
    </row>
    <row r="2251" spans="1:17" x14ac:dyDescent="0.25">
      <c r="A2251" s="12" t="str">
        <f>IF(AND($C2251&gt;=itrep!G$3,$C2251&lt;=itrep!H$3,$J2251=itrep!C$3),MAX($A$3:$A2250)+1,"")</f>
        <v/>
      </c>
      <c r="B2251" s="12" t="str">
        <f t="shared" si="107"/>
        <v/>
      </c>
      <c r="C2251" s="13"/>
      <c r="D2251" s="7"/>
      <c r="E2251" s="7"/>
      <c r="F2251" s="7"/>
      <c r="G2251" s="7"/>
      <c r="H2251" s="7"/>
      <c r="I2251" s="7"/>
      <c r="J2251" s="7"/>
      <c r="K2251" s="7" t="str">
        <f t="shared" si="105"/>
        <v/>
      </c>
      <c r="L2251" s="7" t="str">
        <f t="shared" si="106"/>
        <v/>
      </c>
      <c r="M2251" s="7"/>
      <c r="N2251" s="7"/>
      <c r="O2251" s="7"/>
      <c r="P2251" s="7"/>
      <c r="Q2251" s="7"/>
    </row>
    <row r="2252" spans="1:17" x14ac:dyDescent="0.25">
      <c r="A2252" s="12" t="str">
        <f>IF(AND($C2252&gt;=itrep!G$3,$C2252&lt;=itrep!H$3,$J2252=itrep!C$3),MAX($A$3:$A2251)+1,"")</f>
        <v/>
      </c>
      <c r="B2252" s="12" t="str">
        <f t="shared" si="107"/>
        <v/>
      </c>
      <c r="C2252" s="13"/>
      <c r="D2252" s="7"/>
      <c r="E2252" s="7"/>
      <c r="F2252" s="7"/>
      <c r="G2252" s="7"/>
      <c r="H2252" s="7"/>
      <c r="I2252" s="7"/>
      <c r="J2252" s="7"/>
      <c r="K2252" s="7" t="str">
        <f t="shared" si="105"/>
        <v/>
      </c>
      <c r="L2252" s="7" t="str">
        <f t="shared" si="106"/>
        <v/>
      </c>
      <c r="M2252" s="7"/>
      <c r="N2252" s="7"/>
      <c r="O2252" s="7"/>
      <c r="P2252" s="7"/>
      <c r="Q2252" s="7"/>
    </row>
    <row r="2253" spans="1:17" x14ac:dyDescent="0.25">
      <c r="A2253" s="12" t="str">
        <f>IF(AND($C2253&gt;=itrep!G$3,$C2253&lt;=itrep!H$3,$J2253=itrep!C$3),MAX($A$3:$A2252)+1,"")</f>
        <v/>
      </c>
      <c r="B2253" s="12" t="str">
        <f t="shared" si="107"/>
        <v/>
      </c>
      <c r="C2253" s="13"/>
      <c r="D2253" s="7"/>
      <c r="E2253" s="7"/>
      <c r="F2253" s="7"/>
      <c r="G2253" s="7"/>
      <c r="H2253" s="7"/>
      <c r="I2253" s="7"/>
      <c r="J2253" s="7"/>
      <c r="K2253" s="7" t="str">
        <f t="shared" si="105"/>
        <v/>
      </c>
      <c r="L2253" s="7" t="str">
        <f t="shared" si="106"/>
        <v/>
      </c>
      <c r="M2253" s="7"/>
      <c r="N2253" s="7"/>
      <c r="O2253" s="7"/>
      <c r="P2253" s="7"/>
      <c r="Q2253" s="7"/>
    </row>
    <row r="2254" spans="1:17" x14ac:dyDescent="0.25">
      <c r="A2254" s="12" t="str">
        <f>IF(AND($C2254&gt;=itrep!G$3,$C2254&lt;=itrep!H$3,$J2254=itrep!C$3),MAX($A$3:$A2253)+1,"")</f>
        <v/>
      </c>
      <c r="B2254" s="12" t="str">
        <f t="shared" si="107"/>
        <v/>
      </c>
      <c r="C2254" s="13"/>
      <c r="D2254" s="7"/>
      <c r="E2254" s="7"/>
      <c r="F2254" s="7"/>
      <c r="G2254" s="7"/>
      <c r="H2254" s="7"/>
      <c r="I2254" s="7"/>
      <c r="J2254" s="7"/>
      <c r="K2254" s="7" t="str">
        <f t="shared" si="105"/>
        <v/>
      </c>
      <c r="L2254" s="7" t="str">
        <f t="shared" si="106"/>
        <v/>
      </c>
      <c r="M2254" s="7"/>
      <c r="N2254" s="7"/>
      <c r="O2254" s="7"/>
      <c r="P2254" s="7"/>
      <c r="Q2254" s="7"/>
    </row>
    <row r="2255" spans="1:17" x14ac:dyDescent="0.25">
      <c r="A2255" s="12" t="str">
        <f>IF(AND($C2255&gt;=itrep!G$3,$C2255&lt;=itrep!H$3,$J2255=itrep!C$3),MAX($A$3:$A2254)+1,"")</f>
        <v/>
      </c>
      <c r="B2255" s="12" t="str">
        <f t="shared" si="107"/>
        <v/>
      </c>
      <c r="C2255" s="13"/>
      <c r="D2255" s="7"/>
      <c r="E2255" s="7"/>
      <c r="F2255" s="7"/>
      <c r="G2255" s="7"/>
      <c r="H2255" s="7"/>
      <c r="I2255" s="7"/>
      <c r="J2255" s="7"/>
      <c r="K2255" s="7" t="str">
        <f t="shared" si="105"/>
        <v/>
      </c>
      <c r="L2255" s="7" t="str">
        <f t="shared" si="106"/>
        <v/>
      </c>
      <c r="M2255" s="7"/>
      <c r="N2255" s="7"/>
      <c r="O2255" s="7"/>
      <c r="P2255" s="7"/>
      <c r="Q2255" s="7"/>
    </row>
    <row r="2256" spans="1:17" x14ac:dyDescent="0.25">
      <c r="A2256" s="12" t="str">
        <f>IF(AND($C2256&gt;=itrep!G$3,$C2256&lt;=itrep!H$3,$J2256=itrep!C$3),MAX($A$3:$A2255)+1,"")</f>
        <v/>
      </c>
      <c r="B2256" s="12" t="str">
        <f t="shared" si="107"/>
        <v/>
      </c>
      <c r="C2256" s="13"/>
      <c r="D2256" s="7"/>
      <c r="E2256" s="7"/>
      <c r="F2256" s="7"/>
      <c r="G2256" s="7"/>
      <c r="H2256" s="7"/>
      <c r="I2256" s="7"/>
      <c r="J2256" s="7"/>
      <c r="K2256" s="7" t="str">
        <f t="shared" si="105"/>
        <v/>
      </c>
      <c r="L2256" s="7" t="str">
        <f t="shared" si="106"/>
        <v/>
      </c>
      <c r="M2256" s="7"/>
      <c r="N2256" s="7"/>
      <c r="O2256" s="7"/>
      <c r="P2256" s="7"/>
      <c r="Q2256" s="7"/>
    </row>
    <row r="2257" spans="1:17" x14ac:dyDescent="0.25">
      <c r="A2257" s="12" t="str">
        <f>IF(AND($C2257&gt;=itrep!G$3,$C2257&lt;=itrep!H$3,$J2257=itrep!C$3),MAX($A$3:$A2256)+1,"")</f>
        <v/>
      </c>
      <c r="B2257" s="12" t="str">
        <f t="shared" si="107"/>
        <v/>
      </c>
      <c r="C2257" s="13"/>
      <c r="D2257" s="7"/>
      <c r="E2257" s="7"/>
      <c r="F2257" s="7"/>
      <c r="G2257" s="7"/>
      <c r="H2257" s="7"/>
      <c r="I2257" s="7"/>
      <c r="J2257" s="7"/>
      <c r="K2257" s="7" t="str">
        <f t="shared" si="105"/>
        <v/>
      </c>
      <c r="L2257" s="7" t="str">
        <f t="shared" si="106"/>
        <v/>
      </c>
      <c r="M2257" s="7"/>
      <c r="N2257" s="7"/>
      <c r="O2257" s="7"/>
      <c r="P2257" s="7"/>
      <c r="Q2257" s="7"/>
    </row>
    <row r="2258" spans="1:17" x14ac:dyDescent="0.25">
      <c r="A2258" s="12" t="str">
        <f>IF(AND($C2258&gt;=itrep!G$3,$C2258&lt;=itrep!H$3,$J2258=itrep!C$3),MAX($A$3:$A2257)+1,"")</f>
        <v/>
      </c>
      <c r="B2258" s="12" t="str">
        <f t="shared" si="107"/>
        <v/>
      </c>
      <c r="C2258" s="13"/>
      <c r="D2258" s="7"/>
      <c r="E2258" s="7"/>
      <c r="F2258" s="7"/>
      <c r="G2258" s="7"/>
      <c r="H2258" s="7"/>
      <c r="I2258" s="7"/>
      <c r="J2258" s="7"/>
      <c r="K2258" s="7" t="str">
        <f t="shared" si="105"/>
        <v/>
      </c>
      <c r="L2258" s="7" t="str">
        <f t="shared" si="106"/>
        <v/>
      </c>
      <c r="M2258" s="7"/>
      <c r="N2258" s="7"/>
      <c r="O2258" s="7"/>
      <c r="P2258" s="7"/>
      <c r="Q2258" s="7"/>
    </row>
    <row r="2259" spans="1:17" x14ac:dyDescent="0.25">
      <c r="A2259" s="12" t="str">
        <f>IF(AND($C2259&gt;=itrep!G$3,$C2259&lt;=itrep!H$3,$J2259=itrep!C$3),MAX($A$3:$A2258)+1,"")</f>
        <v/>
      </c>
      <c r="B2259" s="12" t="str">
        <f t="shared" si="107"/>
        <v/>
      </c>
      <c r="C2259" s="13"/>
      <c r="D2259" s="7"/>
      <c r="E2259" s="7"/>
      <c r="F2259" s="7"/>
      <c r="G2259" s="7"/>
      <c r="H2259" s="7"/>
      <c r="I2259" s="7"/>
      <c r="J2259" s="7"/>
      <c r="K2259" s="7" t="str">
        <f t="shared" si="105"/>
        <v/>
      </c>
      <c r="L2259" s="7" t="str">
        <f t="shared" si="106"/>
        <v/>
      </c>
      <c r="M2259" s="7"/>
      <c r="N2259" s="7"/>
      <c r="O2259" s="7"/>
      <c r="P2259" s="7"/>
      <c r="Q2259" s="7"/>
    </row>
    <row r="2260" spans="1:17" x14ac:dyDescent="0.25">
      <c r="A2260" s="12" t="str">
        <f>IF(AND($C2260&gt;=itrep!G$3,$C2260&lt;=itrep!H$3,$J2260=itrep!C$3),MAX($A$3:$A2259)+1,"")</f>
        <v/>
      </c>
      <c r="B2260" s="12" t="str">
        <f t="shared" si="107"/>
        <v/>
      </c>
      <c r="C2260" s="13"/>
      <c r="D2260" s="7"/>
      <c r="E2260" s="7"/>
      <c r="F2260" s="7"/>
      <c r="G2260" s="7"/>
      <c r="H2260" s="7"/>
      <c r="I2260" s="7"/>
      <c r="J2260" s="7"/>
      <c r="K2260" s="7" t="str">
        <f t="shared" si="105"/>
        <v/>
      </c>
      <c r="L2260" s="7" t="str">
        <f t="shared" si="106"/>
        <v/>
      </c>
      <c r="M2260" s="7"/>
      <c r="N2260" s="7"/>
      <c r="O2260" s="7"/>
      <c r="P2260" s="7"/>
      <c r="Q2260" s="7"/>
    </row>
    <row r="2261" spans="1:17" x14ac:dyDescent="0.25">
      <c r="A2261" s="12" t="str">
        <f>IF(AND($C2261&gt;=itrep!G$3,$C2261&lt;=itrep!H$3,$J2261=itrep!C$3),MAX($A$3:$A2260)+1,"")</f>
        <v/>
      </c>
      <c r="B2261" s="12" t="str">
        <f t="shared" si="107"/>
        <v/>
      </c>
      <c r="C2261" s="13"/>
      <c r="D2261" s="7"/>
      <c r="E2261" s="7"/>
      <c r="F2261" s="7"/>
      <c r="G2261" s="7"/>
      <c r="H2261" s="7"/>
      <c r="I2261" s="7"/>
      <c r="J2261" s="7"/>
      <c r="K2261" s="7" t="str">
        <f t="shared" si="105"/>
        <v/>
      </c>
      <c r="L2261" s="7" t="str">
        <f t="shared" si="106"/>
        <v/>
      </c>
      <c r="M2261" s="7"/>
      <c r="N2261" s="7"/>
      <c r="O2261" s="7"/>
      <c r="P2261" s="7"/>
      <c r="Q2261" s="7"/>
    </row>
    <row r="2262" spans="1:17" x14ac:dyDescent="0.25">
      <c r="A2262" s="12" t="str">
        <f>IF(AND($C2262&gt;=itrep!G$3,$C2262&lt;=itrep!H$3,$J2262=itrep!C$3),MAX($A$3:$A2261)+1,"")</f>
        <v/>
      </c>
      <c r="B2262" s="12" t="str">
        <f t="shared" si="107"/>
        <v/>
      </c>
      <c r="C2262" s="13"/>
      <c r="D2262" s="7"/>
      <c r="E2262" s="7"/>
      <c r="F2262" s="7"/>
      <c r="G2262" s="7"/>
      <c r="H2262" s="7"/>
      <c r="I2262" s="7"/>
      <c r="J2262" s="7"/>
      <c r="K2262" s="7" t="str">
        <f t="shared" si="105"/>
        <v/>
      </c>
      <c r="L2262" s="7" t="str">
        <f t="shared" si="106"/>
        <v/>
      </c>
      <c r="M2262" s="7"/>
      <c r="N2262" s="7"/>
      <c r="O2262" s="7"/>
      <c r="P2262" s="7"/>
      <c r="Q2262" s="7"/>
    </row>
    <row r="2263" spans="1:17" x14ac:dyDescent="0.25">
      <c r="A2263" s="12" t="str">
        <f>IF(AND($C2263&gt;=itrep!G$3,$C2263&lt;=itrep!H$3,$J2263=itrep!C$3),MAX($A$3:$A2262)+1,"")</f>
        <v/>
      </c>
      <c r="B2263" s="12" t="str">
        <f t="shared" si="107"/>
        <v/>
      </c>
      <c r="C2263" s="13"/>
      <c r="D2263" s="7"/>
      <c r="E2263" s="7"/>
      <c r="F2263" s="7"/>
      <c r="G2263" s="7"/>
      <c r="H2263" s="7"/>
      <c r="I2263" s="7"/>
      <c r="J2263" s="7"/>
      <c r="K2263" s="7" t="str">
        <f t="shared" si="105"/>
        <v/>
      </c>
      <c r="L2263" s="7" t="str">
        <f t="shared" si="106"/>
        <v/>
      </c>
      <c r="M2263" s="7"/>
      <c r="N2263" s="7"/>
      <c r="O2263" s="7"/>
      <c r="P2263" s="7"/>
      <c r="Q2263" s="7"/>
    </row>
    <row r="2264" spans="1:17" x14ac:dyDescent="0.25">
      <c r="A2264" s="12" t="str">
        <f>IF(AND($C2264&gt;=itrep!G$3,$C2264&lt;=itrep!H$3,$J2264=itrep!C$3),MAX($A$3:$A2263)+1,"")</f>
        <v/>
      </c>
      <c r="B2264" s="12" t="str">
        <f t="shared" si="107"/>
        <v/>
      </c>
      <c r="C2264" s="13"/>
      <c r="D2264" s="7"/>
      <c r="E2264" s="7"/>
      <c r="F2264" s="7"/>
      <c r="G2264" s="7"/>
      <c r="H2264" s="7"/>
      <c r="I2264" s="7"/>
      <c r="J2264" s="7"/>
      <c r="K2264" s="7" t="str">
        <f t="shared" si="105"/>
        <v/>
      </c>
      <c r="L2264" s="7" t="str">
        <f t="shared" si="106"/>
        <v/>
      </c>
      <c r="M2264" s="7"/>
      <c r="N2264" s="7"/>
      <c r="O2264" s="7"/>
      <c r="P2264" s="7"/>
      <c r="Q2264" s="7"/>
    </row>
    <row r="2265" spans="1:17" x14ac:dyDescent="0.25">
      <c r="A2265" s="12" t="str">
        <f>IF(AND($C2265&gt;=itrep!G$3,$C2265&lt;=itrep!H$3,$J2265=itrep!C$3),MAX($A$3:$A2264)+1,"")</f>
        <v/>
      </c>
      <c r="B2265" s="12" t="str">
        <f t="shared" si="107"/>
        <v/>
      </c>
      <c r="C2265" s="13"/>
      <c r="D2265" s="7"/>
      <c r="E2265" s="7"/>
      <c r="F2265" s="7"/>
      <c r="G2265" s="7"/>
      <c r="H2265" s="7"/>
      <c r="I2265" s="7"/>
      <c r="J2265" s="7"/>
      <c r="K2265" s="7" t="str">
        <f t="shared" si="105"/>
        <v/>
      </c>
      <c r="L2265" s="7" t="str">
        <f t="shared" si="106"/>
        <v/>
      </c>
      <c r="M2265" s="7"/>
      <c r="N2265" s="7"/>
      <c r="O2265" s="7"/>
      <c r="P2265" s="7"/>
      <c r="Q2265" s="7"/>
    </row>
    <row r="2266" spans="1:17" x14ac:dyDescent="0.25">
      <c r="A2266" s="12" t="str">
        <f>IF(AND($C2266&gt;=itrep!G$3,$C2266&lt;=itrep!H$3,$J2266=itrep!C$3),MAX($A$3:$A2265)+1,"")</f>
        <v/>
      </c>
      <c r="B2266" s="12" t="str">
        <f t="shared" si="107"/>
        <v/>
      </c>
      <c r="C2266" s="13"/>
      <c r="D2266" s="7"/>
      <c r="E2266" s="7"/>
      <c r="F2266" s="7"/>
      <c r="G2266" s="7"/>
      <c r="H2266" s="7"/>
      <c r="I2266" s="7"/>
      <c r="J2266" s="7"/>
      <c r="K2266" s="7" t="str">
        <f t="shared" si="105"/>
        <v/>
      </c>
      <c r="L2266" s="7" t="str">
        <f t="shared" si="106"/>
        <v/>
      </c>
      <c r="M2266" s="7"/>
      <c r="N2266" s="7"/>
      <c r="O2266" s="7"/>
      <c r="P2266" s="7"/>
      <c r="Q2266" s="7"/>
    </row>
    <row r="2267" spans="1:17" x14ac:dyDescent="0.25">
      <c r="A2267" s="12" t="str">
        <f>IF(AND($C2267&gt;=itrep!G$3,$C2267&lt;=itrep!H$3,$J2267=itrep!C$3),MAX($A$3:$A2266)+1,"")</f>
        <v/>
      </c>
      <c r="B2267" s="12" t="str">
        <f t="shared" si="107"/>
        <v/>
      </c>
      <c r="C2267" s="13"/>
      <c r="D2267" s="7"/>
      <c r="E2267" s="7"/>
      <c r="F2267" s="7"/>
      <c r="G2267" s="7"/>
      <c r="H2267" s="7"/>
      <c r="I2267" s="7"/>
      <c r="J2267" s="7"/>
      <c r="K2267" s="7" t="str">
        <f t="shared" si="105"/>
        <v/>
      </c>
      <c r="L2267" s="7" t="str">
        <f t="shared" si="106"/>
        <v/>
      </c>
      <c r="M2267" s="7"/>
      <c r="N2267" s="7"/>
      <c r="O2267" s="7"/>
      <c r="P2267" s="7"/>
      <c r="Q2267" s="7"/>
    </row>
    <row r="2268" spans="1:17" x14ac:dyDescent="0.25">
      <c r="A2268" s="12" t="str">
        <f>IF(AND($C2268&gt;=itrep!G$3,$C2268&lt;=itrep!H$3,$J2268=itrep!C$3),MAX($A$3:$A2267)+1,"")</f>
        <v/>
      </c>
      <c r="B2268" s="12" t="str">
        <f t="shared" si="107"/>
        <v/>
      </c>
      <c r="C2268" s="13"/>
      <c r="D2268" s="7"/>
      <c r="E2268" s="7"/>
      <c r="F2268" s="7"/>
      <c r="G2268" s="7"/>
      <c r="H2268" s="7"/>
      <c r="I2268" s="7"/>
      <c r="J2268" s="7"/>
      <c r="K2268" s="7" t="str">
        <f t="shared" si="105"/>
        <v/>
      </c>
      <c r="L2268" s="7" t="str">
        <f t="shared" si="106"/>
        <v/>
      </c>
      <c r="M2268" s="7"/>
      <c r="N2268" s="7"/>
      <c r="O2268" s="7"/>
      <c r="P2268" s="7"/>
      <c r="Q2268" s="7"/>
    </row>
    <row r="2269" spans="1:17" x14ac:dyDescent="0.25">
      <c r="A2269" s="12" t="str">
        <f>IF(AND($C2269&gt;=itrep!G$3,$C2269&lt;=itrep!H$3,$J2269=itrep!C$3),MAX($A$3:$A2268)+1,"")</f>
        <v/>
      </c>
      <c r="B2269" s="12" t="str">
        <f t="shared" si="107"/>
        <v/>
      </c>
      <c r="C2269" s="13"/>
      <c r="D2269" s="7"/>
      <c r="E2269" s="7"/>
      <c r="F2269" s="7"/>
      <c r="G2269" s="7"/>
      <c r="H2269" s="7"/>
      <c r="I2269" s="7"/>
      <c r="J2269" s="7"/>
      <c r="K2269" s="7" t="str">
        <f t="shared" si="105"/>
        <v/>
      </c>
      <c r="L2269" s="7" t="str">
        <f t="shared" si="106"/>
        <v/>
      </c>
      <c r="M2269" s="7"/>
      <c r="N2269" s="7"/>
      <c r="O2269" s="7"/>
      <c r="P2269" s="7"/>
      <c r="Q2269" s="7"/>
    </row>
    <row r="2270" spans="1:17" x14ac:dyDescent="0.25">
      <c r="A2270" s="12" t="str">
        <f>IF(AND($C2270&gt;=itrep!G$3,$C2270&lt;=itrep!H$3,$J2270=itrep!C$3),MAX($A$3:$A2269)+1,"")</f>
        <v/>
      </c>
      <c r="B2270" s="12" t="str">
        <f t="shared" si="107"/>
        <v/>
      </c>
      <c r="C2270" s="13"/>
      <c r="D2270" s="7"/>
      <c r="E2270" s="7"/>
      <c r="F2270" s="7"/>
      <c r="G2270" s="7"/>
      <c r="H2270" s="7"/>
      <c r="I2270" s="7"/>
      <c r="J2270" s="7"/>
      <c r="K2270" s="7" t="str">
        <f t="shared" si="105"/>
        <v/>
      </c>
      <c r="L2270" s="7" t="str">
        <f t="shared" si="106"/>
        <v/>
      </c>
      <c r="M2270" s="7"/>
      <c r="N2270" s="7"/>
      <c r="O2270" s="7"/>
      <c r="P2270" s="7"/>
      <c r="Q2270" s="7"/>
    </row>
    <row r="2271" spans="1:17" x14ac:dyDescent="0.25">
      <c r="A2271" s="12" t="str">
        <f>IF(AND($C2271&gt;=itrep!G$3,$C2271&lt;=itrep!H$3,$J2271=itrep!C$3),MAX($A$3:$A2270)+1,"")</f>
        <v/>
      </c>
      <c r="B2271" s="12" t="str">
        <f t="shared" si="107"/>
        <v/>
      </c>
      <c r="C2271" s="13"/>
      <c r="D2271" s="7"/>
      <c r="E2271" s="7"/>
      <c r="F2271" s="7"/>
      <c r="G2271" s="7"/>
      <c r="H2271" s="7"/>
      <c r="I2271" s="7"/>
      <c r="J2271" s="7"/>
      <c r="K2271" s="7" t="str">
        <f t="shared" si="105"/>
        <v/>
      </c>
      <c r="L2271" s="7" t="str">
        <f t="shared" si="106"/>
        <v/>
      </c>
      <c r="M2271" s="7"/>
      <c r="N2271" s="7"/>
      <c r="O2271" s="7"/>
      <c r="P2271" s="7"/>
      <c r="Q2271" s="7"/>
    </row>
    <row r="2272" spans="1:17" x14ac:dyDescent="0.25">
      <c r="A2272" s="12" t="str">
        <f>IF(AND($C2272&gt;=itrep!G$3,$C2272&lt;=itrep!H$3,$J2272=itrep!C$3),MAX($A$3:$A2271)+1,"")</f>
        <v/>
      </c>
      <c r="B2272" s="12" t="str">
        <f t="shared" si="107"/>
        <v/>
      </c>
      <c r="C2272" s="13"/>
      <c r="D2272" s="7"/>
      <c r="E2272" s="7"/>
      <c r="F2272" s="7"/>
      <c r="G2272" s="7"/>
      <c r="H2272" s="7"/>
      <c r="I2272" s="7"/>
      <c r="J2272" s="7"/>
      <c r="K2272" s="7" t="str">
        <f t="shared" si="105"/>
        <v/>
      </c>
      <c r="L2272" s="7" t="str">
        <f t="shared" si="106"/>
        <v/>
      </c>
      <c r="M2272" s="7"/>
      <c r="N2272" s="7"/>
      <c r="O2272" s="7"/>
      <c r="P2272" s="7"/>
      <c r="Q2272" s="7"/>
    </row>
    <row r="2273" spans="1:17" x14ac:dyDescent="0.25">
      <c r="A2273" s="12" t="str">
        <f>IF(AND($C2273&gt;=itrep!G$3,$C2273&lt;=itrep!H$3,$J2273=itrep!C$3),MAX($A$3:$A2272)+1,"")</f>
        <v/>
      </c>
      <c r="B2273" s="12" t="str">
        <f t="shared" si="107"/>
        <v/>
      </c>
      <c r="C2273" s="13"/>
      <c r="D2273" s="7"/>
      <c r="E2273" s="7"/>
      <c r="F2273" s="7"/>
      <c r="G2273" s="7"/>
      <c r="H2273" s="7"/>
      <c r="I2273" s="7"/>
      <c r="J2273" s="7"/>
      <c r="K2273" s="7" t="str">
        <f t="shared" si="105"/>
        <v/>
      </c>
      <c r="L2273" s="7" t="str">
        <f t="shared" si="106"/>
        <v/>
      </c>
      <c r="M2273" s="7"/>
      <c r="N2273" s="7"/>
      <c r="O2273" s="7"/>
      <c r="P2273" s="7"/>
      <c r="Q2273" s="7"/>
    </row>
    <row r="2274" spans="1:17" x14ac:dyDescent="0.25">
      <c r="A2274" s="12" t="str">
        <f>IF(AND($C2274&gt;=itrep!G$3,$C2274&lt;=itrep!H$3,$J2274=itrep!C$3),MAX($A$3:$A2273)+1,"")</f>
        <v/>
      </c>
      <c r="B2274" s="12" t="str">
        <f t="shared" si="107"/>
        <v/>
      </c>
      <c r="C2274" s="13"/>
      <c r="D2274" s="7"/>
      <c r="E2274" s="7"/>
      <c r="F2274" s="7"/>
      <c r="G2274" s="7"/>
      <c r="H2274" s="7"/>
      <c r="I2274" s="7"/>
      <c r="J2274" s="7"/>
      <c r="K2274" s="7" t="str">
        <f t="shared" si="105"/>
        <v/>
      </c>
      <c r="L2274" s="7" t="str">
        <f t="shared" si="106"/>
        <v/>
      </c>
      <c r="M2274" s="7"/>
      <c r="N2274" s="7"/>
      <c r="O2274" s="7"/>
      <c r="P2274" s="7"/>
      <c r="Q2274" s="7"/>
    </row>
    <row r="2275" spans="1:17" x14ac:dyDescent="0.25">
      <c r="A2275" s="12" t="str">
        <f>IF(AND($C2275&gt;=itrep!G$3,$C2275&lt;=itrep!H$3,$J2275=itrep!C$3),MAX($A$3:$A2274)+1,"")</f>
        <v/>
      </c>
      <c r="B2275" s="12" t="str">
        <f t="shared" si="107"/>
        <v/>
      </c>
      <c r="C2275" s="13"/>
      <c r="D2275" s="7"/>
      <c r="E2275" s="7"/>
      <c r="F2275" s="7"/>
      <c r="G2275" s="7"/>
      <c r="H2275" s="7"/>
      <c r="I2275" s="7"/>
      <c r="J2275" s="7"/>
      <c r="K2275" s="7" t="str">
        <f t="shared" si="105"/>
        <v/>
      </c>
      <c r="L2275" s="7" t="str">
        <f t="shared" si="106"/>
        <v/>
      </c>
      <c r="M2275" s="7"/>
      <c r="N2275" s="7"/>
      <c r="O2275" s="7"/>
      <c r="P2275" s="7"/>
      <c r="Q2275" s="7"/>
    </row>
    <row r="2276" spans="1:17" x14ac:dyDescent="0.25">
      <c r="A2276" s="12" t="str">
        <f>IF(AND($C2276&gt;=itrep!G$3,$C2276&lt;=itrep!H$3,$J2276=itrep!C$3),MAX($A$3:$A2275)+1,"")</f>
        <v/>
      </c>
      <c r="B2276" s="12" t="str">
        <f t="shared" si="107"/>
        <v/>
      </c>
      <c r="C2276" s="13"/>
      <c r="D2276" s="7"/>
      <c r="E2276" s="7"/>
      <c r="F2276" s="7"/>
      <c r="G2276" s="7"/>
      <c r="H2276" s="7"/>
      <c r="I2276" s="7"/>
      <c r="J2276" s="7"/>
      <c r="K2276" s="7" t="str">
        <f t="shared" si="105"/>
        <v/>
      </c>
      <c r="L2276" s="7" t="str">
        <f t="shared" si="106"/>
        <v/>
      </c>
      <c r="M2276" s="7"/>
      <c r="N2276" s="7"/>
      <c r="O2276" s="7"/>
      <c r="P2276" s="7"/>
      <c r="Q2276" s="7"/>
    </row>
    <row r="2277" spans="1:17" x14ac:dyDescent="0.25">
      <c r="A2277" s="12" t="str">
        <f>IF(AND($C2277&gt;=itrep!G$3,$C2277&lt;=itrep!H$3,$J2277=itrep!C$3),MAX($A$3:$A2276)+1,"")</f>
        <v/>
      </c>
      <c r="B2277" s="12" t="str">
        <f t="shared" si="107"/>
        <v/>
      </c>
      <c r="C2277" s="13"/>
      <c r="D2277" s="7"/>
      <c r="E2277" s="7"/>
      <c r="F2277" s="7"/>
      <c r="G2277" s="7"/>
      <c r="H2277" s="7"/>
      <c r="I2277" s="7"/>
      <c r="J2277" s="7"/>
      <c r="K2277" s="7" t="str">
        <f t="shared" si="105"/>
        <v/>
      </c>
      <c r="L2277" s="7" t="str">
        <f t="shared" si="106"/>
        <v/>
      </c>
      <c r="M2277" s="7"/>
      <c r="N2277" s="7"/>
      <c r="O2277" s="7"/>
      <c r="P2277" s="7"/>
      <c r="Q2277" s="7"/>
    </row>
    <row r="2278" spans="1:17" x14ac:dyDescent="0.25">
      <c r="A2278" s="12" t="str">
        <f>IF(AND($C2278&gt;=itrep!G$3,$C2278&lt;=itrep!H$3,$J2278=itrep!C$3),MAX($A$3:$A2277)+1,"")</f>
        <v/>
      </c>
      <c r="B2278" s="12" t="str">
        <f t="shared" si="107"/>
        <v/>
      </c>
      <c r="C2278" s="13"/>
      <c r="D2278" s="7"/>
      <c r="E2278" s="7"/>
      <c r="F2278" s="7"/>
      <c r="G2278" s="7"/>
      <c r="H2278" s="7"/>
      <c r="I2278" s="7"/>
      <c r="J2278" s="7"/>
      <c r="K2278" s="7" t="str">
        <f t="shared" si="105"/>
        <v/>
      </c>
      <c r="L2278" s="7" t="str">
        <f t="shared" si="106"/>
        <v/>
      </c>
      <c r="M2278" s="7"/>
      <c r="N2278" s="7"/>
      <c r="O2278" s="7"/>
      <c r="P2278" s="7"/>
      <c r="Q2278" s="7"/>
    </row>
    <row r="2279" spans="1:17" x14ac:dyDescent="0.25">
      <c r="A2279" s="12" t="str">
        <f>IF(AND($C2279&gt;=itrep!G$3,$C2279&lt;=itrep!H$3,$J2279=itrep!C$3),MAX($A$3:$A2278)+1,"")</f>
        <v/>
      </c>
      <c r="B2279" s="12" t="str">
        <f t="shared" si="107"/>
        <v/>
      </c>
      <c r="C2279" s="13"/>
      <c r="D2279" s="7"/>
      <c r="E2279" s="7"/>
      <c r="F2279" s="7"/>
      <c r="G2279" s="7"/>
      <c r="H2279" s="7"/>
      <c r="I2279" s="7"/>
      <c r="J2279" s="7"/>
      <c r="K2279" s="7" t="str">
        <f t="shared" si="105"/>
        <v/>
      </c>
      <c r="L2279" s="7" t="str">
        <f t="shared" si="106"/>
        <v/>
      </c>
      <c r="M2279" s="7"/>
      <c r="N2279" s="7"/>
      <c r="O2279" s="7"/>
      <c r="P2279" s="7"/>
      <c r="Q2279" s="7"/>
    </row>
    <row r="2280" spans="1:17" x14ac:dyDescent="0.25">
      <c r="A2280" s="12" t="str">
        <f>IF(AND($C2280&gt;=itrep!G$3,$C2280&lt;=itrep!H$3,$J2280=itrep!C$3),MAX($A$3:$A2279)+1,"")</f>
        <v/>
      </c>
      <c r="B2280" s="12" t="str">
        <f t="shared" si="107"/>
        <v/>
      </c>
      <c r="C2280" s="13"/>
      <c r="D2280" s="7"/>
      <c r="E2280" s="7"/>
      <c r="F2280" s="7"/>
      <c r="G2280" s="7"/>
      <c r="H2280" s="7"/>
      <c r="I2280" s="7"/>
      <c r="J2280" s="7"/>
      <c r="K2280" s="7" t="str">
        <f t="shared" si="105"/>
        <v/>
      </c>
      <c r="L2280" s="7" t="str">
        <f t="shared" si="106"/>
        <v/>
      </c>
      <c r="M2280" s="7"/>
      <c r="N2280" s="7"/>
      <c r="O2280" s="7"/>
      <c r="P2280" s="7"/>
      <c r="Q2280" s="7"/>
    </row>
    <row r="2281" spans="1:17" x14ac:dyDescent="0.25">
      <c r="A2281" s="12" t="str">
        <f>IF(AND($C2281&gt;=itrep!G$3,$C2281&lt;=itrep!H$3,$J2281=itrep!C$3),MAX($A$3:$A2280)+1,"")</f>
        <v/>
      </c>
      <c r="B2281" s="12" t="str">
        <f t="shared" si="107"/>
        <v/>
      </c>
      <c r="C2281" s="13"/>
      <c r="D2281" s="7"/>
      <c r="E2281" s="7"/>
      <c r="F2281" s="7"/>
      <c r="G2281" s="7"/>
      <c r="H2281" s="7"/>
      <c r="I2281" s="7"/>
      <c r="J2281" s="7"/>
      <c r="K2281" s="7" t="str">
        <f t="shared" si="105"/>
        <v/>
      </c>
      <c r="L2281" s="7" t="str">
        <f t="shared" si="106"/>
        <v/>
      </c>
      <c r="M2281" s="7"/>
      <c r="N2281" s="7"/>
      <c r="O2281" s="7"/>
      <c r="P2281" s="7"/>
      <c r="Q2281" s="7"/>
    </row>
    <row r="2282" spans="1:17" x14ac:dyDescent="0.25">
      <c r="A2282" s="12" t="str">
        <f>IF(AND($C2282&gt;=itrep!G$3,$C2282&lt;=itrep!H$3,$J2282=itrep!C$3),MAX($A$3:$A2281)+1,"")</f>
        <v/>
      </c>
      <c r="B2282" s="12" t="str">
        <f t="shared" si="107"/>
        <v/>
      </c>
      <c r="C2282" s="13"/>
      <c r="D2282" s="7"/>
      <c r="E2282" s="7"/>
      <c r="F2282" s="7"/>
      <c r="G2282" s="7"/>
      <c r="H2282" s="7"/>
      <c r="I2282" s="7"/>
      <c r="J2282" s="7"/>
      <c r="K2282" s="7" t="str">
        <f t="shared" si="105"/>
        <v/>
      </c>
      <c r="L2282" s="7" t="str">
        <f t="shared" si="106"/>
        <v/>
      </c>
      <c r="M2282" s="7"/>
      <c r="N2282" s="7"/>
      <c r="O2282" s="7"/>
      <c r="P2282" s="7"/>
      <c r="Q2282" s="7"/>
    </row>
    <row r="2283" spans="1:17" x14ac:dyDescent="0.25">
      <c r="A2283" s="12" t="str">
        <f>IF(AND($C2283&gt;=itrep!G$3,$C2283&lt;=itrep!H$3,$J2283=itrep!C$3),MAX($A$3:$A2282)+1,"")</f>
        <v/>
      </c>
      <c r="B2283" s="12" t="str">
        <f t="shared" si="107"/>
        <v/>
      </c>
      <c r="C2283" s="13"/>
      <c r="D2283" s="7"/>
      <c r="E2283" s="7"/>
      <c r="F2283" s="7"/>
      <c r="G2283" s="7"/>
      <c r="H2283" s="7"/>
      <c r="I2283" s="7"/>
      <c r="J2283" s="7"/>
      <c r="K2283" s="7" t="str">
        <f t="shared" ref="K2283:K2346" si="108">IFERROR(INDEX(ITM,MATCH(J2283,ITMCO,0)),"")</f>
        <v/>
      </c>
      <c r="L2283" s="7" t="str">
        <f t="shared" ref="L2283:L2346" si="109">IFERROR(INDEX(UN,MATCH(J2283,ITMCO,0)),"")</f>
        <v/>
      </c>
      <c r="M2283" s="7"/>
      <c r="N2283" s="7"/>
      <c r="O2283" s="7"/>
      <c r="P2283" s="7"/>
      <c r="Q2283" s="7"/>
    </row>
    <row r="2284" spans="1:17" x14ac:dyDescent="0.25">
      <c r="A2284" s="12" t="str">
        <f>IF(AND($C2284&gt;=itrep!G$3,$C2284&lt;=itrep!H$3,$J2284=itrep!C$3),MAX($A$3:$A2283)+1,"")</f>
        <v/>
      </c>
      <c r="B2284" s="12" t="str">
        <f t="shared" si="107"/>
        <v/>
      </c>
      <c r="C2284" s="13"/>
      <c r="D2284" s="7"/>
      <c r="E2284" s="7"/>
      <c r="F2284" s="7"/>
      <c r="G2284" s="7"/>
      <c r="H2284" s="7"/>
      <c r="I2284" s="7"/>
      <c r="J2284" s="7"/>
      <c r="K2284" s="7" t="str">
        <f t="shared" si="108"/>
        <v/>
      </c>
      <c r="L2284" s="7" t="str">
        <f t="shared" si="109"/>
        <v/>
      </c>
      <c r="M2284" s="7"/>
      <c r="N2284" s="7"/>
      <c r="O2284" s="7"/>
      <c r="P2284" s="7"/>
      <c r="Q2284" s="7"/>
    </row>
    <row r="2285" spans="1:17" x14ac:dyDescent="0.25">
      <c r="A2285" s="12" t="str">
        <f>IF(AND($C2285&gt;=itrep!G$3,$C2285&lt;=itrep!H$3,$J2285=itrep!C$3),MAX($A$3:$A2284)+1,"")</f>
        <v/>
      </c>
      <c r="B2285" s="12" t="str">
        <f t="shared" si="107"/>
        <v/>
      </c>
      <c r="C2285" s="13"/>
      <c r="D2285" s="7"/>
      <c r="E2285" s="7"/>
      <c r="F2285" s="7"/>
      <c r="G2285" s="7"/>
      <c r="H2285" s="7"/>
      <c r="I2285" s="7"/>
      <c r="J2285" s="7"/>
      <c r="K2285" s="7" t="str">
        <f t="shared" si="108"/>
        <v/>
      </c>
      <c r="L2285" s="7" t="str">
        <f t="shared" si="109"/>
        <v/>
      </c>
      <c r="M2285" s="7"/>
      <c r="N2285" s="7"/>
      <c r="O2285" s="7"/>
      <c r="P2285" s="7"/>
      <c r="Q2285" s="7"/>
    </row>
    <row r="2286" spans="1:17" x14ac:dyDescent="0.25">
      <c r="A2286" s="12" t="str">
        <f>IF(AND($C2286&gt;=itrep!G$3,$C2286&lt;=itrep!H$3,$J2286=itrep!C$3),MAX($A$3:$A2285)+1,"")</f>
        <v/>
      </c>
      <c r="B2286" s="12" t="str">
        <f t="shared" si="107"/>
        <v/>
      </c>
      <c r="C2286" s="13"/>
      <c r="D2286" s="7"/>
      <c r="E2286" s="7"/>
      <c r="F2286" s="7"/>
      <c r="G2286" s="7"/>
      <c r="H2286" s="7"/>
      <c r="I2286" s="7"/>
      <c r="J2286" s="7"/>
      <c r="K2286" s="7" t="str">
        <f t="shared" si="108"/>
        <v/>
      </c>
      <c r="L2286" s="7" t="str">
        <f t="shared" si="109"/>
        <v/>
      </c>
      <c r="M2286" s="7"/>
      <c r="N2286" s="7"/>
      <c r="O2286" s="7"/>
      <c r="P2286" s="7"/>
      <c r="Q2286" s="7"/>
    </row>
    <row r="2287" spans="1:17" x14ac:dyDescent="0.25">
      <c r="A2287" s="12" t="str">
        <f>IF(AND($C2287&gt;=itrep!G$3,$C2287&lt;=itrep!H$3,$J2287=itrep!C$3),MAX($A$3:$A2286)+1,"")</f>
        <v/>
      </c>
      <c r="B2287" s="12" t="str">
        <f t="shared" si="107"/>
        <v/>
      </c>
      <c r="C2287" s="13"/>
      <c r="D2287" s="7"/>
      <c r="E2287" s="7"/>
      <c r="F2287" s="7"/>
      <c r="G2287" s="7"/>
      <c r="H2287" s="7"/>
      <c r="I2287" s="7"/>
      <c r="J2287" s="7"/>
      <c r="K2287" s="7" t="str">
        <f t="shared" si="108"/>
        <v/>
      </c>
      <c r="L2287" s="7" t="str">
        <f t="shared" si="109"/>
        <v/>
      </c>
      <c r="M2287" s="7"/>
      <c r="N2287" s="7"/>
      <c r="O2287" s="7"/>
      <c r="P2287" s="7"/>
      <c r="Q2287" s="7"/>
    </row>
    <row r="2288" spans="1:17" x14ac:dyDescent="0.25">
      <c r="A2288" s="12" t="str">
        <f>IF(AND($C2288&gt;=itrep!G$3,$C2288&lt;=itrep!H$3,$J2288=itrep!C$3),MAX($A$3:$A2287)+1,"")</f>
        <v/>
      </c>
      <c r="B2288" s="12" t="str">
        <f t="shared" si="107"/>
        <v/>
      </c>
      <c r="C2288" s="13"/>
      <c r="D2288" s="7"/>
      <c r="E2288" s="7"/>
      <c r="F2288" s="7"/>
      <c r="G2288" s="7"/>
      <c r="H2288" s="7"/>
      <c r="I2288" s="7"/>
      <c r="J2288" s="7"/>
      <c r="K2288" s="7" t="str">
        <f t="shared" si="108"/>
        <v/>
      </c>
      <c r="L2288" s="7" t="str">
        <f t="shared" si="109"/>
        <v/>
      </c>
      <c r="M2288" s="7"/>
      <c r="N2288" s="7"/>
      <c r="O2288" s="7"/>
      <c r="P2288" s="7"/>
      <c r="Q2288" s="7"/>
    </row>
    <row r="2289" spans="1:17" x14ac:dyDescent="0.25">
      <c r="A2289" s="12" t="str">
        <f>IF(AND($C2289&gt;=itrep!G$3,$C2289&lt;=itrep!H$3,$J2289=itrep!C$3),MAX($A$3:$A2288)+1,"")</f>
        <v/>
      </c>
      <c r="B2289" s="12" t="str">
        <f t="shared" si="107"/>
        <v/>
      </c>
      <c r="C2289" s="13"/>
      <c r="D2289" s="7"/>
      <c r="E2289" s="7"/>
      <c r="F2289" s="7"/>
      <c r="G2289" s="7"/>
      <c r="H2289" s="7"/>
      <c r="I2289" s="7"/>
      <c r="J2289" s="7"/>
      <c r="K2289" s="7" t="str">
        <f t="shared" si="108"/>
        <v/>
      </c>
      <c r="L2289" s="7" t="str">
        <f t="shared" si="109"/>
        <v/>
      </c>
      <c r="M2289" s="7"/>
      <c r="N2289" s="7"/>
      <c r="O2289" s="7"/>
      <c r="P2289" s="7"/>
      <c r="Q2289" s="7"/>
    </row>
    <row r="2290" spans="1:17" x14ac:dyDescent="0.25">
      <c r="A2290" s="12" t="str">
        <f>IF(AND($C2290&gt;=itrep!G$3,$C2290&lt;=itrep!H$3,$J2290=itrep!C$3),MAX($A$3:$A2289)+1,"")</f>
        <v/>
      </c>
      <c r="B2290" s="12" t="str">
        <f t="shared" si="107"/>
        <v/>
      </c>
      <c r="C2290" s="13"/>
      <c r="D2290" s="7"/>
      <c r="E2290" s="7"/>
      <c r="F2290" s="7"/>
      <c r="G2290" s="7"/>
      <c r="H2290" s="7"/>
      <c r="I2290" s="7"/>
      <c r="J2290" s="7"/>
      <c r="K2290" s="7" t="str">
        <f t="shared" si="108"/>
        <v/>
      </c>
      <c r="L2290" s="7" t="str">
        <f t="shared" si="109"/>
        <v/>
      </c>
      <c r="M2290" s="7"/>
      <c r="N2290" s="7"/>
      <c r="O2290" s="7"/>
      <c r="P2290" s="7"/>
      <c r="Q2290" s="7"/>
    </row>
    <row r="2291" spans="1:17" x14ac:dyDescent="0.25">
      <c r="A2291" s="12" t="str">
        <f>IF(AND($C2291&gt;=itrep!G$3,$C2291&lt;=itrep!H$3,$J2291=itrep!C$3),MAX($A$3:$A2290)+1,"")</f>
        <v/>
      </c>
      <c r="B2291" s="12" t="str">
        <f t="shared" si="107"/>
        <v/>
      </c>
      <c r="C2291" s="13"/>
      <c r="D2291" s="7"/>
      <c r="E2291" s="7"/>
      <c r="F2291" s="7"/>
      <c r="G2291" s="7"/>
      <c r="H2291" s="7"/>
      <c r="I2291" s="7"/>
      <c r="J2291" s="7"/>
      <c r="K2291" s="7" t="str">
        <f t="shared" si="108"/>
        <v/>
      </c>
      <c r="L2291" s="7" t="str">
        <f t="shared" si="109"/>
        <v/>
      </c>
      <c r="M2291" s="7"/>
      <c r="N2291" s="7"/>
      <c r="O2291" s="7"/>
      <c r="P2291" s="7"/>
      <c r="Q2291" s="7"/>
    </row>
    <row r="2292" spans="1:17" x14ac:dyDescent="0.25">
      <c r="A2292" s="12" t="str">
        <f>IF(AND($C2292&gt;=itrep!G$3,$C2292&lt;=itrep!H$3,$J2292=itrep!C$3),MAX($A$3:$A2291)+1,"")</f>
        <v/>
      </c>
      <c r="B2292" s="12" t="str">
        <f t="shared" si="107"/>
        <v/>
      </c>
      <c r="C2292" s="13"/>
      <c r="D2292" s="7"/>
      <c r="E2292" s="7"/>
      <c r="F2292" s="7"/>
      <c r="G2292" s="7"/>
      <c r="H2292" s="7"/>
      <c r="I2292" s="7"/>
      <c r="J2292" s="7"/>
      <c r="K2292" s="7" t="str">
        <f t="shared" si="108"/>
        <v/>
      </c>
      <c r="L2292" s="7" t="str">
        <f t="shared" si="109"/>
        <v/>
      </c>
      <c r="M2292" s="7"/>
      <c r="N2292" s="7"/>
      <c r="O2292" s="7"/>
      <c r="P2292" s="7"/>
      <c r="Q2292" s="7"/>
    </row>
    <row r="2293" spans="1:17" x14ac:dyDescent="0.25">
      <c r="A2293" s="12" t="str">
        <f>IF(AND($C2293&gt;=itrep!G$3,$C2293&lt;=itrep!H$3,$J2293=itrep!C$3),MAX($A$3:$A2292)+1,"")</f>
        <v/>
      </c>
      <c r="B2293" s="12" t="str">
        <f t="shared" si="107"/>
        <v/>
      </c>
      <c r="C2293" s="13"/>
      <c r="D2293" s="7"/>
      <c r="E2293" s="7"/>
      <c r="F2293" s="7"/>
      <c r="G2293" s="7"/>
      <c r="H2293" s="7"/>
      <c r="I2293" s="7"/>
      <c r="J2293" s="7"/>
      <c r="K2293" s="7" t="str">
        <f t="shared" si="108"/>
        <v/>
      </c>
      <c r="L2293" s="7" t="str">
        <f t="shared" si="109"/>
        <v/>
      </c>
      <c r="M2293" s="7"/>
      <c r="N2293" s="7"/>
      <c r="O2293" s="7"/>
      <c r="P2293" s="7"/>
      <c r="Q2293" s="7"/>
    </row>
    <row r="2294" spans="1:17" x14ac:dyDescent="0.25">
      <c r="A2294" s="12" t="str">
        <f>IF(AND($C2294&gt;=itrep!G$3,$C2294&lt;=itrep!H$3,$J2294=itrep!C$3),MAX($A$3:$A2293)+1,"")</f>
        <v/>
      </c>
      <c r="B2294" s="12" t="str">
        <f t="shared" si="107"/>
        <v/>
      </c>
      <c r="C2294" s="13"/>
      <c r="D2294" s="7"/>
      <c r="E2294" s="7"/>
      <c r="F2294" s="7"/>
      <c r="G2294" s="7"/>
      <c r="H2294" s="7"/>
      <c r="I2294" s="7"/>
      <c r="J2294" s="7"/>
      <c r="K2294" s="7" t="str">
        <f t="shared" si="108"/>
        <v/>
      </c>
      <c r="L2294" s="7" t="str">
        <f t="shared" si="109"/>
        <v/>
      </c>
      <c r="M2294" s="7"/>
      <c r="N2294" s="7"/>
      <c r="O2294" s="7"/>
      <c r="P2294" s="7"/>
      <c r="Q2294" s="7"/>
    </row>
    <row r="2295" spans="1:17" x14ac:dyDescent="0.25">
      <c r="A2295" s="12" t="str">
        <f>IF(AND($C2295&gt;=itrep!G$3,$C2295&lt;=itrep!H$3,$J2295=itrep!C$3),MAX($A$3:$A2294)+1,"")</f>
        <v/>
      </c>
      <c r="B2295" s="12" t="str">
        <f t="shared" si="107"/>
        <v/>
      </c>
      <c r="C2295" s="13"/>
      <c r="D2295" s="7"/>
      <c r="E2295" s="7"/>
      <c r="F2295" s="7"/>
      <c r="G2295" s="7"/>
      <c r="H2295" s="7"/>
      <c r="I2295" s="7"/>
      <c r="J2295" s="7"/>
      <c r="K2295" s="7" t="str">
        <f t="shared" si="108"/>
        <v/>
      </c>
      <c r="L2295" s="7" t="str">
        <f t="shared" si="109"/>
        <v/>
      </c>
      <c r="M2295" s="7"/>
      <c r="N2295" s="7"/>
      <c r="O2295" s="7"/>
      <c r="P2295" s="7"/>
      <c r="Q2295" s="7"/>
    </row>
    <row r="2296" spans="1:17" x14ac:dyDescent="0.25">
      <c r="A2296" s="12" t="str">
        <f>IF(AND($C2296&gt;=itrep!G$3,$C2296&lt;=itrep!H$3,$J2296=itrep!C$3),MAX($A$3:$A2295)+1,"")</f>
        <v/>
      </c>
      <c r="B2296" s="12" t="str">
        <f t="shared" si="107"/>
        <v/>
      </c>
      <c r="C2296" s="13"/>
      <c r="D2296" s="7"/>
      <c r="E2296" s="7"/>
      <c r="F2296" s="7"/>
      <c r="G2296" s="7"/>
      <c r="H2296" s="7"/>
      <c r="I2296" s="7"/>
      <c r="J2296" s="7"/>
      <c r="K2296" s="7" t="str">
        <f t="shared" si="108"/>
        <v/>
      </c>
      <c r="L2296" s="7" t="str">
        <f t="shared" si="109"/>
        <v/>
      </c>
      <c r="M2296" s="7"/>
      <c r="N2296" s="7"/>
      <c r="O2296" s="7"/>
      <c r="P2296" s="7"/>
      <c r="Q2296" s="7"/>
    </row>
    <row r="2297" spans="1:17" x14ac:dyDescent="0.25">
      <c r="A2297" s="12" t="str">
        <f>IF(AND($C2297&gt;=itrep!G$3,$C2297&lt;=itrep!H$3,$J2297=itrep!C$3),MAX($A$3:$A2296)+1,"")</f>
        <v/>
      </c>
      <c r="B2297" s="12" t="str">
        <f t="shared" si="107"/>
        <v/>
      </c>
      <c r="C2297" s="13"/>
      <c r="D2297" s="7"/>
      <c r="E2297" s="7"/>
      <c r="F2297" s="7"/>
      <c r="G2297" s="7"/>
      <c r="H2297" s="7"/>
      <c r="I2297" s="7"/>
      <c r="J2297" s="7"/>
      <c r="K2297" s="7" t="str">
        <f t="shared" si="108"/>
        <v/>
      </c>
      <c r="L2297" s="7" t="str">
        <f t="shared" si="109"/>
        <v/>
      </c>
      <c r="M2297" s="7"/>
      <c r="N2297" s="7"/>
      <c r="O2297" s="7"/>
      <c r="P2297" s="7"/>
      <c r="Q2297" s="7"/>
    </row>
    <row r="2298" spans="1:17" x14ac:dyDescent="0.25">
      <c r="A2298" s="12" t="str">
        <f>IF(AND($C2298&gt;=itrep!G$3,$C2298&lt;=itrep!H$3,$J2298=itrep!C$3),MAX($A$3:$A2297)+1,"")</f>
        <v/>
      </c>
      <c r="B2298" s="12" t="str">
        <f t="shared" si="107"/>
        <v/>
      </c>
      <c r="C2298" s="13"/>
      <c r="D2298" s="7"/>
      <c r="E2298" s="7"/>
      <c r="F2298" s="7"/>
      <c r="G2298" s="7"/>
      <c r="H2298" s="7"/>
      <c r="I2298" s="7"/>
      <c r="J2298" s="7"/>
      <c r="K2298" s="7" t="str">
        <f t="shared" si="108"/>
        <v/>
      </c>
      <c r="L2298" s="7" t="str">
        <f t="shared" si="109"/>
        <v/>
      </c>
      <c r="M2298" s="7"/>
      <c r="N2298" s="7"/>
      <c r="O2298" s="7"/>
      <c r="P2298" s="7"/>
      <c r="Q2298" s="7"/>
    </row>
    <row r="2299" spans="1:17" x14ac:dyDescent="0.25">
      <c r="A2299" s="12" t="str">
        <f>IF(AND($C2299&gt;=itrep!G$3,$C2299&lt;=itrep!H$3,$J2299=itrep!C$3),MAX($A$3:$A2298)+1,"")</f>
        <v/>
      </c>
      <c r="B2299" s="12" t="str">
        <f t="shared" si="107"/>
        <v/>
      </c>
      <c r="C2299" s="13"/>
      <c r="D2299" s="7"/>
      <c r="E2299" s="7"/>
      <c r="F2299" s="7"/>
      <c r="G2299" s="7"/>
      <c r="H2299" s="7"/>
      <c r="I2299" s="7"/>
      <c r="J2299" s="7"/>
      <c r="K2299" s="7" t="str">
        <f t="shared" si="108"/>
        <v/>
      </c>
      <c r="L2299" s="7" t="str">
        <f t="shared" si="109"/>
        <v/>
      </c>
      <c r="M2299" s="7"/>
      <c r="N2299" s="7"/>
      <c r="O2299" s="7"/>
      <c r="P2299" s="7"/>
      <c r="Q2299" s="7"/>
    </row>
    <row r="2300" spans="1:17" x14ac:dyDescent="0.25">
      <c r="A2300" s="12" t="str">
        <f>IF(AND($C2300&gt;=itrep!G$3,$C2300&lt;=itrep!H$3,$J2300=itrep!C$3),MAX($A$3:$A2299)+1,"")</f>
        <v/>
      </c>
      <c r="B2300" s="12" t="str">
        <f t="shared" si="107"/>
        <v/>
      </c>
      <c r="C2300" s="13"/>
      <c r="D2300" s="7"/>
      <c r="E2300" s="7"/>
      <c r="F2300" s="7"/>
      <c r="G2300" s="7"/>
      <c r="H2300" s="7"/>
      <c r="I2300" s="7"/>
      <c r="J2300" s="7"/>
      <c r="K2300" s="7" t="str">
        <f t="shared" si="108"/>
        <v/>
      </c>
      <c r="L2300" s="7" t="str">
        <f t="shared" si="109"/>
        <v/>
      </c>
      <c r="M2300" s="7"/>
      <c r="N2300" s="7"/>
      <c r="O2300" s="7"/>
      <c r="P2300" s="7"/>
      <c r="Q2300" s="7"/>
    </row>
    <row r="2301" spans="1:17" x14ac:dyDescent="0.25">
      <c r="A2301" s="12" t="str">
        <f>IF(AND($C2301&gt;=itrep!G$3,$C2301&lt;=itrep!H$3,$J2301=itrep!C$3),MAX($A$3:$A2300)+1,"")</f>
        <v/>
      </c>
      <c r="B2301" s="12" t="str">
        <f t="shared" si="107"/>
        <v/>
      </c>
      <c r="C2301" s="13"/>
      <c r="D2301" s="7"/>
      <c r="E2301" s="7"/>
      <c r="F2301" s="7"/>
      <c r="G2301" s="7"/>
      <c r="H2301" s="7"/>
      <c r="I2301" s="7"/>
      <c r="J2301" s="7"/>
      <c r="K2301" s="7" t="str">
        <f t="shared" si="108"/>
        <v/>
      </c>
      <c r="L2301" s="7" t="str">
        <f t="shared" si="109"/>
        <v/>
      </c>
      <c r="M2301" s="7"/>
      <c r="N2301" s="7"/>
      <c r="O2301" s="7"/>
      <c r="P2301" s="7"/>
      <c r="Q2301" s="7"/>
    </row>
    <row r="2302" spans="1:17" x14ac:dyDescent="0.25">
      <c r="A2302" s="12" t="str">
        <f>IF(AND($C2302&gt;=itrep!G$3,$C2302&lt;=itrep!H$3,$J2302=itrep!C$3),MAX($A$3:$A2301)+1,"")</f>
        <v/>
      </c>
      <c r="B2302" s="12" t="str">
        <f t="shared" si="107"/>
        <v/>
      </c>
      <c r="C2302" s="13"/>
      <c r="D2302" s="7"/>
      <c r="E2302" s="7"/>
      <c r="F2302" s="7"/>
      <c r="G2302" s="7"/>
      <c r="H2302" s="7"/>
      <c r="I2302" s="7"/>
      <c r="J2302" s="7"/>
      <c r="K2302" s="7" t="str">
        <f t="shared" si="108"/>
        <v/>
      </c>
      <c r="L2302" s="7" t="str">
        <f t="shared" si="109"/>
        <v/>
      </c>
      <c r="M2302" s="7"/>
      <c r="N2302" s="7"/>
      <c r="O2302" s="7"/>
      <c r="P2302" s="7"/>
      <c r="Q2302" s="7"/>
    </row>
    <row r="2303" spans="1:17" x14ac:dyDescent="0.25">
      <c r="A2303" s="12" t="str">
        <f>IF(AND($C2303&gt;=itrep!G$3,$C2303&lt;=itrep!H$3,$J2303=itrep!C$3),MAX($A$3:$A2302)+1,"")</f>
        <v/>
      </c>
      <c r="B2303" s="12" t="str">
        <f t="shared" si="107"/>
        <v/>
      </c>
      <c r="C2303" s="13"/>
      <c r="D2303" s="7"/>
      <c r="E2303" s="7"/>
      <c r="F2303" s="7"/>
      <c r="G2303" s="7"/>
      <c r="H2303" s="7"/>
      <c r="I2303" s="7"/>
      <c r="J2303" s="7"/>
      <c r="K2303" s="7" t="str">
        <f t="shared" si="108"/>
        <v/>
      </c>
      <c r="L2303" s="7" t="str">
        <f t="shared" si="109"/>
        <v/>
      </c>
      <c r="M2303" s="7"/>
      <c r="N2303" s="7"/>
      <c r="O2303" s="7"/>
      <c r="P2303" s="7"/>
      <c r="Q2303" s="7"/>
    </row>
    <row r="2304" spans="1:17" x14ac:dyDescent="0.25">
      <c r="A2304" s="12" t="str">
        <f>IF(AND($C2304&gt;=itrep!G$3,$C2304&lt;=itrep!H$3,$J2304=itrep!C$3),MAX($A$3:$A2303)+1,"")</f>
        <v/>
      </c>
      <c r="B2304" s="12" t="str">
        <f t="shared" si="107"/>
        <v/>
      </c>
      <c r="C2304" s="13"/>
      <c r="D2304" s="7"/>
      <c r="E2304" s="7"/>
      <c r="F2304" s="7"/>
      <c r="G2304" s="7"/>
      <c r="H2304" s="7"/>
      <c r="I2304" s="7"/>
      <c r="J2304" s="7"/>
      <c r="K2304" s="7" t="str">
        <f t="shared" si="108"/>
        <v/>
      </c>
      <c r="L2304" s="7" t="str">
        <f t="shared" si="109"/>
        <v/>
      </c>
      <c r="M2304" s="7"/>
      <c r="N2304" s="7"/>
      <c r="O2304" s="7"/>
      <c r="P2304" s="7"/>
      <c r="Q2304" s="7"/>
    </row>
    <row r="2305" spans="1:17" x14ac:dyDescent="0.25">
      <c r="A2305" s="12" t="str">
        <f>IF(AND($C2305&gt;=itrep!G$3,$C2305&lt;=itrep!H$3,$J2305=itrep!C$3),MAX($A$3:$A2304)+1,"")</f>
        <v/>
      </c>
      <c r="B2305" s="12" t="str">
        <f t="shared" si="107"/>
        <v/>
      </c>
      <c r="C2305" s="13"/>
      <c r="D2305" s="7"/>
      <c r="E2305" s="7"/>
      <c r="F2305" s="7"/>
      <c r="G2305" s="7"/>
      <c r="H2305" s="7"/>
      <c r="I2305" s="7"/>
      <c r="J2305" s="7"/>
      <c r="K2305" s="7" t="str">
        <f t="shared" si="108"/>
        <v/>
      </c>
      <c r="L2305" s="7" t="str">
        <f t="shared" si="109"/>
        <v/>
      </c>
      <c r="M2305" s="7"/>
      <c r="N2305" s="7"/>
      <c r="O2305" s="7"/>
      <c r="P2305" s="7"/>
      <c r="Q2305" s="7"/>
    </row>
    <row r="2306" spans="1:17" x14ac:dyDescent="0.25">
      <c r="A2306" s="12" t="str">
        <f>IF(AND($C2306&gt;=itrep!G$3,$C2306&lt;=itrep!H$3,$J2306=itrep!C$3),MAX($A$3:$A2305)+1,"")</f>
        <v/>
      </c>
      <c r="B2306" s="12" t="str">
        <f t="shared" si="107"/>
        <v/>
      </c>
      <c r="C2306" s="13"/>
      <c r="D2306" s="7"/>
      <c r="E2306" s="7"/>
      <c r="F2306" s="7"/>
      <c r="G2306" s="7"/>
      <c r="H2306" s="7"/>
      <c r="I2306" s="7"/>
      <c r="J2306" s="7"/>
      <c r="K2306" s="7" t="str">
        <f t="shared" si="108"/>
        <v/>
      </c>
      <c r="L2306" s="7" t="str">
        <f t="shared" si="109"/>
        <v/>
      </c>
      <c r="M2306" s="7"/>
      <c r="N2306" s="7"/>
      <c r="O2306" s="7"/>
      <c r="P2306" s="7"/>
      <c r="Q2306" s="7"/>
    </row>
    <row r="2307" spans="1:17" x14ac:dyDescent="0.25">
      <c r="A2307" s="12" t="str">
        <f>IF(AND($C2307&gt;=itrep!G$3,$C2307&lt;=itrep!H$3,$J2307=itrep!C$3),MAX($A$3:$A2306)+1,"")</f>
        <v/>
      </c>
      <c r="B2307" s="12" t="str">
        <f t="shared" si="107"/>
        <v/>
      </c>
      <c r="C2307" s="13"/>
      <c r="D2307" s="7"/>
      <c r="E2307" s="7"/>
      <c r="F2307" s="7"/>
      <c r="G2307" s="7"/>
      <c r="H2307" s="7"/>
      <c r="I2307" s="7"/>
      <c r="J2307" s="7"/>
      <c r="K2307" s="7" t="str">
        <f t="shared" si="108"/>
        <v/>
      </c>
      <c r="L2307" s="7" t="str">
        <f t="shared" si="109"/>
        <v/>
      </c>
      <c r="M2307" s="7"/>
      <c r="N2307" s="7"/>
      <c r="O2307" s="7"/>
      <c r="P2307" s="7"/>
      <c r="Q2307" s="7"/>
    </row>
    <row r="2308" spans="1:17" x14ac:dyDescent="0.25">
      <c r="A2308" s="12" t="str">
        <f>IF(AND($C2308&gt;=itrep!G$3,$C2308&lt;=itrep!H$3,$J2308=itrep!C$3),MAX($A$3:$A2307)+1,"")</f>
        <v/>
      </c>
      <c r="B2308" s="12" t="str">
        <f t="shared" si="107"/>
        <v/>
      </c>
      <c r="C2308" s="13"/>
      <c r="D2308" s="7"/>
      <c r="E2308" s="7"/>
      <c r="F2308" s="7"/>
      <c r="G2308" s="7"/>
      <c r="H2308" s="7"/>
      <c r="I2308" s="7"/>
      <c r="J2308" s="7"/>
      <c r="K2308" s="7" t="str">
        <f t="shared" si="108"/>
        <v/>
      </c>
      <c r="L2308" s="7" t="str">
        <f t="shared" si="109"/>
        <v/>
      </c>
      <c r="M2308" s="7"/>
      <c r="N2308" s="7"/>
      <c r="O2308" s="7"/>
      <c r="P2308" s="7"/>
      <c r="Q2308" s="7"/>
    </row>
    <row r="2309" spans="1:17" x14ac:dyDescent="0.25">
      <c r="A2309" s="12" t="str">
        <f>IF(AND($C2309&gt;=itrep!G$3,$C2309&lt;=itrep!H$3,$J2309=itrep!C$3),MAX($A$3:$A2308)+1,"")</f>
        <v/>
      </c>
      <c r="B2309" s="12" t="str">
        <f t="shared" ref="B2309:B2372" si="110">IF(C2309="","",TEXT(C2309,"MMMM"))</f>
        <v/>
      </c>
      <c r="C2309" s="13"/>
      <c r="D2309" s="7"/>
      <c r="E2309" s="7"/>
      <c r="F2309" s="7"/>
      <c r="G2309" s="7"/>
      <c r="H2309" s="7"/>
      <c r="I2309" s="7"/>
      <c r="J2309" s="7"/>
      <c r="K2309" s="7" t="str">
        <f t="shared" si="108"/>
        <v/>
      </c>
      <c r="L2309" s="7" t="str">
        <f t="shared" si="109"/>
        <v/>
      </c>
      <c r="M2309" s="7"/>
      <c r="N2309" s="7"/>
      <c r="O2309" s="7"/>
      <c r="P2309" s="7"/>
      <c r="Q2309" s="7"/>
    </row>
    <row r="2310" spans="1:17" x14ac:dyDescent="0.25">
      <c r="A2310" s="12" t="str">
        <f>IF(AND($C2310&gt;=itrep!G$3,$C2310&lt;=itrep!H$3,$J2310=itrep!C$3),MAX($A$3:$A2309)+1,"")</f>
        <v/>
      </c>
      <c r="B2310" s="12" t="str">
        <f t="shared" si="110"/>
        <v/>
      </c>
      <c r="C2310" s="13"/>
      <c r="D2310" s="7"/>
      <c r="E2310" s="7"/>
      <c r="F2310" s="7"/>
      <c r="G2310" s="7"/>
      <c r="H2310" s="7"/>
      <c r="I2310" s="7"/>
      <c r="J2310" s="7"/>
      <c r="K2310" s="7" t="str">
        <f t="shared" si="108"/>
        <v/>
      </c>
      <c r="L2310" s="7" t="str">
        <f t="shared" si="109"/>
        <v/>
      </c>
      <c r="M2310" s="7"/>
      <c r="N2310" s="7"/>
      <c r="O2310" s="7"/>
      <c r="P2310" s="7"/>
      <c r="Q2310" s="7"/>
    </row>
    <row r="2311" spans="1:17" x14ac:dyDescent="0.25">
      <c r="A2311" s="12" t="str">
        <f>IF(AND($C2311&gt;=itrep!G$3,$C2311&lt;=itrep!H$3,$J2311=itrep!C$3),MAX($A$3:$A2310)+1,"")</f>
        <v/>
      </c>
      <c r="B2311" s="12" t="str">
        <f t="shared" si="110"/>
        <v/>
      </c>
      <c r="C2311" s="13"/>
      <c r="D2311" s="7"/>
      <c r="E2311" s="7"/>
      <c r="F2311" s="7"/>
      <c r="G2311" s="7"/>
      <c r="H2311" s="7"/>
      <c r="I2311" s="7"/>
      <c r="J2311" s="7"/>
      <c r="K2311" s="7" t="str">
        <f t="shared" si="108"/>
        <v/>
      </c>
      <c r="L2311" s="7" t="str">
        <f t="shared" si="109"/>
        <v/>
      </c>
      <c r="M2311" s="7"/>
      <c r="N2311" s="7"/>
      <c r="O2311" s="7"/>
      <c r="P2311" s="7"/>
      <c r="Q2311" s="7"/>
    </row>
    <row r="2312" spans="1:17" x14ac:dyDescent="0.25">
      <c r="A2312" s="12" t="str">
        <f>IF(AND($C2312&gt;=itrep!G$3,$C2312&lt;=itrep!H$3,$J2312=itrep!C$3),MAX($A$3:$A2311)+1,"")</f>
        <v/>
      </c>
      <c r="B2312" s="12" t="str">
        <f t="shared" si="110"/>
        <v/>
      </c>
      <c r="C2312" s="13"/>
      <c r="D2312" s="7"/>
      <c r="E2312" s="7"/>
      <c r="F2312" s="7"/>
      <c r="G2312" s="7"/>
      <c r="H2312" s="7"/>
      <c r="I2312" s="7"/>
      <c r="J2312" s="7"/>
      <c r="K2312" s="7" t="str">
        <f t="shared" si="108"/>
        <v/>
      </c>
      <c r="L2312" s="7" t="str">
        <f t="shared" si="109"/>
        <v/>
      </c>
      <c r="M2312" s="7"/>
      <c r="N2312" s="7"/>
      <c r="O2312" s="7"/>
      <c r="P2312" s="7"/>
      <c r="Q2312" s="7"/>
    </row>
    <row r="2313" spans="1:17" x14ac:dyDescent="0.25">
      <c r="A2313" s="12" t="str">
        <f>IF(AND($C2313&gt;=itrep!G$3,$C2313&lt;=itrep!H$3,$J2313=itrep!C$3),MAX($A$3:$A2312)+1,"")</f>
        <v/>
      </c>
      <c r="B2313" s="12" t="str">
        <f t="shared" si="110"/>
        <v/>
      </c>
      <c r="C2313" s="13"/>
      <c r="D2313" s="7"/>
      <c r="E2313" s="7"/>
      <c r="F2313" s="7"/>
      <c r="G2313" s="7"/>
      <c r="H2313" s="7"/>
      <c r="I2313" s="7"/>
      <c r="J2313" s="7"/>
      <c r="K2313" s="7" t="str">
        <f t="shared" si="108"/>
        <v/>
      </c>
      <c r="L2313" s="7" t="str">
        <f t="shared" si="109"/>
        <v/>
      </c>
      <c r="M2313" s="7"/>
      <c r="N2313" s="7"/>
      <c r="O2313" s="7"/>
      <c r="P2313" s="7"/>
      <c r="Q2313" s="7"/>
    </row>
    <row r="2314" spans="1:17" x14ac:dyDescent="0.25">
      <c r="A2314" s="12" t="str">
        <f>IF(AND($C2314&gt;=itrep!G$3,$C2314&lt;=itrep!H$3,$J2314=itrep!C$3),MAX($A$3:$A2313)+1,"")</f>
        <v/>
      </c>
      <c r="B2314" s="12" t="str">
        <f t="shared" si="110"/>
        <v/>
      </c>
      <c r="C2314" s="13"/>
      <c r="D2314" s="7"/>
      <c r="E2314" s="7"/>
      <c r="F2314" s="7"/>
      <c r="G2314" s="7"/>
      <c r="H2314" s="7"/>
      <c r="I2314" s="7"/>
      <c r="J2314" s="7"/>
      <c r="K2314" s="7" t="str">
        <f t="shared" si="108"/>
        <v/>
      </c>
      <c r="L2314" s="7" t="str">
        <f t="shared" si="109"/>
        <v/>
      </c>
      <c r="M2314" s="7"/>
      <c r="N2314" s="7"/>
      <c r="O2314" s="7"/>
      <c r="P2314" s="7"/>
      <c r="Q2314" s="7"/>
    </row>
    <row r="2315" spans="1:17" x14ac:dyDescent="0.25">
      <c r="A2315" s="12" t="str">
        <f>IF(AND($C2315&gt;=itrep!G$3,$C2315&lt;=itrep!H$3,$J2315=itrep!C$3),MAX($A$3:$A2314)+1,"")</f>
        <v/>
      </c>
      <c r="B2315" s="12" t="str">
        <f t="shared" si="110"/>
        <v/>
      </c>
      <c r="C2315" s="13"/>
      <c r="D2315" s="7"/>
      <c r="E2315" s="7"/>
      <c r="F2315" s="7"/>
      <c r="G2315" s="7"/>
      <c r="H2315" s="7"/>
      <c r="I2315" s="7"/>
      <c r="J2315" s="7"/>
      <c r="K2315" s="7" t="str">
        <f t="shared" si="108"/>
        <v/>
      </c>
      <c r="L2315" s="7" t="str">
        <f t="shared" si="109"/>
        <v/>
      </c>
      <c r="M2315" s="7"/>
      <c r="N2315" s="7"/>
      <c r="O2315" s="7"/>
      <c r="P2315" s="7"/>
      <c r="Q2315" s="7"/>
    </row>
    <row r="2316" spans="1:17" x14ac:dyDescent="0.25">
      <c r="A2316" s="12" t="str">
        <f>IF(AND($C2316&gt;=itrep!G$3,$C2316&lt;=itrep!H$3,$J2316=itrep!C$3),MAX($A$3:$A2315)+1,"")</f>
        <v/>
      </c>
      <c r="B2316" s="12" t="str">
        <f t="shared" si="110"/>
        <v/>
      </c>
      <c r="C2316" s="13"/>
      <c r="D2316" s="7"/>
      <c r="E2316" s="7"/>
      <c r="F2316" s="7"/>
      <c r="G2316" s="7"/>
      <c r="H2316" s="7"/>
      <c r="I2316" s="7"/>
      <c r="J2316" s="7"/>
      <c r="K2316" s="7" t="str">
        <f t="shared" si="108"/>
        <v/>
      </c>
      <c r="L2316" s="7" t="str">
        <f t="shared" si="109"/>
        <v/>
      </c>
      <c r="M2316" s="7"/>
      <c r="N2316" s="7"/>
      <c r="O2316" s="7"/>
      <c r="P2316" s="7"/>
      <c r="Q2316" s="7"/>
    </row>
    <row r="2317" spans="1:17" x14ac:dyDescent="0.25">
      <c r="A2317" s="12" t="str">
        <f>IF(AND($C2317&gt;=itrep!G$3,$C2317&lt;=itrep!H$3,$J2317=itrep!C$3),MAX($A$3:$A2316)+1,"")</f>
        <v/>
      </c>
      <c r="B2317" s="12" t="str">
        <f t="shared" si="110"/>
        <v/>
      </c>
      <c r="C2317" s="13"/>
      <c r="D2317" s="7"/>
      <c r="E2317" s="7"/>
      <c r="F2317" s="7"/>
      <c r="G2317" s="7"/>
      <c r="H2317" s="7"/>
      <c r="I2317" s="7"/>
      <c r="J2317" s="7"/>
      <c r="K2317" s="7" t="str">
        <f t="shared" si="108"/>
        <v/>
      </c>
      <c r="L2317" s="7" t="str">
        <f t="shared" si="109"/>
        <v/>
      </c>
      <c r="M2317" s="7"/>
      <c r="N2317" s="7"/>
      <c r="O2317" s="7"/>
      <c r="P2317" s="7"/>
      <c r="Q2317" s="7"/>
    </row>
    <row r="2318" spans="1:17" x14ac:dyDescent="0.25">
      <c r="A2318" s="12" t="str">
        <f>IF(AND($C2318&gt;=itrep!G$3,$C2318&lt;=itrep!H$3,$J2318=itrep!C$3),MAX($A$3:$A2317)+1,"")</f>
        <v/>
      </c>
      <c r="B2318" s="12" t="str">
        <f t="shared" si="110"/>
        <v/>
      </c>
      <c r="C2318" s="13"/>
      <c r="D2318" s="7"/>
      <c r="E2318" s="7"/>
      <c r="F2318" s="7"/>
      <c r="G2318" s="7"/>
      <c r="H2318" s="7"/>
      <c r="I2318" s="7"/>
      <c r="J2318" s="7"/>
      <c r="K2318" s="7" t="str">
        <f t="shared" si="108"/>
        <v/>
      </c>
      <c r="L2318" s="7" t="str">
        <f t="shared" si="109"/>
        <v/>
      </c>
      <c r="M2318" s="7"/>
      <c r="N2318" s="7"/>
      <c r="O2318" s="7"/>
      <c r="P2318" s="7"/>
      <c r="Q2318" s="7"/>
    </row>
    <row r="2319" spans="1:17" x14ac:dyDescent="0.25">
      <c r="A2319" s="12" t="str">
        <f>IF(AND($C2319&gt;=itrep!G$3,$C2319&lt;=itrep!H$3,$J2319=itrep!C$3),MAX($A$3:$A2318)+1,"")</f>
        <v/>
      </c>
      <c r="B2319" s="12" t="str">
        <f t="shared" si="110"/>
        <v/>
      </c>
      <c r="C2319" s="13"/>
      <c r="D2319" s="7"/>
      <c r="E2319" s="7"/>
      <c r="F2319" s="7"/>
      <c r="G2319" s="7"/>
      <c r="H2319" s="7"/>
      <c r="I2319" s="7"/>
      <c r="J2319" s="7"/>
      <c r="K2319" s="7" t="str">
        <f t="shared" si="108"/>
        <v/>
      </c>
      <c r="L2319" s="7" t="str">
        <f t="shared" si="109"/>
        <v/>
      </c>
      <c r="M2319" s="7"/>
      <c r="N2319" s="7"/>
      <c r="O2319" s="7"/>
      <c r="P2319" s="7"/>
      <c r="Q2319" s="7"/>
    </row>
    <row r="2320" spans="1:17" x14ac:dyDescent="0.25">
      <c r="A2320" s="12" t="str">
        <f>IF(AND($C2320&gt;=itrep!G$3,$C2320&lt;=itrep!H$3,$J2320=itrep!C$3),MAX($A$3:$A2319)+1,"")</f>
        <v/>
      </c>
      <c r="B2320" s="12" t="str">
        <f t="shared" si="110"/>
        <v/>
      </c>
      <c r="C2320" s="13"/>
      <c r="D2320" s="7"/>
      <c r="E2320" s="7"/>
      <c r="F2320" s="7"/>
      <c r="G2320" s="7"/>
      <c r="H2320" s="7"/>
      <c r="I2320" s="7"/>
      <c r="J2320" s="7"/>
      <c r="K2320" s="7" t="str">
        <f t="shared" si="108"/>
        <v/>
      </c>
      <c r="L2320" s="7" t="str">
        <f t="shared" si="109"/>
        <v/>
      </c>
      <c r="M2320" s="7"/>
      <c r="N2320" s="7"/>
      <c r="O2320" s="7"/>
      <c r="P2320" s="7"/>
      <c r="Q2320" s="7"/>
    </row>
    <row r="2321" spans="1:17" x14ac:dyDescent="0.25">
      <c r="A2321" s="12" t="str">
        <f>IF(AND($C2321&gt;=itrep!G$3,$C2321&lt;=itrep!H$3,$J2321=itrep!C$3),MAX($A$3:$A2320)+1,"")</f>
        <v/>
      </c>
      <c r="B2321" s="12" t="str">
        <f t="shared" si="110"/>
        <v/>
      </c>
      <c r="C2321" s="13"/>
      <c r="D2321" s="7"/>
      <c r="E2321" s="7"/>
      <c r="F2321" s="7"/>
      <c r="G2321" s="7"/>
      <c r="H2321" s="7"/>
      <c r="I2321" s="7"/>
      <c r="J2321" s="7"/>
      <c r="K2321" s="7" t="str">
        <f t="shared" si="108"/>
        <v/>
      </c>
      <c r="L2321" s="7" t="str">
        <f t="shared" si="109"/>
        <v/>
      </c>
      <c r="M2321" s="7"/>
      <c r="N2321" s="7"/>
      <c r="O2321" s="7"/>
      <c r="P2321" s="7"/>
      <c r="Q2321" s="7"/>
    </row>
    <row r="2322" spans="1:17" x14ac:dyDescent="0.25">
      <c r="A2322" s="12" t="str">
        <f>IF(AND($C2322&gt;=itrep!G$3,$C2322&lt;=itrep!H$3,$J2322=itrep!C$3),MAX($A$3:$A2321)+1,"")</f>
        <v/>
      </c>
      <c r="B2322" s="12" t="str">
        <f t="shared" si="110"/>
        <v/>
      </c>
      <c r="C2322" s="13"/>
      <c r="D2322" s="7"/>
      <c r="E2322" s="7"/>
      <c r="F2322" s="7"/>
      <c r="G2322" s="7"/>
      <c r="H2322" s="7"/>
      <c r="I2322" s="7"/>
      <c r="J2322" s="7"/>
      <c r="K2322" s="7" t="str">
        <f t="shared" si="108"/>
        <v/>
      </c>
      <c r="L2322" s="7" t="str">
        <f t="shared" si="109"/>
        <v/>
      </c>
      <c r="M2322" s="7"/>
      <c r="N2322" s="7"/>
      <c r="O2322" s="7"/>
      <c r="P2322" s="7"/>
      <c r="Q2322" s="7"/>
    </row>
    <row r="2323" spans="1:17" x14ac:dyDescent="0.25">
      <c r="A2323" s="12" t="str">
        <f>IF(AND($C2323&gt;=itrep!G$3,$C2323&lt;=itrep!H$3,$J2323=itrep!C$3),MAX($A$3:$A2322)+1,"")</f>
        <v/>
      </c>
      <c r="B2323" s="12" t="str">
        <f t="shared" si="110"/>
        <v/>
      </c>
      <c r="C2323" s="13"/>
      <c r="D2323" s="7"/>
      <c r="E2323" s="7"/>
      <c r="F2323" s="7"/>
      <c r="G2323" s="7"/>
      <c r="H2323" s="7"/>
      <c r="I2323" s="7"/>
      <c r="J2323" s="7"/>
      <c r="K2323" s="7" t="str">
        <f t="shared" si="108"/>
        <v/>
      </c>
      <c r="L2323" s="7" t="str">
        <f t="shared" si="109"/>
        <v/>
      </c>
      <c r="M2323" s="7"/>
      <c r="N2323" s="7"/>
      <c r="O2323" s="7"/>
      <c r="P2323" s="7"/>
      <c r="Q2323" s="7"/>
    </row>
    <row r="2324" spans="1:17" x14ac:dyDescent="0.25">
      <c r="A2324" s="12" t="str">
        <f>IF(AND($C2324&gt;=itrep!G$3,$C2324&lt;=itrep!H$3,$J2324=itrep!C$3),MAX($A$3:$A2323)+1,"")</f>
        <v/>
      </c>
      <c r="B2324" s="12" t="str">
        <f t="shared" si="110"/>
        <v/>
      </c>
      <c r="C2324" s="13"/>
      <c r="D2324" s="7"/>
      <c r="E2324" s="7"/>
      <c r="F2324" s="7"/>
      <c r="G2324" s="7"/>
      <c r="H2324" s="7"/>
      <c r="I2324" s="7"/>
      <c r="J2324" s="7"/>
      <c r="K2324" s="7" t="str">
        <f t="shared" si="108"/>
        <v/>
      </c>
      <c r="L2324" s="7" t="str">
        <f t="shared" si="109"/>
        <v/>
      </c>
      <c r="M2324" s="7"/>
      <c r="N2324" s="7"/>
      <c r="O2324" s="7"/>
      <c r="P2324" s="7"/>
      <c r="Q2324" s="7"/>
    </row>
    <row r="2325" spans="1:17" x14ac:dyDescent="0.25">
      <c r="A2325" s="12" t="str">
        <f>IF(AND($C2325&gt;=itrep!G$3,$C2325&lt;=itrep!H$3,$J2325=itrep!C$3),MAX($A$3:$A2324)+1,"")</f>
        <v/>
      </c>
      <c r="B2325" s="12" t="str">
        <f t="shared" si="110"/>
        <v/>
      </c>
      <c r="C2325" s="13"/>
      <c r="D2325" s="7"/>
      <c r="E2325" s="7"/>
      <c r="F2325" s="7"/>
      <c r="G2325" s="7"/>
      <c r="H2325" s="7"/>
      <c r="I2325" s="7"/>
      <c r="J2325" s="7"/>
      <c r="K2325" s="7" t="str">
        <f t="shared" si="108"/>
        <v/>
      </c>
      <c r="L2325" s="7" t="str">
        <f t="shared" si="109"/>
        <v/>
      </c>
      <c r="M2325" s="7"/>
      <c r="N2325" s="7"/>
      <c r="O2325" s="7"/>
      <c r="P2325" s="7"/>
      <c r="Q2325" s="7"/>
    </row>
    <row r="2326" spans="1:17" x14ac:dyDescent="0.25">
      <c r="A2326" s="12" t="str">
        <f>IF(AND($C2326&gt;=itrep!G$3,$C2326&lt;=itrep!H$3,$J2326=itrep!C$3),MAX($A$3:$A2325)+1,"")</f>
        <v/>
      </c>
      <c r="B2326" s="12" t="str">
        <f t="shared" si="110"/>
        <v/>
      </c>
      <c r="C2326" s="13"/>
      <c r="D2326" s="7"/>
      <c r="E2326" s="7"/>
      <c r="F2326" s="7"/>
      <c r="G2326" s="7"/>
      <c r="H2326" s="7"/>
      <c r="I2326" s="7"/>
      <c r="J2326" s="7"/>
      <c r="K2326" s="7" t="str">
        <f t="shared" si="108"/>
        <v/>
      </c>
      <c r="L2326" s="7" t="str">
        <f t="shared" si="109"/>
        <v/>
      </c>
      <c r="M2326" s="7"/>
      <c r="N2326" s="7"/>
      <c r="O2326" s="7"/>
      <c r="P2326" s="7"/>
      <c r="Q2326" s="7"/>
    </row>
    <row r="2327" spans="1:17" x14ac:dyDescent="0.25">
      <c r="A2327" s="12" t="str">
        <f>IF(AND($C2327&gt;=itrep!G$3,$C2327&lt;=itrep!H$3,$J2327=itrep!C$3),MAX($A$3:$A2326)+1,"")</f>
        <v/>
      </c>
      <c r="B2327" s="12" t="str">
        <f t="shared" si="110"/>
        <v/>
      </c>
      <c r="C2327" s="13"/>
      <c r="D2327" s="7"/>
      <c r="E2327" s="7"/>
      <c r="F2327" s="7"/>
      <c r="G2327" s="7"/>
      <c r="H2327" s="7"/>
      <c r="I2327" s="7"/>
      <c r="J2327" s="7"/>
      <c r="K2327" s="7" t="str">
        <f t="shared" si="108"/>
        <v/>
      </c>
      <c r="L2327" s="7" t="str">
        <f t="shared" si="109"/>
        <v/>
      </c>
      <c r="M2327" s="7"/>
      <c r="N2327" s="7"/>
      <c r="O2327" s="7"/>
      <c r="P2327" s="7"/>
      <c r="Q2327" s="7"/>
    </row>
    <row r="2328" spans="1:17" x14ac:dyDescent="0.25">
      <c r="A2328" s="12" t="str">
        <f>IF(AND($C2328&gt;=itrep!G$3,$C2328&lt;=itrep!H$3,$J2328=itrep!C$3),MAX($A$3:$A2327)+1,"")</f>
        <v/>
      </c>
      <c r="B2328" s="12" t="str">
        <f t="shared" si="110"/>
        <v/>
      </c>
      <c r="C2328" s="13"/>
      <c r="D2328" s="7"/>
      <c r="E2328" s="7"/>
      <c r="F2328" s="7"/>
      <c r="G2328" s="7"/>
      <c r="H2328" s="7"/>
      <c r="I2328" s="7"/>
      <c r="J2328" s="7"/>
      <c r="K2328" s="7" t="str">
        <f t="shared" si="108"/>
        <v/>
      </c>
      <c r="L2328" s="7" t="str">
        <f t="shared" si="109"/>
        <v/>
      </c>
      <c r="M2328" s="7"/>
      <c r="N2328" s="7"/>
      <c r="O2328" s="7"/>
      <c r="P2328" s="7"/>
      <c r="Q2328" s="7"/>
    </row>
    <row r="2329" spans="1:17" x14ac:dyDescent="0.25">
      <c r="A2329" s="12" t="str">
        <f>IF(AND($C2329&gt;=itrep!G$3,$C2329&lt;=itrep!H$3,$J2329=itrep!C$3),MAX($A$3:$A2328)+1,"")</f>
        <v/>
      </c>
      <c r="B2329" s="12" t="str">
        <f t="shared" si="110"/>
        <v/>
      </c>
      <c r="C2329" s="13"/>
      <c r="D2329" s="7"/>
      <c r="E2329" s="7"/>
      <c r="F2329" s="7"/>
      <c r="G2329" s="7"/>
      <c r="H2329" s="7"/>
      <c r="I2329" s="7"/>
      <c r="J2329" s="7"/>
      <c r="K2329" s="7" t="str">
        <f t="shared" si="108"/>
        <v/>
      </c>
      <c r="L2329" s="7" t="str">
        <f t="shared" si="109"/>
        <v/>
      </c>
      <c r="M2329" s="7"/>
      <c r="N2329" s="7"/>
      <c r="O2329" s="7"/>
      <c r="P2329" s="7"/>
      <c r="Q2329" s="7"/>
    </row>
    <row r="2330" spans="1:17" x14ac:dyDescent="0.25">
      <c r="A2330" s="12" t="str">
        <f>IF(AND($C2330&gt;=itrep!G$3,$C2330&lt;=itrep!H$3,$J2330=itrep!C$3),MAX($A$3:$A2329)+1,"")</f>
        <v/>
      </c>
      <c r="B2330" s="12" t="str">
        <f t="shared" si="110"/>
        <v/>
      </c>
      <c r="C2330" s="13"/>
      <c r="D2330" s="7"/>
      <c r="E2330" s="7"/>
      <c r="F2330" s="7"/>
      <c r="G2330" s="7"/>
      <c r="H2330" s="7"/>
      <c r="I2330" s="7"/>
      <c r="J2330" s="7"/>
      <c r="K2330" s="7" t="str">
        <f t="shared" si="108"/>
        <v/>
      </c>
      <c r="L2330" s="7" t="str">
        <f t="shared" si="109"/>
        <v/>
      </c>
      <c r="M2330" s="7"/>
      <c r="N2330" s="7"/>
      <c r="O2330" s="7"/>
      <c r="P2330" s="7"/>
      <c r="Q2330" s="7"/>
    </row>
    <row r="2331" spans="1:17" x14ac:dyDescent="0.25">
      <c r="A2331" s="12" t="str">
        <f>IF(AND($C2331&gt;=itrep!G$3,$C2331&lt;=itrep!H$3,$J2331=itrep!C$3),MAX($A$3:$A2330)+1,"")</f>
        <v/>
      </c>
      <c r="B2331" s="12" t="str">
        <f t="shared" si="110"/>
        <v/>
      </c>
      <c r="C2331" s="13"/>
      <c r="D2331" s="7"/>
      <c r="E2331" s="7"/>
      <c r="F2331" s="7"/>
      <c r="G2331" s="7"/>
      <c r="H2331" s="7"/>
      <c r="I2331" s="7"/>
      <c r="J2331" s="7"/>
      <c r="K2331" s="7" t="str">
        <f t="shared" si="108"/>
        <v/>
      </c>
      <c r="L2331" s="7" t="str">
        <f t="shared" si="109"/>
        <v/>
      </c>
      <c r="M2331" s="7"/>
      <c r="N2331" s="7"/>
      <c r="O2331" s="7"/>
      <c r="P2331" s="7"/>
      <c r="Q2331" s="7"/>
    </row>
    <row r="2332" spans="1:17" x14ac:dyDescent="0.25">
      <c r="A2332" s="12" t="str">
        <f>IF(AND($C2332&gt;=itrep!G$3,$C2332&lt;=itrep!H$3,$J2332=itrep!C$3),MAX($A$3:$A2331)+1,"")</f>
        <v/>
      </c>
      <c r="B2332" s="12" t="str">
        <f t="shared" si="110"/>
        <v/>
      </c>
      <c r="C2332" s="13"/>
      <c r="D2332" s="7"/>
      <c r="E2332" s="7"/>
      <c r="F2332" s="7"/>
      <c r="G2332" s="7"/>
      <c r="H2332" s="7"/>
      <c r="I2332" s="7"/>
      <c r="J2332" s="7"/>
      <c r="K2332" s="7" t="str">
        <f t="shared" si="108"/>
        <v/>
      </c>
      <c r="L2332" s="7" t="str">
        <f t="shared" si="109"/>
        <v/>
      </c>
      <c r="M2332" s="7"/>
      <c r="N2332" s="7"/>
      <c r="O2332" s="7"/>
      <c r="P2332" s="7"/>
      <c r="Q2332" s="7"/>
    </row>
    <row r="2333" spans="1:17" x14ac:dyDescent="0.25">
      <c r="A2333" s="12" t="str">
        <f>IF(AND($C2333&gt;=itrep!G$3,$C2333&lt;=itrep!H$3,$J2333=itrep!C$3),MAX($A$3:$A2332)+1,"")</f>
        <v/>
      </c>
      <c r="B2333" s="12" t="str">
        <f t="shared" si="110"/>
        <v/>
      </c>
      <c r="C2333" s="13"/>
      <c r="D2333" s="7"/>
      <c r="E2333" s="7"/>
      <c r="F2333" s="7"/>
      <c r="G2333" s="7"/>
      <c r="H2333" s="7"/>
      <c r="I2333" s="7"/>
      <c r="J2333" s="7"/>
      <c r="K2333" s="7" t="str">
        <f t="shared" si="108"/>
        <v/>
      </c>
      <c r="L2333" s="7" t="str">
        <f t="shared" si="109"/>
        <v/>
      </c>
      <c r="M2333" s="7"/>
      <c r="N2333" s="7"/>
      <c r="O2333" s="7"/>
      <c r="P2333" s="7"/>
      <c r="Q2333" s="7"/>
    </row>
    <row r="2334" spans="1:17" x14ac:dyDescent="0.25">
      <c r="A2334" s="12" t="str">
        <f>IF(AND($C2334&gt;=itrep!G$3,$C2334&lt;=itrep!H$3,$J2334=itrep!C$3),MAX($A$3:$A2333)+1,"")</f>
        <v/>
      </c>
      <c r="B2334" s="12" t="str">
        <f t="shared" si="110"/>
        <v/>
      </c>
      <c r="C2334" s="13"/>
      <c r="D2334" s="7"/>
      <c r="E2334" s="7"/>
      <c r="F2334" s="7"/>
      <c r="G2334" s="7"/>
      <c r="H2334" s="7"/>
      <c r="I2334" s="7"/>
      <c r="J2334" s="7"/>
      <c r="K2334" s="7" t="str">
        <f t="shared" si="108"/>
        <v/>
      </c>
      <c r="L2334" s="7" t="str">
        <f t="shared" si="109"/>
        <v/>
      </c>
      <c r="M2334" s="7"/>
      <c r="N2334" s="7"/>
      <c r="O2334" s="7"/>
      <c r="P2334" s="7"/>
      <c r="Q2334" s="7"/>
    </row>
    <row r="2335" spans="1:17" x14ac:dyDescent="0.25">
      <c r="A2335" s="12" t="str">
        <f>IF(AND($C2335&gt;=itrep!G$3,$C2335&lt;=itrep!H$3,$J2335=itrep!C$3),MAX($A$3:$A2334)+1,"")</f>
        <v/>
      </c>
      <c r="B2335" s="12" t="str">
        <f t="shared" si="110"/>
        <v/>
      </c>
      <c r="C2335" s="13"/>
      <c r="D2335" s="7"/>
      <c r="E2335" s="7"/>
      <c r="F2335" s="7"/>
      <c r="G2335" s="7"/>
      <c r="H2335" s="7"/>
      <c r="I2335" s="7"/>
      <c r="J2335" s="7"/>
      <c r="K2335" s="7" t="str">
        <f t="shared" si="108"/>
        <v/>
      </c>
      <c r="L2335" s="7" t="str">
        <f t="shared" si="109"/>
        <v/>
      </c>
      <c r="M2335" s="7"/>
      <c r="N2335" s="7"/>
      <c r="O2335" s="7"/>
      <c r="P2335" s="7"/>
      <c r="Q2335" s="7"/>
    </row>
    <row r="2336" spans="1:17" x14ac:dyDescent="0.25">
      <c r="A2336" s="12" t="str">
        <f>IF(AND($C2336&gt;=itrep!G$3,$C2336&lt;=itrep!H$3,$J2336=itrep!C$3),MAX($A$3:$A2335)+1,"")</f>
        <v/>
      </c>
      <c r="B2336" s="12" t="str">
        <f t="shared" si="110"/>
        <v/>
      </c>
      <c r="C2336" s="13"/>
      <c r="D2336" s="7"/>
      <c r="E2336" s="7"/>
      <c r="F2336" s="7"/>
      <c r="G2336" s="7"/>
      <c r="H2336" s="7"/>
      <c r="I2336" s="7"/>
      <c r="J2336" s="7"/>
      <c r="K2336" s="7" t="str">
        <f t="shared" si="108"/>
        <v/>
      </c>
      <c r="L2336" s="7" t="str">
        <f t="shared" si="109"/>
        <v/>
      </c>
      <c r="M2336" s="7"/>
      <c r="N2336" s="7"/>
      <c r="O2336" s="7"/>
      <c r="P2336" s="7"/>
      <c r="Q2336" s="7"/>
    </row>
    <row r="2337" spans="1:17" x14ac:dyDescent="0.25">
      <c r="A2337" s="12" t="str">
        <f>IF(AND($C2337&gt;=itrep!G$3,$C2337&lt;=itrep!H$3,$J2337=itrep!C$3),MAX($A$3:$A2336)+1,"")</f>
        <v/>
      </c>
      <c r="B2337" s="12" t="str">
        <f t="shared" si="110"/>
        <v/>
      </c>
      <c r="C2337" s="13"/>
      <c r="D2337" s="7"/>
      <c r="E2337" s="7"/>
      <c r="F2337" s="7"/>
      <c r="G2337" s="7"/>
      <c r="H2337" s="7"/>
      <c r="I2337" s="7"/>
      <c r="J2337" s="7"/>
      <c r="K2337" s="7" t="str">
        <f t="shared" si="108"/>
        <v/>
      </c>
      <c r="L2337" s="7" t="str">
        <f t="shared" si="109"/>
        <v/>
      </c>
      <c r="M2337" s="7"/>
      <c r="N2337" s="7"/>
      <c r="O2337" s="7"/>
      <c r="P2337" s="7"/>
      <c r="Q2337" s="7"/>
    </row>
    <row r="2338" spans="1:17" x14ac:dyDescent="0.25">
      <c r="A2338" s="12" t="str">
        <f>IF(AND($C2338&gt;=itrep!G$3,$C2338&lt;=itrep!H$3,$J2338=itrep!C$3),MAX($A$3:$A2337)+1,"")</f>
        <v/>
      </c>
      <c r="B2338" s="12" t="str">
        <f t="shared" si="110"/>
        <v/>
      </c>
      <c r="C2338" s="13"/>
      <c r="D2338" s="7"/>
      <c r="E2338" s="7"/>
      <c r="F2338" s="7"/>
      <c r="G2338" s="7"/>
      <c r="H2338" s="7"/>
      <c r="I2338" s="7"/>
      <c r="J2338" s="7"/>
      <c r="K2338" s="7" t="str">
        <f t="shared" si="108"/>
        <v/>
      </c>
      <c r="L2338" s="7" t="str">
        <f t="shared" si="109"/>
        <v/>
      </c>
      <c r="M2338" s="7"/>
      <c r="N2338" s="7"/>
      <c r="O2338" s="7"/>
      <c r="P2338" s="7"/>
      <c r="Q2338" s="7"/>
    </row>
    <row r="2339" spans="1:17" x14ac:dyDescent="0.25">
      <c r="A2339" s="12" t="str">
        <f>IF(AND($C2339&gt;=itrep!G$3,$C2339&lt;=itrep!H$3,$J2339=itrep!C$3),MAX($A$3:$A2338)+1,"")</f>
        <v/>
      </c>
      <c r="B2339" s="12" t="str">
        <f t="shared" si="110"/>
        <v/>
      </c>
      <c r="C2339" s="13"/>
      <c r="D2339" s="7"/>
      <c r="E2339" s="7"/>
      <c r="F2339" s="7"/>
      <c r="G2339" s="7"/>
      <c r="H2339" s="7"/>
      <c r="I2339" s="7"/>
      <c r="J2339" s="7"/>
      <c r="K2339" s="7" t="str">
        <f t="shared" si="108"/>
        <v/>
      </c>
      <c r="L2339" s="7" t="str">
        <f t="shared" si="109"/>
        <v/>
      </c>
      <c r="M2339" s="7"/>
      <c r="N2339" s="7"/>
      <c r="O2339" s="7"/>
      <c r="P2339" s="7"/>
      <c r="Q2339" s="7"/>
    </row>
    <row r="2340" spans="1:17" x14ac:dyDescent="0.25">
      <c r="A2340" s="12" t="str">
        <f>IF(AND($C2340&gt;=itrep!G$3,$C2340&lt;=itrep!H$3,$J2340=itrep!C$3),MAX($A$3:$A2339)+1,"")</f>
        <v/>
      </c>
      <c r="B2340" s="12" t="str">
        <f t="shared" si="110"/>
        <v/>
      </c>
      <c r="C2340" s="13"/>
      <c r="D2340" s="7"/>
      <c r="E2340" s="7"/>
      <c r="F2340" s="7"/>
      <c r="G2340" s="7"/>
      <c r="H2340" s="7"/>
      <c r="I2340" s="7"/>
      <c r="J2340" s="7"/>
      <c r="K2340" s="7" t="str">
        <f t="shared" si="108"/>
        <v/>
      </c>
      <c r="L2340" s="7" t="str">
        <f t="shared" si="109"/>
        <v/>
      </c>
      <c r="M2340" s="7"/>
      <c r="N2340" s="7"/>
      <c r="O2340" s="7"/>
      <c r="P2340" s="7"/>
      <c r="Q2340" s="7"/>
    </row>
    <row r="2341" spans="1:17" x14ac:dyDescent="0.25">
      <c r="A2341" s="12" t="str">
        <f>IF(AND($C2341&gt;=itrep!G$3,$C2341&lt;=itrep!H$3,$J2341=itrep!C$3),MAX($A$3:$A2340)+1,"")</f>
        <v/>
      </c>
      <c r="B2341" s="12" t="str">
        <f t="shared" si="110"/>
        <v/>
      </c>
      <c r="C2341" s="13"/>
      <c r="D2341" s="7"/>
      <c r="E2341" s="7"/>
      <c r="F2341" s="7"/>
      <c r="G2341" s="7"/>
      <c r="H2341" s="7"/>
      <c r="I2341" s="7"/>
      <c r="J2341" s="7"/>
      <c r="K2341" s="7" t="str">
        <f t="shared" si="108"/>
        <v/>
      </c>
      <c r="L2341" s="7" t="str">
        <f t="shared" si="109"/>
        <v/>
      </c>
      <c r="M2341" s="7"/>
      <c r="N2341" s="7"/>
      <c r="O2341" s="7"/>
      <c r="P2341" s="7"/>
      <c r="Q2341" s="7"/>
    </row>
    <row r="2342" spans="1:17" x14ac:dyDescent="0.25">
      <c r="A2342" s="12" t="str">
        <f>IF(AND($C2342&gt;=itrep!G$3,$C2342&lt;=itrep!H$3,$J2342=itrep!C$3),MAX($A$3:$A2341)+1,"")</f>
        <v/>
      </c>
      <c r="B2342" s="12" t="str">
        <f t="shared" si="110"/>
        <v/>
      </c>
      <c r="C2342" s="13"/>
      <c r="D2342" s="7"/>
      <c r="E2342" s="7"/>
      <c r="F2342" s="7"/>
      <c r="G2342" s="7"/>
      <c r="H2342" s="7"/>
      <c r="I2342" s="7"/>
      <c r="J2342" s="7"/>
      <c r="K2342" s="7" t="str">
        <f t="shared" si="108"/>
        <v/>
      </c>
      <c r="L2342" s="7" t="str">
        <f t="shared" si="109"/>
        <v/>
      </c>
      <c r="M2342" s="7"/>
      <c r="N2342" s="7"/>
      <c r="O2342" s="7"/>
      <c r="P2342" s="7"/>
      <c r="Q2342" s="7"/>
    </row>
    <row r="2343" spans="1:17" x14ac:dyDescent="0.25">
      <c r="A2343" s="12" t="str">
        <f>IF(AND($C2343&gt;=itrep!G$3,$C2343&lt;=itrep!H$3,$J2343=itrep!C$3),MAX($A$3:$A2342)+1,"")</f>
        <v/>
      </c>
      <c r="B2343" s="12" t="str">
        <f t="shared" si="110"/>
        <v/>
      </c>
      <c r="C2343" s="13"/>
      <c r="D2343" s="7"/>
      <c r="E2343" s="7"/>
      <c r="F2343" s="7"/>
      <c r="G2343" s="7"/>
      <c r="H2343" s="7"/>
      <c r="I2343" s="7"/>
      <c r="J2343" s="7"/>
      <c r="K2343" s="7" t="str">
        <f t="shared" si="108"/>
        <v/>
      </c>
      <c r="L2343" s="7" t="str">
        <f t="shared" si="109"/>
        <v/>
      </c>
      <c r="M2343" s="7"/>
      <c r="N2343" s="7"/>
      <c r="O2343" s="7"/>
      <c r="P2343" s="7"/>
      <c r="Q2343" s="7"/>
    </row>
    <row r="2344" spans="1:17" x14ac:dyDescent="0.25">
      <c r="A2344" s="12" t="str">
        <f>IF(AND($C2344&gt;=itrep!G$3,$C2344&lt;=itrep!H$3,$J2344=itrep!C$3),MAX($A$3:$A2343)+1,"")</f>
        <v/>
      </c>
      <c r="B2344" s="12" t="str">
        <f t="shared" si="110"/>
        <v/>
      </c>
      <c r="C2344" s="13"/>
      <c r="D2344" s="7"/>
      <c r="E2344" s="7"/>
      <c r="F2344" s="7"/>
      <c r="G2344" s="7"/>
      <c r="H2344" s="7"/>
      <c r="I2344" s="7"/>
      <c r="J2344" s="7"/>
      <c r="K2344" s="7" t="str">
        <f t="shared" si="108"/>
        <v/>
      </c>
      <c r="L2344" s="7" t="str">
        <f t="shared" si="109"/>
        <v/>
      </c>
      <c r="M2344" s="7"/>
      <c r="N2344" s="7"/>
      <c r="O2344" s="7"/>
      <c r="P2344" s="7"/>
      <c r="Q2344" s="7"/>
    </row>
    <row r="2345" spans="1:17" x14ac:dyDescent="0.25">
      <c r="A2345" s="12" t="str">
        <f>IF(AND($C2345&gt;=itrep!G$3,$C2345&lt;=itrep!H$3,$J2345=itrep!C$3),MAX($A$3:$A2344)+1,"")</f>
        <v/>
      </c>
      <c r="B2345" s="12" t="str">
        <f t="shared" si="110"/>
        <v/>
      </c>
      <c r="C2345" s="13"/>
      <c r="D2345" s="7"/>
      <c r="E2345" s="7"/>
      <c r="F2345" s="7"/>
      <c r="G2345" s="7"/>
      <c r="H2345" s="7"/>
      <c r="I2345" s="7"/>
      <c r="J2345" s="7"/>
      <c r="K2345" s="7" t="str">
        <f t="shared" si="108"/>
        <v/>
      </c>
      <c r="L2345" s="7" t="str">
        <f t="shared" si="109"/>
        <v/>
      </c>
      <c r="M2345" s="7"/>
      <c r="N2345" s="7"/>
      <c r="O2345" s="7"/>
      <c r="P2345" s="7"/>
      <c r="Q2345" s="7"/>
    </row>
    <row r="2346" spans="1:17" x14ac:dyDescent="0.25">
      <c r="A2346" s="12" t="str">
        <f>IF(AND($C2346&gt;=itrep!G$3,$C2346&lt;=itrep!H$3,$J2346=itrep!C$3),MAX($A$3:$A2345)+1,"")</f>
        <v/>
      </c>
      <c r="B2346" s="12" t="str">
        <f t="shared" si="110"/>
        <v/>
      </c>
      <c r="C2346" s="13"/>
      <c r="D2346" s="7"/>
      <c r="E2346" s="7"/>
      <c r="F2346" s="7"/>
      <c r="G2346" s="7"/>
      <c r="H2346" s="7"/>
      <c r="I2346" s="7"/>
      <c r="J2346" s="7"/>
      <c r="K2346" s="7" t="str">
        <f t="shared" si="108"/>
        <v/>
      </c>
      <c r="L2346" s="7" t="str">
        <f t="shared" si="109"/>
        <v/>
      </c>
      <c r="M2346" s="7"/>
      <c r="N2346" s="7"/>
      <c r="O2346" s="7"/>
      <c r="P2346" s="7"/>
      <c r="Q2346" s="7"/>
    </row>
    <row r="2347" spans="1:17" x14ac:dyDescent="0.25">
      <c r="A2347" s="12" t="str">
        <f>IF(AND($C2347&gt;=itrep!G$3,$C2347&lt;=itrep!H$3,$J2347=itrep!C$3),MAX($A$3:$A2346)+1,"")</f>
        <v/>
      </c>
      <c r="B2347" s="12" t="str">
        <f t="shared" si="110"/>
        <v/>
      </c>
      <c r="C2347" s="13"/>
      <c r="D2347" s="7"/>
      <c r="E2347" s="7"/>
      <c r="F2347" s="7"/>
      <c r="G2347" s="7"/>
      <c r="H2347" s="7"/>
      <c r="I2347" s="7"/>
      <c r="J2347" s="7"/>
      <c r="K2347" s="7" t="str">
        <f t="shared" ref="K2347:K2410" si="111">IFERROR(INDEX(ITM,MATCH(J2347,ITMCO,0)),"")</f>
        <v/>
      </c>
      <c r="L2347" s="7" t="str">
        <f t="shared" ref="L2347:L2410" si="112">IFERROR(INDEX(UN,MATCH(J2347,ITMCO,0)),"")</f>
        <v/>
      </c>
      <c r="M2347" s="7"/>
      <c r="N2347" s="7"/>
      <c r="O2347" s="7"/>
      <c r="P2347" s="7"/>
      <c r="Q2347" s="7"/>
    </row>
    <row r="2348" spans="1:17" x14ac:dyDescent="0.25">
      <c r="A2348" s="12" t="str">
        <f>IF(AND($C2348&gt;=itrep!G$3,$C2348&lt;=itrep!H$3,$J2348=itrep!C$3),MAX($A$3:$A2347)+1,"")</f>
        <v/>
      </c>
      <c r="B2348" s="12" t="str">
        <f t="shared" si="110"/>
        <v/>
      </c>
      <c r="C2348" s="13"/>
      <c r="D2348" s="7"/>
      <c r="E2348" s="7"/>
      <c r="F2348" s="7"/>
      <c r="G2348" s="7"/>
      <c r="H2348" s="7"/>
      <c r="I2348" s="7"/>
      <c r="J2348" s="7"/>
      <c r="K2348" s="7" t="str">
        <f t="shared" si="111"/>
        <v/>
      </c>
      <c r="L2348" s="7" t="str">
        <f t="shared" si="112"/>
        <v/>
      </c>
      <c r="M2348" s="7"/>
      <c r="N2348" s="7"/>
      <c r="O2348" s="7"/>
      <c r="P2348" s="7"/>
      <c r="Q2348" s="7"/>
    </row>
    <row r="2349" spans="1:17" x14ac:dyDescent="0.25">
      <c r="A2349" s="12" t="str">
        <f>IF(AND($C2349&gt;=itrep!G$3,$C2349&lt;=itrep!H$3,$J2349=itrep!C$3),MAX($A$3:$A2348)+1,"")</f>
        <v/>
      </c>
      <c r="B2349" s="12" t="str">
        <f t="shared" si="110"/>
        <v/>
      </c>
      <c r="C2349" s="13"/>
      <c r="D2349" s="7"/>
      <c r="E2349" s="7"/>
      <c r="F2349" s="7"/>
      <c r="G2349" s="7"/>
      <c r="H2349" s="7"/>
      <c r="I2349" s="7"/>
      <c r="J2349" s="7"/>
      <c r="K2349" s="7" t="str">
        <f t="shared" si="111"/>
        <v/>
      </c>
      <c r="L2349" s="7" t="str">
        <f t="shared" si="112"/>
        <v/>
      </c>
      <c r="M2349" s="7"/>
      <c r="N2349" s="7"/>
      <c r="O2349" s="7"/>
      <c r="P2349" s="7"/>
      <c r="Q2349" s="7"/>
    </row>
    <row r="2350" spans="1:17" x14ac:dyDescent="0.25">
      <c r="A2350" s="12" t="str">
        <f>IF(AND($C2350&gt;=itrep!G$3,$C2350&lt;=itrep!H$3,$J2350=itrep!C$3),MAX($A$3:$A2349)+1,"")</f>
        <v/>
      </c>
      <c r="B2350" s="12" t="str">
        <f t="shared" si="110"/>
        <v/>
      </c>
      <c r="C2350" s="13"/>
      <c r="D2350" s="7"/>
      <c r="E2350" s="7"/>
      <c r="F2350" s="7"/>
      <c r="G2350" s="7"/>
      <c r="H2350" s="7"/>
      <c r="I2350" s="7"/>
      <c r="J2350" s="7"/>
      <c r="K2350" s="7" t="str">
        <f t="shared" si="111"/>
        <v/>
      </c>
      <c r="L2350" s="7" t="str">
        <f t="shared" si="112"/>
        <v/>
      </c>
      <c r="M2350" s="7"/>
      <c r="N2350" s="7"/>
      <c r="O2350" s="7"/>
      <c r="P2350" s="7"/>
      <c r="Q2350" s="7"/>
    </row>
    <row r="2351" spans="1:17" x14ac:dyDescent="0.25">
      <c r="A2351" s="12" t="str">
        <f>IF(AND($C2351&gt;=itrep!G$3,$C2351&lt;=itrep!H$3,$J2351=itrep!C$3),MAX($A$3:$A2350)+1,"")</f>
        <v/>
      </c>
      <c r="B2351" s="12" t="str">
        <f t="shared" si="110"/>
        <v/>
      </c>
      <c r="C2351" s="13"/>
      <c r="D2351" s="7"/>
      <c r="E2351" s="7"/>
      <c r="F2351" s="7"/>
      <c r="G2351" s="7"/>
      <c r="H2351" s="7"/>
      <c r="I2351" s="7"/>
      <c r="J2351" s="7"/>
      <c r="K2351" s="7" t="str">
        <f t="shared" si="111"/>
        <v/>
      </c>
      <c r="L2351" s="7" t="str">
        <f t="shared" si="112"/>
        <v/>
      </c>
      <c r="M2351" s="7"/>
      <c r="N2351" s="7"/>
      <c r="O2351" s="7"/>
      <c r="P2351" s="7"/>
      <c r="Q2351" s="7"/>
    </row>
    <row r="2352" spans="1:17" x14ac:dyDescent="0.25">
      <c r="A2352" s="12" t="str">
        <f>IF(AND($C2352&gt;=itrep!G$3,$C2352&lt;=itrep!H$3,$J2352=itrep!C$3),MAX($A$3:$A2351)+1,"")</f>
        <v/>
      </c>
      <c r="B2352" s="12" t="str">
        <f t="shared" si="110"/>
        <v/>
      </c>
      <c r="C2352" s="13"/>
      <c r="D2352" s="7"/>
      <c r="E2352" s="7"/>
      <c r="F2352" s="7"/>
      <c r="G2352" s="7"/>
      <c r="H2352" s="7"/>
      <c r="I2352" s="7"/>
      <c r="J2352" s="7"/>
      <c r="K2352" s="7" t="str">
        <f t="shared" si="111"/>
        <v/>
      </c>
      <c r="L2352" s="7" t="str">
        <f t="shared" si="112"/>
        <v/>
      </c>
      <c r="M2352" s="7"/>
      <c r="N2352" s="7"/>
      <c r="O2352" s="7"/>
      <c r="P2352" s="7"/>
      <c r="Q2352" s="7"/>
    </row>
    <row r="2353" spans="1:17" x14ac:dyDescent="0.25">
      <c r="A2353" s="12" t="str">
        <f>IF(AND($C2353&gt;=itrep!G$3,$C2353&lt;=itrep!H$3,$J2353=itrep!C$3),MAX($A$3:$A2352)+1,"")</f>
        <v/>
      </c>
      <c r="B2353" s="12" t="str">
        <f t="shared" si="110"/>
        <v/>
      </c>
      <c r="C2353" s="13"/>
      <c r="D2353" s="7"/>
      <c r="E2353" s="7"/>
      <c r="F2353" s="7"/>
      <c r="G2353" s="7"/>
      <c r="H2353" s="7"/>
      <c r="I2353" s="7"/>
      <c r="J2353" s="7"/>
      <c r="K2353" s="7" t="str">
        <f t="shared" si="111"/>
        <v/>
      </c>
      <c r="L2353" s="7" t="str">
        <f t="shared" si="112"/>
        <v/>
      </c>
      <c r="M2353" s="7"/>
      <c r="N2353" s="7"/>
      <c r="O2353" s="7"/>
      <c r="P2353" s="7"/>
      <c r="Q2353" s="7"/>
    </row>
    <row r="2354" spans="1:17" x14ac:dyDescent="0.25">
      <c r="A2354" s="12" t="str">
        <f>IF(AND($C2354&gt;=itrep!G$3,$C2354&lt;=itrep!H$3,$J2354=itrep!C$3),MAX($A$3:$A2353)+1,"")</f>
        <v/>
      </c>
      <c r="B2354" s="12" t="str">
        <f t="shared" si="110"/>
        <v/>
      </c>
      <c r="C2354" s="13"/>
      <c r="D2354" s="7"/>
      <c r="E2354" s="7"/>
      <c r="F2354" s="7"/>
      <c r="G2354" s="7"/>
      <c r="H2354" s="7"/>
      <c r="I2354" s="7"/>
      <c r="J2354" s="7"/>
      <c r="K2354" s="7" t="str">
        <f t="shared" si="111"/>
        <v/>
      </c>
      <c r="L2354" s="7" t="str">
        <f t="shared" si="112"/>
        <v/>
      </c>
      <c r="M2354" s="7"/>
      <c r="N2354" s="7"/>
      <c r="O2354" s="7"/>
      <c r="P2354" s="7"/>
      <c r="Q2354" s="7"/>
    </row>
    <row r="2355" spans="1:17" x14ac:dyDescent="0.25">
      <c r="A2355" s="12" t="str">
        <f>IF(AND($C2355&gt;=itrep!G$3,$C2355&lt;=itrep!H$3,$J2355=itrep!C$3),MAX($A$3:$A2354)+1,"")</f>
        <v/>
      </c>
      <c r="B2355" s="12" t="str">
        <f t="shared" si="110"/>
        <v/>
      </c>
      <c r="C2355" s="13"/>
      <c r="D2355" s="7"/>
      <c r="E2355" s="7"/>
      <c r="F2355" s="7"/>
      <c r="G2355" s="7"/>
      <c r="H2355" s="7"/>
      <c r="I2355" s="7"/>
      <c r="J2355" s="7"/>
      <c r="K2355" s="7" t="str">
        <f t="shared" si="111"/>
        <v/>
      </c>
      <c r="L2355" s="7" t="str">
        <f t="shared" si="112"/>
        <v/>
      </c>
      <c r="M2355" s="7"/>
      <c r="N2355" s="7"/>
      <c r="O2355" s="7"/>
      <c r="P2355" s="7"/>
      <c r="Q2355" s="7"/>
    </row>
    <row r="2356" spans="1:17" x14ac:dyDescent="0.25">
      <c r="A2356" s="12" t="str">
        <f>IF(AND($C2356&gt;=itrep!G$3,$C2356&lt;=itrep!H$3,$J2356=itrep!C$3),MAX($A$3:$A2355)+1,"")</f>
        <v/>
      </c>
      <c r="B2356" s="12" t="str">
        <f t="shared" si="110"/>
        <v/>
      </c>
      <c r="C2356" s="13"/>
      <c r="D2356" s="7"/>
      <c r="E2356" s="7"/>
      <c r="F2356" s="7"/>
      <c r="G2356" s="7"/>
      <c r="H2356" s="7"/>
      <c r="I2356" s="7"/>
      <c r="J2356" s="7"/>
      <c r="K2356" s="7" t="str">
        <f t="shared" si="111"/>
        <v/>
      </c>
      <c r="L2356" s="7" t="str">
        <f t="shared" si="112"/>
        <v/>
      </c>
      <c r="M2356" s="7"/>
      <c r="N2356" s="7"/>
      <c r="O2356" s="7"/>
      <c r="P2356" s="7"/>
      <c r="Q2356" s="7"/>
    </row>
    <row r="2357" spans="1:17" x14ac:dyDescent="0.25">
      <c r="A2357" s="12" t="str">
        <f>IF(AND($C2357&gt;=itrep!G$3,$C2357&lt;=itrep!H$3,$J2357=itrep!C$3),MAX($A$3:$A2356)+1,"")</f>
        <v/>
      </c>
      <c r="B2357" s="12" t="str">
        <f t="shared" si="110"/>
        <v/>
      </c>
      <c r="C2357" s="13"/>
      <c r="D2357" s="7"/>
      <c r="E2357" s="7"/>
      <c r="F2357" s="7"/>
      <c r="G2357" s="7"/>
      <c r="H2357" s="7"/>
      <c r="I2357" s="7"/>
      <c r="J2357" s="7"/>
      <c r="K2357" s="7" t="str">
        <f t="shared" si="111"/>
        <v/>
      </c>
      <c r="L2357" s="7" t="str">
        <f t="shared" si="112"/>
        <v/>
      </c>
      <c r="M2357" s="7"/>
      <c r="N2357" s="7"/>
      <c r="O2357" s="7"/>
      <c r="P2357" s="7"/>
      <c r="Q2357" s="7"/>
    </row>
    <row r="2358" spans="1:17" x14ac:dyDescent="0.25">
      <c r="A2358" s="12" t="str">
        <f>IF(AND($C2358&gt;=itrep!G$3,$C2358&lt;=itrep!H$3,$J2358=itrep!C$3),MAX($A$3:$A2357)+1,"")</f>
        <v/>
      </c>
      <c r="B2358" s="12" t="str">
        <f t="shared" si="110"/>
        <v/>
      </c>
      <c r="C2358" s="13"/>
      <c r="D2358" s="7"/>
      <c r="E2358" s="7"/>
      <c r="F2358" s="7"/>
      <c r="G2358" s="7"/>
      <c r="H2358" s="7"/>
      <c r="I2358" s="7"/>
      <c r="J2358" s="7"/>
      <c r="K2358" s="7" t="str">
        <f t="shared" si="111"/>
        <v/>
      </c>
      <c r="L2358" s="7" t="str">
        <f t="shared" si="112"/>
        <v/>
      </c>
      <c r="M2358" s="7"/>
      <c r="N2358" s="7"/>
      <c r="O2358" s="7"/>
      <c r="P2358" s="7"/>
      <c r="Q2358" s="7"/>
    </row>
    <row r="2359" spans="1:17" x14ac:dyDescent="0.25">
      <c r="A2359" s="12" t="str">
        <f>IF(AND($C2359&gt;=itrep!G$3,$C2359&lt;=itrep!H$3,$J2359=itrep!C$3),MAX($A$3:$A2358)+1,"")</f>
        <v/>
      </c>
      <c r="B2359" s="12" t="str">
        <f t="shared" si="110"/>
        <v/>
      </c>
      <c r="C2359" s="13"/>
      <c r="D2359" s="7"/>
      <c r="E2359" s="7"/>
      <c r="F2359" s="7"/>
      <c r="G2359" s="7"/>
      <c r="H2359" s="7"/>
      <c r="I2359" s="7"/>
      <c r="J2359" s="7"/>
      <c r="K2359" s="7" t="str">
        <f t="shared" si="111"/>
        <v/>
      </c>
      <c r="L2359" s="7" t="str">
        <f t="shared" si="112"/>
        <v/>
      </c>
      <c r="M2359" s="7"/>
      <c r="N2359" s="7"/>
      <c r="O2359" s="7"/>
      <c r="P2359" s="7"/>
      <c r="Q2359" s="7"/>
    </row>
    <row r="2360" spans="1:17" x14ac:dyDescent="0.25">
      <c r="A2360" s="12" t="str">
        <f>IF(AND($C2360&gt;=itrep!G$3,$C2360&lt;=itrep!H$3,$J2360=itrep!C$3),MAX($A$3:$A2359)+1,"")</f>
        <v/>
      </c>
      <c r="B2360" s="12" t="str">
        <f t="shared" si="110"/>
        <v/>
      </c>
      <c r="C2360" s="13"/>
      <c r="D2360" s="7"/>
      <c r="E2360" s="7"/>
      <c r="F2360" s="7"/>
      <c r="G2360" s="7"/>
      <c r="H2360" s="7"/>
      <c r="I2360" s="7"/>
      <c r="J2360" s="7"/>
      <c r="K2360" s="7" t="str">
        <f t="shared" si="111"/>
        <v/>
      </c>
      <c r="L2360" s="7" t="str">
        <f t="shared" si="112"/>
        <v/>
      </c>
      <c r="M2360" s="7"/>
      <c r="N2360" s="7"/>
      <c r="O2360" s="7"/>
      <c r="P2360" s="7"/>
      <c r="Q2360" s="7"/>
    </row>
    <row r="2361" spans="1:17" x14ac:dyDescent="0.25">
      <c r="A2361" s="12" t="str">
        <f>IF(AND($C2361&gt;=itrep!G$3,$C2361&lt;=itrep!H$3,$J2361=itrep!C$3),MAX($A$3:$A2360)+1,"")</f>
        <v/>
      </c>
      <c r="B2361" s="12" t="str">
        <f t="shared" si="110"/>
        <v/>
      </c>
      <c r="C2361" s="13"/>
      <c r="D2361" s="7"/>
      <c r="E2361" s="7"/>
      <c r="F2361" s="7"/>
      <c r="G2361" s="7"/>
      <c r="H2361" s="7"/>
      <c r="I2361" s="7"/>
      <c r="J2361" s="7"/>
      <c r="K2361" s="7" t="str">
        <f t="shared" si="111"/>
        <v/>
      </c>
      <c r="L2361" s="7" t="str">
        <f t="shared" si="112"/>
        <v/>
      </c>
      <c r="M2361" s="7"/>
      <c r="N2361" s="7"/>
      <c r="O2361" s="7"/>
      <c r="P2361" s="7"/>
      <c r="Q2361" s="7"/>
    </row>
    <row r="2362" spans="1:17" x14ac:dyDescent="0.25">
      <c r="A2362" s="12" t="str">
        <f>IF(AND($C2362&gt;=itrep!G$3,$C2362&lt;=itrep!H$3,$J2362=itrep!C$3),MAX($A$3:$A2361)+1,"")</f>
        <v/>
      </c>
      <c r="B2362" s="12" t="str">
        <f t="shared" si="110"/>
        <v/>
      </c>
      <c r="C2362" s="13"/>
      <c r="D2362" s="7"/>
      <c r="E2362" s="7"/>
      <c r="F2362" s="7"/>
      <c r="G2362" s="7"/>
      <c r="H2362" s="7"/>
      <c r="I2362" s="7"/>
      <c r="J2362" s="7"/>
      <c r="K2362" s="7" t="str">
        <f t="shared" si="111"/>
        <v/>
      </c>
      <c r="L2362" s="7" t="str">
        <f t="shared" si="112"/>
        <v/>
      </c>
      <c r="M2362" s="7"/>
      <c r="N2362" s="7"/>
      <c r="O2362" s="7"/>
      <c r="P2362" s="7"/>
      <c r="Q2362" s="7"/>
    </row>
    <row r="2363" spans="1:17" x14ac:dyDescent="0.25">
      <c r="A2363" s="12" t="str">
        <f>IF(AND($C2363&gt;=itrep!G$3,$C2363&lt;=itrep!H$3,$J2363=itrep!C$3),MAX($A$3:$A2362)+1,"")</f>
        <v/>
      </c>
      <c r="B2363" s="12" t="str">
        <f t="shared" si="110"/>
        <v/>
      </c>
      <c r="C2363" s="13"/>
      <c r="D2363" s="7"/>
      <c r="E2363" s="7"/>
      <c r="F2363" s="7"/>
      <c r="G2363" s="7"/>
      <c r="H2363" s="7"/>
      <c r="I2363" s="7"/>
      <c r="J2363" s="7"/>
      <c r="K2363" s="7" t="str">
        <f t="shared" si="111"/>
        <v/>
      </c>
      <c r="L2363" s="7" t="str">
        <f t="shared" si="112"/>
        <v/>
      </c>
      <c r="M2363" s="7"/>
      <c r="N2363" s="7"/>
      <c r="O2363" s="7"/>
      <c r="P2363" s="7"/>
      <c r="Q2363" s="7"/>
    </row>
    <row r="2364" spans="1:17" x14ac:dyDescent="0.25">
      <c r="A2364" s="12" t="str">
        <f>IF(AND($C2364&gt;=itrep!G$3,$C2364&lt;=itrep!H$3,$J2364=itrep!C$3),MAX($A$3:$A2363)+1,"")</f>
        <v/>
      </c>
      <c r="B2364" s="12" t="str">
        <f t="shared" si="110"/>
        <v/>
      </c>
      <c r="C2364" s="13"/>
      <c r="D2364" s="7"/>
      <c r="E2364" s="7"/>
      <c r="F2364" s="7"/>
      <c r="G2364" s="7"/>
      <c r="H2364" s="7"/>
      <c r="I2364" s="7"/>
      <c r="J2364" s="7"/>
      <c r="K2364" s="7" t="str">
        <f t="shared" si="111"/>
        <v/>
      </c>
      <c r="L2364" s="7" t="str">
        <f t="shared" si="112"/>
        <v/>
      </c>
      <c r="M2364" s="7"/>
      <c r="N2364" s="7"/>
      <c r="O2364" s="7"/>
      <c r="P2364" s="7"/>
      <c r="Q2364" s="7"/>
    </row>
    <row r="2365" spans="1:17" x14ac:dyDescent="0.25">
      <c r="A2365" s="12" t="str">
        <f>IF(AND($C2365&gt;=itrep!G$3,$C2365&lt;=itrep!H$3,$J2365=itrep!C$3),MAX($A$3:$A2364)+1,"")</f>
        <v/>
      </c>
      <c r="B2365" s="12" t="str">
        <f t="shared" si="110"/>
        <v/>
      </c>
      <c r="C2365" s="13"/>
      <c r="D2365" s="7"/>
      <c r="E2365" s="7"/>
      <c r="F2365" s="7"/>
      <c r="G2365" s="7"/>
      <c r="H2365" s="7"/>
      <c r="I2365" s="7"/>
      <c r="J2365" s="7"/>
      <c r="K2365" s="7" t="str">
        <f t="shared" si="111"/>
        <v/>
      </c>
      <c r="L2365" s="7" t="str">
        <f t="shared" si="112"/>
        <v/>
      </c>
      <c r="M2365" s="7"/>
      <c r="N2365" s="7"/>
      <c r="O2365" s="7"/>
      <c r="P2365" s="7"/>
      <c r="Q2365" s="7"/>
    </row>
    <row r="2366" spans="1:17" x14ac:dyDescent="0.25">
      <c r="A2366" s="12" t="str">
        <f>IF(AND($C2366&gt;=itrep!G$3,$C2366&lt;=itrep!H$3,$J2366=itrep!C$3),MAX($A$3:$A2365)+1,"")</f>
        <v/>
      </c>
      <c r="B2366" s="12" t="str">
        <f t="shared" si="110"/>
        <v/>
      </c>
      <c r="C2366" s="13"/>
      <c r="D2366" s="7"/>
      <c r="E2366" s="7"/>
      <c r="F2366" s="7"/>
      <c r="G2366" s="7"/>
      <c r="H2366" s="7"/>
      <c r="I2366" s="7"/>
      <c r="J2366" s="7"/>
      <c r="K2366" s="7" t="str">
        <f t="shared" si="111"/>
        <v/>
      </c>
      <c r="L2366" s="7" t="str">
        <f t="shared" si="112"/>
        <v/>
      </c>
      <c r="M2366" s="7"/>
      <c r="N2366" s="7"/>
      <c r="O2366" s="7"/>
      <c r="P2366" s="7"/>
      <c r="Q2366" s="7"/>
    </row>
    <row r="2367" spans="1:17" x14ac:dyDescent="0.25">
      <c r="A2367" s="12" t="str">
        <f>IF(AND($C2367&gt;=itrep!G$3,$C2367&lt;=itrep!H$3,$J2367=itrep!C$3),MAX($A$3:$A2366)+1,"")</f>
        <v/>
      </c>
      <c r="B2367" s="12" t="str">
        <f t="shared" si="110"/>
        <v/>
      </c>
      <c r="C2367" s="13"/>
      <c r="D2367" s="7"/>
      <c r="E2367" s="7"/>
      <c r="F2367" s="7"/>
      <c r="G2367" s="7"/>
      <c r="H2367" s="7"/>
      <c r="I2367" s="7"/>
      <c r="J2367" s="7"/>
      <c r="K2367" s="7" t="str">
        <f t="shared" si="111"/>
        <v/>
      </c>
      <c r="L2367" s="7" t="str">
        <f t="shared" si="112"/>
        <v/>
      </c>
      <c r="M2367" s="7"/>
      <c r="N2367" s="7"/>
      <c r="O2367" s="7"/>
      <c r="P2367" s="7"/>
      <c r="Q2367" s="7"/>
    </row>
    <row r="2368" spans="1:17" x14ac:dyDescent="0.25">
      <c r="A2368" s="12" t="str">
        <f>IF(AND($C2368&gt;=itrep!G$3,$C2368&lt;=itrep!H$3,$J2368=itrep!C$3),MAX($A$3:$A2367)+1,"")</f>
        <v/>
      </c>
      <c r="B2368" s="12" t="str">
        <f t="shared" si="110"/>
        <v/>
      </c>
      <c r="C2368" s="13"/>
      <c r="D2368" s="7"/>
      <c r="E2368" s="7"/>
      <c r="F2368" s="7"/>
      <c r="G2368" s="7"/>
      <c r="H2368" s="7"/>
      <c r="I2368" s="7"/>
      <c r="J2368" s="7"/>
      <c r="K2368" s="7" t="str">
        <f t="shared" si="111"/>
        <v/>
      </c>
      <c r="L2368" s="7" t="str">
        <f t="shared" si="112"/>
        <v/>
      </c>
      <c r="M2368" s="7"/>
      <c r="N2368" s="7"/>
      <c r="O2368" s="7"/>
      <c r="P2368" s="7"/>
      <c r="Q2368" s="7"/>
    </row>
    <row r="2369" spans="1:17" x14ac:dyDescent="0.25">
      <c r="A2369" s="12" t="str">
        <f>IF(AND($C2369&gt;=itrep!G$3,$C2369&lt;=itrep!H$3,$J2369=itrep!C$3),MAX($A$3:$A2368)+1,"")</f>
        <v/>
      </c>
      <c r="B2369" s="12" t="str">
        <f t="shared" si="110"/>
        <v/>
      </c>
      <c r="C2369" s="13"/>
      <c r="D2369" s="7"/>
      <c r="E2369" s="7"/>
      <c r="F2369" s="7"/>
      <c r="G2369" s="7"/>
      <c r="H2369" s="7"/>
      <c r="I2369" s="7"/>
      <c r="J2369" s="7"/>
      <c r="K2369" s="7" t="str">
        <f t="shared" si="111"/>
        <v/>
      </c>
      <c r="L2369" s="7" t="str">
        <f t="shared" si="112"/>
        <v/>
      </c>
      <c r="M2369" s="7"/>
      <c r="N2369" s="7"/>
      <c r="O2369" s="7"/>
      <c r="P2369" s="7"/>
      <c r="Q2369" s="7"/>
    </row>
    <row r="2370" spans="1:17" x14ac:dyDescent="0.25">
      <c r="A2370" s="12" t="str">
        <f>IF(AND($C2370&gt;=itrep!G$3,$C2370&lt;=itrep!H$3,$J2370=itrep!C$3),MAX($A$3:$A2369)+1,"")</f>
        <v/>
      </c>
      <c r="B2370" s="12" t="str">
        <f t="shared" si="110"/>
        <v/>
      </c>
      <c r="C2370" s="13"/>
      <c r="D2370" s="7"/>
      <c r="E2370" s="7"/>
      <c r="F2370" s="7"/>
      <c r="G2370" s="7"/>
      <c r="H2370" s="7"/>
      <c r="I2370" s="7"/>
      <c r="J2370" s="7"/>
      <c r="K2370" s="7" t="str">
        <f t="shared" si="111"/>
        <v/>
      </c>
      <c r="L2370" s="7" t="str">
        <f t="shared" si="112"/>
        <v/>
      </c>
      <c r="M2370" s="7"/>
      <c r="N2370" s="7"/>
      <c r="O2370" s="7"/>
      <c r="P2370" s="7"/>
      <c r="Q2370" s="7"/>
    </row>
    <row r="2371" spans="1:17" x14ac:dyDescent="0.25">
      <c r="A2371" s="12" t="str">
        <f>IF(AND($C2371&gt;=itrep!G$3,$C2371&lt;=itrep!H$3,$J2371=itrep!C$3),MAX($A$3:$A2370)+1,"")</f>
        <v/>
      </c>
      <c r="B2371" s="12" t="str">
        <f t="shared" si="110"/>
        <v/>
      </c>
      <c r="C2371" s="13"/>
      <c r="D2371" s="7"/>
      <c r="E2371" s="7"/>
      <c r="F2371" s="7"/>
      <c r="G2371" s="7"/>
      <c r="H2371" s="7"/>
      <c r="I2371" s="7"/>
      <c r="J2371" s="7"/>
      <c r="K2371" s="7" t="str">
        <f t="shared" si="111"/>
        <v/>
      </c>
      <c r="L2371" s="7" t="str">
        <f t="shared" si="112"/>
        <v/>
      </c>
      <c r="M2371" s="7"/>
      <c r="N2371" s="7"/>
      <c r="O2371" s="7"/>
      <c r="P2371" s="7"/>
      <c r="Q2371" s="7"/>
    </row>
    <row r="2372" spans="1:17" x14ac:dyDescent="0.25">
      <c r="A2372" s="12" t="str">
        <f>IF(AND($C2372&gt;=itrep!G$3,$C2372&lt;=itrep!H$3,$J2372=itrep!C$3),MAX($A$3:$A2371)+1,"")</f>
        <v/>
      </c>
      <c r="B2372" s="12" t="str">
        <f t="shared" si="110"/>
        <v/>
      </c>
      <c r="C2372" s="13"/>
      <c r="D2372" s="7"/>
      <c r="E2372" s="7"/>
      <c r="F2372" s="7"/>
      <c r="G2372" s="7"/>
      <c r="H2372" s="7"/>
      <c r="I2372" s="7"/>
      <c r="J2372" s="7"/>
      <c r="K2372" s="7" t="str">
        <f t="shared" si="111"/>
        <v/>
      </c>
      <c r="L2372" s="7" t="str">
        <f t="shared" si="112"/>
        <v/>
      </c>
      <c r="M2372" s="7"/>
      <c r="N2372" s="7"/>
      <c r="O2372" s="7"/>
      <c r="P2372" s="7"/>
      <c r="Q2372" s="7"/>
    </row>
    <row r="2373" spans="1:17" x14ac:dyDescent="0.25">
      <c r="A2373" s="12" t="str">
        <f>IF(AND($C2373&gt;=itrep!G$3,$C2373&lt;=itrep!H$3,$J2373=itrep!C$3),MAX($A$3:$A2372)+1,"")</f>
        <v/>
      </c>
      <c r="B2373" s="12" t="str">
        <f t="shared" ref="B2373:B2436" si="113">IF(C2373="","",TEXT(C2373,"MMMM"))</f>
        <v/>
      </c>
      <c r="C2373" s="13"/>
      <c r="D2373" s="7"/>
      <c r="E2373" s="7"/>
      <c r="F2373" s="7"/>
      <c r="G2373" s="7"/>
      <c r="H2373" s="7"/>
      <c r="I2373" s="7"/>
      <c r="J2373" s="7"/>
      <c r="K2373" s="7" t="str">
        <f t="shared" si="111"/>
        <v/>
      </c>
      <c r="L2373" s="7" t="str">
        <f t="shared" si="112"/>
        <v/>
      </c>
      <c r="M2373" s="7"/>
      <c r="N2373" s="7"/>
      <c r="O2373" s="7"/>
      <c r="P2373" s="7"/>
      <c r="Q2373" s="7"/>
    </row>
    <row r="2374" spans="1:17" x14ac:dyDescent="0.25">
      <c r="A2374" s="12" t="str">
        <f>IF(AND($C2374&gt;=itrep!G$3,$C2374&lt;=itrep!H$3,$J2374=itrep!C$3),MAX($A$3:$A2373)+1,"")</f>
        <v/>
      </c>
      <c r="B2374" s="12" t="str">
        <f t="shared" si="113"/>
        <v/>
      </c>
      <c r="C2374" s="13"/>
      <c r="D2374" s="7"/>
      <c r="E2374" s="7"/>
      <c r="F2374" s="7"/>
      <c r="G2374" s="7"/>
      <c r="H2374" s="7"/>
      <c r="I2374" s="7"/>
      <c r="J2374" s="7"/>
      <c r="K2374" s="7" t="str">
        <f t="shared" si="111"/>
        <v/>
      </c>
      <c r="L2374" s="7" t="str">
        <f t="shared" si="112"/>
        <v/>
      </c>
      <c r="M2374" s="7"/>
      <c r="N2374" s="7"/>
      <c r="O2374" s="7"/>
      <c r="P2374" s="7"/>
      <c r="Q2374" s="7"/>
    </row>
    <row r="2375" spans="1:17" x14ac:dyDescent="0.25">
      <c r="A2375" s="12" t="str">
        <f>IF(AND($C2375&gt;=itrep!G$3,$C2375&lt;=itrep!H$3,$J2375=itrep!C$3),MAX($A$3:$A2374)+1,"")</f>
        <v/>
      </c>
      <c r="B2375" s="12" t="str">
        <f t="shared" si="113"/>
        <v/>
      </c>
      <c r="C2375" s="13"/>
      <c r="D2375" s="7"/>
      <c r="E2375" s="7"/>
      <c r="F2375" s="7"/>
      <c r="G2375" s="7"/>
      <c r="H2375" s="7"/>
      <c r="I2375" s="7"/>
      <c r="J2375" s="7"/>
      <c r="K2375" s="7" t="str">
        <f t="shared" si="111"/>
        <v/>
      </c>
      <c r="L2375" s="7" t="str">
        <f t="shared" si="112"/>
        <v/>
      </c>
      <c r="M2375" s="7"/>
      <c r="N2375" s="7"/>
      <c r="O2375" s="7"/>
      <c r="P2375" s="7"/>
      <c r="Q2375" s="7"/>
    </row>
    <row r="2376" spans="1:17" x14ac:dyDescent="0.25">
      <c r="A2376" s="12" t="str">
        <f>IF(AND($C2376&gt;=itrep!G$3,$C2376&lt;=itrep!H$3,$J2376=itrep!C$3),MAX($A$3:$A2375)+1,"")</f>
        <v/>
      </c>
      <c r="B2376" s="12" t="str">
        <f t="shared" si="113"/>
        <v/>
      </c>
      <c r="C2376" s="13"/>
      <c r="D2376" s="7"/>
      <c r="E2376" s="7"/>
      <c r="F2376" s="7"/>
      <c r="G2376" s="7"/>
      <c r="H2376" s="7"/>
      <c r="I2376" s="7"/>
      <c r="J2376" s="7"/>
      <c r="K2376" s="7" t="str">
        <f t="shared" si="111"/>
        <v/>
      </c>
      <c r="L2376" s="7" t="str">
        <f t="shared" si="112"/>
        <v/>
      </c>
      <c r="M2376" s="7"/>
      <c r="N2376" s="7"/>
      <c r="O2376" s="7"/>
      <c r="P2376" s="7"/>
      <c r="Q2376" s="7"/>
    </row>
    <row r="2377" spans="1:17" x14ac:dyDescent="0.25">
      <c r="A2377" s="12" t="str">
        <f>IF(AND($C2377&gt;=itrep!G$3,$C2377&lt;=itrep!H$3,$J2377=itrep!C$3),MAX($A$3:$A2376)+1,"")</f>
        <v/>
      </c>
      <c r="B2377" s="12" t="str">
        <f t="shared" si="113"/>
        <v/>
      </c>
      <c r="C2377" s="13"/>
      <c r="D2377" s="7"/>
      <c r="E2377" s="7"/>
      <c r="F2377" s="7"/>
      <c r="G2377" s="7"/>
      <c r="H2377" s="7"/>
      <c r="I2377" s="7"/>
      <c r="J2377" s="7"/>
      <c r="K2377" s="7" t="str">
        <f t="shared" si="111"/>
        <v/>
      </c>
      <c r="L2377" s="7" t="str">
        <f t="shared" si="112"/>
        <v/>
      </c>
      <c r="M2377" s="7"/>
      <c r="N2377" s="7"/>
      <c r="O2377" s="7"/>
      <c r="P2377" s="7"/>
      <c r="Q2377" s="7"/>
    </row>
    <row r="2378" spans="1:17" x14ac:dyDescent="0.25">
      <c r="A2378" s="12" t="str">
        <f>IF(AND($C2378&gt;=itrep!G$3,$C2378&lt;=itrep!H$3,$J2378=itrep!C$3),MAX($A$3:$A2377)+1,"")</f>
        <v/>
      </c>
      <c r="B2378" s="12" t="str">
        <f t="shared" si="113"/>
        <v/>
      </c>
      <c r="C2378" s="13"/>
      <c r="D2378" s="7"/>
      <c r="E2378" s="7"/>
      <c r="F2378" s="7"/>
      <c r="G2378" s="7"/>
      <c r="H2378" s="7"/>
      <c r="I2378" s="7"/>
      <c r="J2378" s="7"/>
      <c r="K2378" s="7" t="str">
        <f t="shared" si="111"/>
        <v/>
      </c>
      <c r="L2378" s="7" t="str">
        <f t="shared" si="112"/>
        <v/>
      </c>
      <c r="M2378" s="7"/>
      <c r="N2378" s="7"/>
      <c r="O2378" s="7"/>
      <c r="P2378" s="7"/>
      <c r="Q2378" s="7"/>
    </row>
    <row r="2379" spans="1:17" x14ac:dyDescent="0.25">
      <c r="A2379" s="12" t="str">
        <f>IF(AND($C2379&gt;=itrep!G$3,$C2379&lt;=itrep!H$3,$J2379=itrep!C$3),MAX($A$3:$A2378)+1,"")</f>
        <v/>
      </c>
      <c r="B2379" s="12" t="str">
        <f t="shared" si="113"/>
        <v/>
      </c>
      <c r="C2379" s="13"/>
      <c r="D2379" s="7"/>
      <c r="E2379" s="7"/>
      <c r="F2379" s="7"/>
      <c r="G2379" s="7"/>
      <c r="H2379" s="7"/>
      <c r="I2379" s="7"/>
      <c r="J2379" s="7"/>
      <c r="K2379" s="7" t="str">
        <f t="shared" si="111"/>
        <v/>
      </c>
      <c r="L2379" s="7" t="str">
        <f t="shared" si="112"/>
        <v/>
      </c>
      <c r="M2379" s="7"/>
      <c r="N2379" s="7"/>
      <c r="O2379" s="7"/>
      <c r="P2379" s="7"/>
      <c r="Q2379" s="7"/>
    </row>
    <row r="2380" spans="1:17" x14ac:dyDescent="0.25">
      <c r="A2380" s="12" t="str">
        <f>IF(AND($C2380&gt;=itrep!G$3,$C2380&lt;=itrep!H$3,$J2380=itrep!C$3),MAX($A$3:$A2379)+1,"")</f>
        <v/>
      </c>
      <c r="B2380" s="12" t="str">
        <f t="shared" si="113"/>
        <v/>
      </c>
      <c r="C2380" s="13"/>
      <c r="D2380" s="7"/>
      <c r="E2380" s="7"/>
      <c r="F2380" s="7"/>
      <c r="G2380" s="7"/>
      <c r="H2380" s="7"/>
      <c r="I2380" s="7"/>
      <c r="J2380" s="7"/>
      <c r="K2380" s="7" t="str">
        <f t="shared" si="111"/>
        <v/>
      </c>
      <c r="L2380" s="7" t="str">
        <f t="shared" si="112"/>
        <v/>
      </c>
      <c r="M2380" s="7"/>
      <c r="N2380" s="7"/>
      <c r="O2380" s="7"/>
      <c r="P2380" s="7"/>
      <c r="Q2380" s="7"/>
    </row>
    <row r="2381" spans="1:17" x14ac:dyDescent="0.25">
      <c r="A2381" s="12" t="str">
        <f>IF(AND($C2381&gt;=itrep!G$3,$C2381&lt;=itrep!H$3,$J2381=itrep!C$3),MAX($A$3:$A2380)+1,"")</f>
        <v/>
      </c>
      <c r="B2381" s="12" t="str">
        <f t="shared" si="113"/>
        <v/>
      </c>
      <c r="C2381" s="13"/>
      <c r="D2381" s="7"/>
      <c r="E2381" s="7"/>
      <c r="F2381" s="7"/>
      <c r="G2381" s="7"/>
      <c r="H2381" s="7"/>
      <c r="I2381" s="7"/>
      <c r="J2381" s="7"/>
      <c r="K2381" s="7" t="str">
        <f t="shared" si="111"/>
        <v/>
      </c>
      <c r="L2381" s="7" t="str">
        <f t="shared" si="112"/>
        <v/>
      </c>
      <c r="M2381" s="7"/>
      <c r="N2381" s="7"/>
      <c r="O2381" s="7"/>
      <c r="P2381" s="7"/>
      <c r="Q2381" s="7"/>
    </row>
    <row r="2382" spans="1:17" x14ac:dyDescent="0.25">
      <c r="A2382" s="12" t="str">
        <f>IF(AND($C2382&gt;=itrep!G$3,$C2382&lt;=itrep!H$3,$J2382=itrep!C$3),MAX($A$3:$A2381)+1,"")</f>
        <v/>
      </c>
      <c r="B2382" s="12" t="str">
        <f t="shared" si="113"/>
        <v/>
      </c>
      <c r="C2382" s="13"/>
      <c r="D2382" s="7"/>
      <c r="E2382" s="7"/>
      <c r="F2382" s="7"/>
      <c r="G2382" s="7"/>
      <c r="H2382" s="7"/>
      <c r="I2382" s="7"/>
      <c r="J2382" s="7"/>
      <c r="K2382" s="7" t="str">
        <f t="shared" si="111"/>
        <v/>
      </c>
      <c r="L2382" s="7" t="str">
        <f t="shared" si="112"/>
        <v/>
      </c>
      <c r="M2382" s="7"/>
      <c r="N2382" s="7"/>
      <c r="O2382" s="7"/>
      <c r="P2382" s="7"/>
      <c r="Q2382" s="7"/>
    </row>
    <row r="2383" spans="1:17" x14ac:dyDescent="0.25">
      <c r="A2383" s="12" t="str">
        <f>IF(AND($C2383&gt;=itrep!G$3,$C2383&lt;=itrep!H$3,$J2383=itrep!C$3),MAX($A$3:$A2382)+1,"")</f>
        <v/>
      </c>
      <c r="B2383" s="12" t="str">
        <f t="shared" si="113"/>
        <v/>
      </c>
      <c r="C2383" s="13"/>
      <c r="D2383" s="7"/>
      <c r="E2383" s="7"/>
      <c r="F2383" s="7"/>
      <c r="G2383" s="7"/>
      <c r="H2383" s="7"/>
      <c r="I2383" s="7"/>
      <c r="J2383" s="7"/>
      <c r="K2383" s="7" t="str">
        <f t="shared" si="111"/>
        <v/>
      </c>
      <c r="L2383" s="7" t="str">
        <f t="shared" si="112"/>
        <v/>
      </c>
      <c r="M2383" s="7"/>
      <c r="N2383" s="7"/>
      <c r="O2383" s="7"/>
      <c r="P2383" s="7"/>
      <c r="Q2383" s="7"/>
    </row>
    <row r="2384" spans="1:17" x14ac:dyDescent="0.25">
      <c r="A2384" s="12" t="str">
        <f>IF(AND($C2384&gt;=itrep!G$3,$C2384&lt;=itrep!H$3,$J2384=itrep!C$3),MAX($A$3:$A2383)+1,"")</f>
        <v/>
      </c>
      <c r="B2384" s="12" t="str">
        <f t="shared" si="113"/>
        <v/>
      </c>
      <c r="C2384" s="13"/>
      <c r="D2384" s="7"/>
      <c r="E2384" s="7"/>
      <c r="F2384" s="7"/>
      <c r="G2384" s="7"/>
      <c r="H2384" s="7"/>
      <c r="I2384" s="7"/>
      <c r="J2384" s="7"/>
      <c r="K2384" s="7" t="str">
        <f t="shared" si="111"/>
        <v/>
      </c>
      <c r="L2384" s="7" t="str">
        <f t="shared" si="112"/>
        <v/>
      </c>
      <c r="M2384" s="7"/>
      <c r="N2384" s="7"/>
      <c r="O2384" s="7"/>
      <c r="P2384" s="7"/>
      <c r="Q2384" s="7"/>
    </row>
    <row r="2385" spans="1:17" x14ac:dyDescent="0.25">
      <c r="A2385" s="12" t="str">
        <f>IF(AND($C2385&gt;=itrep!G$3,$C2385&lt;=itrep!H$3,$J2385=itrep!C$3),MAX($A$3:$A2384)+1,"")</f>
        <v/>
      </c>
      <c r="B2385" s="12" t="str">
        <f t="shared" si="113"/>
        <v/>
      </c>
      <c r="C2385" s="13"/>
      <c r="D2385" s="7"/>
      <c r="E2385" s="7"/>
      <c r="F2385" s="7"/>
      <c r="G2385" s="7"/>
      <c r="H2385" s="7"/>
      <c r="I2385" s="7"/>
      <c r="J2385" s="7"/>
      <c r="K2385" s="7" t="str">
        <f t="shared" si="111"/>
        <v/>
      </c>
      <c r="L2385" s="7" t="str">
        <f t="shared" si="112"/>
        <v/>
      </c>
      <c r="M2385" s="7"/>
      <c r="N2385" s="7"/>
      <c r="O2385" s="7"/>
      <c r="P2385" s="7"/>
      <c r="Q2385" s="7"/>
    </row>
    <row r="2386" spans="1:17" x14ac:dyDescent="0.25">
      <c r="A2386" s="12" t="str">
        <f>IF(AND($C2386&gt;=itrep!G$3,$C2386&lt;=itrep!H$3,$J2386=itrep!C$3),MAX($A$3:$A2385)+1,"")</f>
        <v/>
      </c>
      <c r="B2386" s="12" t="str">
        <f t="shared" si="113"/>
        <v/>
      </c>
      <c r="C2386" s="13"/>
      <c r="D2386" s="7"/>
      <c r="E2386" s="7"/>
      <c r="F2386" s="7"/>
      <c r="G2386" s="7"/>
      <c r="H2386" s="7"/>
      <c r="I2386" s="7"/>
      <c r="J2386" s="7"/>
      <c r="K2386" s="7" t="str">
        <f t="shared" si="111"/>
        <v/>
      </c>
      <c r="L2386" s="7" t="str">
        <f t="shared" si="112"/>
        <v/>
      </c>
      <c r="M2386" s="7"/>
      <c r="N2386" s="7"/>
      <c r="O2386" s="7"/>
      <c r="P2386" s="7"/>
      <c r="Q2386" s="7"/>
    </row>
    <row r="2387" spans="1:17" x14ac:dyDescent="0.25">
      <c r="A2387" s="12" t="str">
        <f>IF(AND($C2387&gt;=itrep!G$3,$C2387&lt;=itrep!H$3,$J2387=itrep!C$3),MAX($A$3:$A2386)+1,"")</f>
        <v/>
      </c>
      <c r="B2387" s="12" t="str">
        <f t="shared" si="113"/>
        <v/>
      </c>
      <c r="C2387" s="13"/>
      <c r="D2387" s="7"/>
      <c r="E2387" s="7"/>
      <c r="F2387" s="7"/>
      <c r="G2387" s="7"/>
      <c r="H2387" s="7"/>
      <c r="I2387" s="7"/>
      <c r="J2387" s="7"/>
      <c r="K2387" s="7" t="str">
        <f t="shared" si="111"/>
        <v/>
      </c>
      <c r="L2387" s="7" t="str">
        <f t="shared" si="112"/>
        <v/>
      </c>
      <c r="M2387" s="7"/>
      <c r="N2387" s="7"/>
      <c r="O2387" s="7"/>
      <c r="P2387" s="7"/>
      <c r="Q2387" s="7"/>
    </row>
    <row r="2388" spans="1:17" x14ac:dyDescent="0.25">
      <c r="A2388" s="12" t="str">
        <f>IF(AND($C2388&gt;=itrep!G$3,$C2388&lt;=itrep!H$3,$J2388=itrep!C$3),MAX($A$3:$A2387)+1,"")</f>
        <v/>
      </c>
      <c r="B2388" s="12" t="str">
        <f t="shared" si="113"/>
        <v/>
      </c>
      <c r="C2388" s="13"/>
      <c r="D2388" s="7"/>
      <c r="E2388" s="7"/>
      <c r="F2388" s="7"/>
      <c r="G2388" s="7"/>
      <c r="H2388" s="7"/>
      <c r="I2388" s="7"/>
      <c r="J2388" s="7"/>
      <c r="K2388" s="7" t="str">
        <f t="shared" si="111"/>
        <v/>
      </c>
      <c r="L2388" s="7" t="str">
        <f t="shared" si="112"/>
        <v/>
      </c>
      <c r="M2388" s="7"/>
      <c r="N2388" s="7"/>
      <c r="O2388" s="7"/>
      <c r="P2388" s="7"/>
      <c r="Q2388" s="7"/>
    </row>
    <row r="2389" spans="1:17" x14ac:dyDescent="0.25">
      <c r="A2389" s="12" t="str">
        <f>IF(AND($C2389&gt;=itrep!G$3,$C2389&lt;=itrep!H$3,$J2389=itrep!C$3),MAX($A$3:$A2388)+1,"")</f>
        <v/>
      </c>
      <c r="B2389" s="12" t="str">
        <f t="shared" si="113"/>
        <v/>
      </c>
      <c r="C2389" s="13"/>
      <c r="D2389" s="7"/>
      <c r="E2389" s="7"/>
      <c r="F2389" s="7"/>
      <c r="G2389" s="7"/>
      <c r="H2389" s="7"/>
      <c r="I2389" s="7"/>
      <c r="J2389" s="7"/>
      <c r="K2389" s="7" t="str">
        <f t="shared" si="111"/>
        <v/>
      </c>
      <c r="L2389" s="7" t="str">
        <f t="shared" si="112"/>
        <v/>
      </c>
      <c r="M2389" s="7"/>
      <c r="N2389" s="7"/>
      <c r="O2389" s="7"/>
      <c r="P2389" s="7"/>
      <c r="Q2389" s="7"/>
    </row>
    <row r="2390" spans="1:17" x14ac:dyDescent="0.25">
      <c r="A2390" s="12" t="str">
        <f>IF(AND($C2390&gt;=itrep!G$3,$C2390&lt;=itrep!H$3,$J2390=itrep!C$3),MAX($A$3:$A2389)+1,"")</f>
        <v/>
      </c>
      <c r="B2390" s="12" t="str">
        <f t="shared" si="113"/>
        <v/>
      </c>
      <c r="C2390" s="13"/>
      <c r="D2390" s="7"/>
      <c r="E2390" s="7"/>
      <c r="F2390" s="7"/>
      <c r="G2390" s="7"/>
      <c r="H2390" s="7"/>
      <c r="I2390" s="7"/>
      <c r="J2390" s="7"/>
      <c r="K2390" s="7" t="str">
        <f t="shared" si="111"/>
        <v/>
      </c>
      <c r="L2390" s="7" t="str">
        <f t="shared" si="112"/>
        <v/>
      </c>
      <c r="M2390" s="7"/>
      <c r="N2390" s="7"/>
      <c r="O2390" s="7"/>
      <c r="P2390" s="7"/>
      <c r="Q2390" s="7"/>
    </row>
    <row r="2391" spans="1:17" x14ac:dyDescent="0.25">
      <c r="A2391" s="12" t="str">
        <f>IF(AND($C2391&gt;=itrep!G$3,$C2391&lt;=itrep!H$3,$J2391=itrep!C$3),MAX($A$3:$A2390)+1,"")</f>
        <v/>
      </c>
      <c r="B2391" s="12" t="str">
        <f t="shared" si="113"/>
        <v/>
      </c>
      <c r="C2391" s="13"/>
      <c r="D2391" s="7"/>
      <c r="E2391" s="7"/>
      <c r="F2391" s="7"/>
      <c r="G2391" s="7"/>
      <c r="H2391" s="7"/>
      <c r="I2391" s="7"/>
      <c r="J2391" s="7"/>
      <c r="K2391" s="7" t="str">
        <f t="shared" si="111"/>
        <v/>
      </c>
      <c r="L2391" s="7" t="str">
        <f t="shared" si="112"/>
        <v/>
      </c>
      <c r="M2391" s="7"/>
      <c r="N2391" s="7"/>
      <c r="O2391" s="7"/>
      <c r="P2391" s="7"/>
      <c r="Q2391" s="7"/>
    </row>
    <row r="2392" spans="1:17" x14ac:dyDescent="0.25">
      <c r="A2392" s="12" t="str">
        <f>IF(AND($C2392&gt;=itrep!G$3,$C2392&lt;=itrep!H$3,$J2392=itrep!C$3),MAX($A$3:$A2391)+1,"")</f>
        <v/>
      </c>
      <c r="B2392" s="12" t="str">
        <f t="shared" si="113"/>
        <v/>
      </c>
      <c r="C2392" s="13"/>
      <c r="D2392" s="7"/>
      <c r="E2392" s="7"/>
      <c r="F2392" s="7"/>
      <c r="G2392" s="7"/>
      <c r="H2392" s="7"/>
      <c r="I2392" s="7"/>
      <c r="J2392" s="7"/>
      <c r="K2392" s="7" t="str">
        <f t="shared" si="111"/>
        <v/>
      </c>
      <c r="L2392" s="7" t="str">
        <f t="shared" si="112"/>
        <v/>
      </c>
      <c r="M2392" s="7"/>
      <c r="N2392" s="7"/>
      <c r="O2392" s="7"/>
      <c r="P2392" s="7"/>
      <c r="Q2392" s="7"/>
    </row>
    <row r="2393" spans="1:17" x14ac:dyDescent="0.25">
      <c r="A2393" s="12" t="str">
        <f>IF(AND($C2393&gt;=itrep!G$3,$C2393&lt;=itrep!H$3,$J2393=itrep!C$3),MAX($A$3:$A2392)+1,"")</f>
        <v/>
      </c>
      <c r="B2393" s="12" t="str">
        <f t="shared" si="113"/>
        <v/>
      </c>
      <c r="C2393" s="13"/>
      <c r="D2393" s="7"/>
      <c r="E2393" s="7"/>
      <c r="F2393" s="7"/>
      <c r="G2393" s="7"/>
      <c r="H2393" s="7"/>
      <c r="I2393" s="7"/>
      <c r="J2393" s="7"/>
      <c r="K2393" s="7" t="str">
        <f t="shared" si="111"/>
        <v/>
      </c>
      <c r="L2393" s="7" t="str">
        <f t="shared" si="112"/>
        <v/>
      </c>
      <c r="M2393" s="7"/>
      <c r="N2393" s="7"/>
      <c r="O2393" s="7"/>
      <c r="P2393" s="7"/>
      <c r="Q2393" s="7"/>
    </row>
    <row r="2394" spans="1:17" x14ac:dyDescent="0.25">
      <c r="A2394" s="12" t="str">
        <f>IF(AND($C2394&gt;=itrep!G$3,$C2394&lt;=itrep!H$3,$J2394=itrep!C$3),MAX($A$3:$A2393)+1,"")</f>
        <v/>
      </c>
      <c r="B2394" s="12" t="str">
        <f t="shared" si="113"/>
        <v/>
      </c>
      <c r="C2394" s="13"/>
      <c r="D2394" s="7"/>
      <c r="E2394" s="7"/>
      <c r="F2394" s="7"/>
      <c r="G2394" s="7"/>
      <c r="H2394" s="7"/>
      <c r="I2394" s="7"/>
      <c r="J2394" s="7"/>
      <c r="K2394" s="7" t="str">
        <f t="shared" si="111"/>
        <v/>
      </c>
      <c r="L2394" s="7" t="str">
        <f t="shared" si="112"/>
        <v/>
      </c>
      <c r="M2394" s="7"/>
      <c r="N2394" s="7"/>
      <c r="O2394" s="7"/>
      <c r="P2394" s="7"/>
      <c r="Q2394" s="7"/>
    </row>
    <row r="2395" spans="1:17" x14ac:dyDescent="0.25">
      <c r="A2395" s="12" t="str">
        <f>IF(AND($C2395&gt;=itrep!G$3,$C2395&lt;=itrep!H$3,$J2395=itrep!C$3),MAX($A$3:$A2394)+1,"")</f>
        <v/>
      </c>
      <c r="B2395" s="12" t="str">
        <f t="shared" si="113"/>
        <v/>
      </c>
      <c r="C2395" s="13"/>
      <c r="D2395" s="7"/>
      <c r="E2395" s="7"/>
      <c r="F2395" s="7"/>
      <c r="G2395" s="7"/>
      <c r="H2395" s="7"/>
      <c r="I2395" s="7"/>
      <c r="J2395" s="7"/>
      <c r="K2395" s="7" t="str">
        <f t="shared" si="111"/>
        <v/>
      </c>
      <c r="L2395" s="7" t="str">
        <f t="shared" si="112"/>
        <v/>
      </c>
      <c r="M2395" s="7"/>
      <c r="N2395" s="7"/>
      <c r="O2395" s="7"/>
      <c r="P2395" s="7"/>
      <c r="Q2395" s="7"/>
    </row>
    <row r="2396" spans="1:17" x14ac:dyDescent="0.25">
      <c r="A2396" s="12" t="str">
        <f>IF(AND($C2396&gt;=itrep!G$3,$C2396&lt;=itrep!H$3,$J2396=itrep!C$3),MAX($A$3:$A2395)+1,"")</f>
        <v/>
      </c>
      <c r="B2396" s="12" t="str">
        <f t="shared" si="113"/>
        <v/>
      </c>
      <c r="C2396" s="13"/>
      <c r="D2396" s="7"/>
      <c r="E2396" s="7"/>
      <c r="F2396" s="7"/>
      <c r="G2396" s="7"/>
      <c r="H2396" s="7"/>
      <c r="I2396" s="7"/>
      <c r="J2396" s="7"/>
      <c r="K2396" s="7" t="str">
        <f t="shared" si="111"/>
        <v/>
      </c>
      <c r="L2396" s="7" t="str">
        <f t="shared" si="112"/>
        <v/>
      </c>
      <c r="M2396" s="7"/>
      <c r="N2396" s="7"/>
      <c r="O2396" s="7"/>
      <c r="P2396" s="7"/>
      <c r="Q2396" s="7"/>
    </row>
    <row r="2397" spans="1:17" x14ac:dyDescent="0.25">
      <c r="A2397" s="12" t="str">
        <f>IF(AND($C2397&gt;=itrep!G$3,$C2397&lt;=itrep!H$3,$J2397=itrep!C$3),MAX($A$3:$A2396)+1,"")</f>
        <v/>
      </c>
      <c r="B2397" s="12" t="str">
        <f t="shared" si="113"/>
        <v/>
      </c>
      <c r="C2397" s="13"/>
      <c r="D2397" s="7"/>
      <c r="E2397" s="7"/>
      <c r="F2397" s="7"/>
      <c r="G2397" s="7"/>
      <c r="H2397" s="7"/>
      <c r="I2397" s="7"/>
      <c r="J2397" s="7"/>
      <c r="K2397" s="7" t="str">
        <f t="shared" si="111"/>
        <v/>
      </c>
      <c r="L2397" s="7" t="str">
        <f t="shared" si="112"/>
        <v/>
      </c>
      <c r="M2397" s="7"/>
      <c r="N2397" s="7"/>
      <c r="O2397" s="7"/>
      <c r="P2397" s="7"/>
      <c r="Q2397" s="7"/>
    </row>
    <row r="2398" spans="1:17" x14ac:dyDescent="0.25">
      <c r="A2398" s="12" t="str">
        <f>IF(AND($C2398&gt;=itrep!G$3,$C2398&lt;=itrep!H$3,$J2398=itrep!C$3),MAX($A$3:$A2397)+1,"")</f>
        <v/>
      </c>
      <c r="B2398" s="12" t="str">
        <f t="shared" si="113"/>
        <v/>
      </c>
      <c r="C2398" s="13"/>
      <c r="D2398" s="7"/>
      <c r="E2398" s="7"/>
      <c r="F2398" s="7"/>
      <c r="G2398" s="7"/>
      <c r="H2398" s="7"/>
      <c r="I2398" s="7"/>
      <c r="J2398" s="7"/>
      <c r="K2398" s="7" t="str">
        <f t="shared" si="111"/>
        <v/>
      </c>
      <c r="L2398" s="7" t="str">
        <f t="shared" si="112"/>
        <v/>
      </c>
      <c r="M2398" s="7"/>
      <c r="N2398" s="7"/>
      <c r="O2398" s="7"/>
      <c r="P2398" s="7"/>
      <c r="Q2398" s="7"/>
    </row>
    <row r="2399" spans="1:17" x14ac:dyDescent="0.25">
      <c r="A2399" s="12" t="str">
        <f>IF(AND($C2399&gt;=itrep!G$3,$C2399&lt;=itrep!H$3,$J2399=itrep!C$3),MAX($A$3:$A2398)+1,"")</f>
        <v/>
      </c>
      <c r="B2399" s="12" t="str">
        <f t="shared" si="113"/>
        <v/>
      </c>
      <c r="C2399" s="13"/>
      <c r="D2399" s="7"/>
      <c r="E2399" s="7"/>
      <c r="F2399" s="7"/>
      <c r="G2399" s="7"/>
      <c r="H2399" s="7"/>
      <c r="I2399" s="7"/>
      <c r="J2399" s="7"/>
      <c r="K2399" s="7" t="str">
        <f t="shared" si="111"/>
        <v/>
      </c>
      <c r="L2399" s="7" t="str">
        <f t="shared" si="112"/>
        <v/>
      </c>
      <c r="M2399" s="7"/>
      <c r="N2399" s="7"/>
      <c r="O2399" s="7"/>
      <c r="P2399" s="7"/>
      <c r="Q2399" s="7"/>
    </row>
    <row r="2400" spans="1:17" x14ac:dyDescent="0.25">
      <c r="A2400" s="12" t="str">
        <f>IF(AND($C2400&gt;=itrep!G$3,$C2400&lt;=itrep!H$3,$J2400=itrep!C$3),MAX($A$3:$A2399)+1,"")</f>
        <v/>
      </c>
      <c r="B2400" s="12" t="str">
        <f t="shared" si="113"/>
        <v/>
      </c>
      <c r="C2400" s="13"/>
      <c r="D2400" s="7"/>
      <c r="E2400" s="7"/>
      <c r="F2400" s="7"/>
      <c r="G2400" s="7"/>
      <c r="H2400" s="7"/>
      <c r="I2400" s="7"/>
      <c r="J2400" s="7"/>
      <c r="K2400" s="7" t="str">
        <f t="shared" si="111"/>
        <v/>
      </c>
      <c r="L2400" s="7" t="str">
        <f t="shared" si="112"/>
        <v/>
      </c>
      <c r="M2400" s="7"/>
      <c r="N2400" s="7"/>
      <c r="O2400" s="7"/>
      <c r="P2400" s="7"/>
      <c r="Q2400" s="7"/>
    </row>
    <row r="2401" spans="1:17" x14ac:dyDescent="0.25">
      <c r="A2401" s="12" t="str">
        <f>IF(AND($C2401&gt;=itrep!G$3,$C2401&lt;=itrep!H$3,$J2401=itrep!C$3),MAX($A$3:$A2400)+1,"")</f>
        <v/>
      </c>
      <c r="B2401" s="12" t="str">
        <f t="shared" si="113"/>
        <v/>
      </c>
      <c r="C2401" s="13"/>
      <c r="D2401" s="7"/>
      <c r="E2401" s="7"/>
      <c r="F2401" s="7"/>
      <c r="G2401" s="7"/>
      <c r="H2401" s="7"/>
      <c r="I2401" s="7"/>
      <c r="J2401" s="7"/>
      <c r="K2401" s="7" t="str">
        <f t="shared" si="111"/>
        <v/>
      </c>
      <c r="L2401" s="7" t="str">
        <f t="shared" si="112"/>
        <v/>
      </c>
      <c r="M2401" s="7"/>
      <c r="N2401" s="7"/>
      <c r="O2401" s="7"/>
      <c r="P2401" s="7"/>
      <c r="Q2401" s="7"/>
    </row>
    <row r="2402" spans="1:17" x14ac:dyDescent="0.25">
      <c r="A2402" s="12" t="str">
        <f>IF(AND($C2402&gt;=itrep!G$3,$C2402&lt;=itrep!H$3,$J2402=itrep!C$3),MAX($A$3:$A2401)+1,"")</f>
        <v/>
      </c>
      <c r="B2402" s="12" t="str">
        <f t="shared" si="113"/>
        <v/>
      </c>
      <c r="C2402" s="13"/>
      <c r="D2402" s="7"/>
      <c r="E2402" s="7"/>
      <c r="F2402" s="7"/>
      <c r="G2402" s="7"/>
      <c r="H2402" s="7"/>
      <c r="I2402" s="7"/>
      <c r="J2402" s="7"/>
      <c r="K2402" s="7" t="str">
        <f t="shared" si="111"/>
        <v/>
      </c>
      <c r="L2402" s="7" t="str">
        <f t="shared" si="112"/>
        <v/>
      </c>
      <c r="M2402" s="7"/>
      <c r="N2402" s="7"/>
      <c r="O2402" s="7"/>
      <c r="P2402" s="7"/>
      <c r="Q2402" s="7"/>
    </row>
    <row r="2403" spans="1:17" x14ac:dyDescent="0.25">
      <c r="A2403" s="12" t="str">
        <f>IF(AND($C2403&gt;=itrep!G$3,$C2403&lt;=itrep!H$3,$J2403=itrep!C$3),MAX($A$3:$A2402)+1,"")</f>
        <v/>
      </c>
      <c r="B2403" s="12" t="str">
        <f t="shared" si="113"/>
        <v/>
      </c>
      <c r="C2403" s="13"/>
      <c r="D2403" s="7"/>
      <c r="E2403" s="7"/>
      <c r="F2403" s="7"/>
      <c r="G2403" s="7"/>
      <c r="H2403" s="7"/>
      <c r="I2403" s="7"/>
      <c r="J2403" s="7"/>
      <c r="K2403" s="7" t="str">
        <f t="shared" si="111"/>
        <v/>
      </c>
      <c r="L2403" s="7" t="str">
        <f t="shared" si="112"/>
        <v/>
      </c>
      <c r="M2403" s="7"/>
      <c r="N2403" s="7"/>
      <c r="O2403" s="7"/>
      <c r="P2403" s="7"/>
      <c r="Q2403" s="7"/>
    </row>
    <row r="2404" spans="1:17" x14ac:dyDescent="0.25">
      <c r="A2404" s="12" t="str">
        <f>IF(AND($C2404&gt;=itrep!G$3,$C2404&lt;=itrep!H$3,$J2404=itrep!C$3),MAX($A$3:$A2403)+1,"")</f>
        <v/>
      </c>
      <c r="B2404" s="12" t="str">
        <f t="shared" si="113"/>
        <v/>
      </c>
      <c r="C2404" s="13"/>
      <c r="D2404" s="7"/>
      <c r="E2404" s="7"/>
      <c r="F2404" s="7"/>
      <c r="G2404" s="7"/>
      <c r="H2404" s="7"/>
      <c r="I2404" s="7"/>
      <c r="J2404" s="7"/>
      <c r="K2404" s="7" t="str">
        <f t="shared" si="111"/>
        <v/>
      </c>
      <c r="L2404" s="7" t="str">
        <f t="shared" si="112"/>
        <v/>
      </c>
      <c r="M2404" s="7"/>
      <c r="N2404" s="7"/>
      <c r="O2404" s="7"/>
      <c r="P2404" s="7"/>
      <c r="Q2404" s="7"/>
    </row>
    <row r="2405" spans="1:17" x14ac:dyDescent="0.25">
      <c r="A2405" s="12" t="str">
        <f>IF(AND($C2405&gt;=itrep!G$3,$C2405&lt;=itrep!H$3,$J2405=itrep!C$3),MAX($A$3:$A2404)+1,"")</f>
        <v/>
      </c>
      <c r="B2405" s="12" t="str">
        <f t="shared" si="113"/>
        <v/>
      </c>
      <c r="C2405" s="13"/>
      <c r="D2405" s="7"/>
      <c r="E2405" s="7"/>
      <c r="F2405" s="7"/>
      <c r="G2405" s="7"/>
      <c r="H2405" s="7"/>
      <c r="I2405" s="7"/>
      <c r="J2405" s="7"/>
      <c r="K2405" s="7" t="str">
        <f t="shared" si="111"/>
        <v/>
      </c>
      <c r="L2405" s="7" t="str">
        <f t="shared" si="112"/>
        <v/>
      </c>
      <c r="M2405" s="7"/>
      <c r="N2405" s="7"/>
      <c r="O2405" s="7"/>
      <c r="P2405" s="7"/>
      <c r="Q2405" s="7"/>
    </row>
    <row r="2406" spans="1:17" x14ac:dyDescent="0.25">
      <c r="A2406" s="12" t="str">
        <f>IF(AND($C2406&gt;=itrep!G$3,$C2406&lt;=itrep!H$3,$J2406=itrep!C$3),MAX($A$3:$A2405)+1,"")</f>
        <v/>
      </c>
      <c r="B2406" s="12" t="str">
        <f t="shared" si="113"/>
        <v/>
      </c>
      <c r="C2406" s="13"/>
      <c r="D2406" s="7"/>
      <c r="E2406" s="7"/>
      <c r="F2406" s="7"/>
      <c r="G2406" s="7"/>
      <c r="H2406" s="7"/>
      <c r="I2406" s="7"/>
      <c r="J2406" s="7"/>
      <c r="K2406" s="7" t="str">
        <f t="shared" si="111"/>
        <v/>
      </c>
      <c r="L2406" s="7" t="str">
        <f t="shared" si="112"/>
        <v/>
      </c>
      <c r="M2406" s="7"/>
      <c r="N2406" s="7"/>
      <c r="O2406" s="7"/>
      <c r="P2406" s="7"/>
      <c r="Q2406" s="7"/>
    </row>
    <row r="2407" spans="1:17" x14ac:dyDescent="0.25">
      <c r="A2407" s="12" t="str">
        <f>IF(AND($C2407&gt;=itrep!G$3,$C2407&lt;=itrep!H$3,$J2407=itrep!C$3),MAX($A$3:$A2406)+1,"")</f>
        <v/>
      </c>
      <c r="B2407" s="12" t="str">
        <f t="shared" si="113"/>
        <v/>
      </c>
      <c r="C2407" s="13"/>
      <c r="D2407" s="7"/>
      <c r="E2407" s="7"/>
      <c r="F2407" s="7"/>
      <c r="G2407" s="7"/>
      <c r="H2407" s="7"/>
      <c r="I2407" s="7"/>
      <c r="J2407" s="7"/>
      <c r="K2407" s="7" t="str">
        <f t="shared" si="111"/>
        <v/>
      </c>
      <c r="L2407" s="7" t="str">
        <f t="shared" si="112"/>
        <v/>
      </c>
      <c r="M2407" s="7"/>
      <c r="N2407" s="7"/>
      <c r="O2407" s="7"/>
      <c r="P2407" s="7"/>
      <c r="Q2407" s="7"/>
    </row>
    <row r="2408" spans="1:17" x14ac:dyDescent="0.25">
      <c r="A2408" s="12" t="str">
        <f>IF(AND($C2408&gt;=itrep!G$3,$C2408&lt;=itrep!H$3,$J2408=itrep!C$3),MAX($A$3:$A2407)+1,"")</f>
        <v/>
      </c>
      <c r="B2408" s="12" t="str">
        <f t="shared" si="113"/>
        <v/>
      </c>
      <c r="C2408" s="13"/>
      <c r="D2408" s="7"/>
      <c r="E2408" s="7"/>
      <c r="F2408" s="7"/>
      <c r="G2408" s="7"/>
      <c r="H2408" s="7"/>
      <c r="I2408" s="7"/>
      <c r="J2408" s="7"/>
      <c r="K2408" s="7" t="str">
        <f t="shared" si="111"/>
        <v/>
      </c>
      <c r="L2408" s="7" t="str">
        <f t="shared" si="112"/>
        <v/>
      </c>
      <c r="M2408" s="7"/>
      <c r="N2408" s="7"/>
      <c r="O2408" s="7"/>
      <c r="P2408" s="7"/>
      <c r="Q2408" s="7"/>
    </row>
    <row r="2409" spans="1:17" x14ac:dyDescent="0.25">
      <c r="A2409" s="12" t="str">
        <f>IF(AND($C2409&gt;=itrep!G$3,$C2409&lt;=itrep!H$3,$J2409=itrep!C$3),MAX($A$3:$A2408)+1,"")</f>
        <v/>
      </c>
      <c r="B2409" s="12" t="str">
        <f t="shared" si="113"/>
        <v/>
      </c>
      <c r="C2409" s="13"/>
      <c r="D2409" s="7"/>
      <c r="E2409" s="7"/>
      <c r="F2409" s="7"/>
      <c r="G2409" s="7"/>
      <c r="H2409" s="7"/>
      <c r="I2409" s="7"/>
      <c r="J2409" s="7"/>
      <c r="K2409" s="7" t="str">
        <f t="shared" si="111"/>
        <v/>
      </c>
      <c r="L2409" s="7" t="str">
        <f t="shared" si="112"/>
        <v/>
      </c>
      <c r="M2409" s="7"/>
      <c r="N2409" s="7"/>
      <c r="O2409" s="7"/>
      <c r="P2409" s="7"/>
      <c r="Q2409" s="7"/>
    </row>
    <row r="2410" spans="1:17" x14ac:dyDescent="0.25">
      <c r="A2410" s="12" t="str">
        <f>IF(AND($C2410&gt;=itrep!G$3,$C2410&lt;=itrep!H$3,$J2410=itrep!C$3),MAX($A$3:$A2409)+1,"")</f>
        <v/>
      </c>
      <c r="B2410" s="12" t="str">
        <f t="shared" si="113"/>
        <v/>
      </c>
      <c r="C2410" s="13"/>
      <c r="D2410" s="7"/>
      <c r="E2410" s="7"/>
      <c r="F2410" s="7"/>
      <c r="G2410" s="7"/>
      <c r="H2410" s="7"/>
      <c r="I2410" s="7"/>
      <c r="J2410" s="7"/>
      <c r="K2410" s="7" t="str">
        <f t="shared" si="111"/>
        <v/>
      </c>
      <c r="L2410" s="7" t="str">
        <f t="shared" si="112"/>
        <v/>
      </c>
      <c r="M2410" s="7"/>
      <c r="N2410" s="7"/>
      <c r="O2410" s="7"/>
      <c r="P2410" s="7"/>
      <c r="Q2410" s="7"/>
    </row>
    <row r="2411" spans="1:17" x14ac:dyDescent="0.25">
      <c r="A2411" s="12" t="str">
        <f>IF(AND($C2411&gt;=itrep!G$3,$C2411&lt;=itrep!H$3,$J2411=itrep!C$3),MAX($A$3:$A2410)+1,"")</f>
        <v/>
      </c>
      <c r="B2411" s="12" t="str">
        <f t="shared" si="113"/>
        <v/>
      </c>
      <c r="C2411" s="13"/>
      <c r="D2411" s="7"/>
      <c r="E2411" s="7"/>
      <c r="F2411" s="7"/>
      <c r="G2411" s="7"/>
      <c r="H2411" s="7"/>
      <c r="I2411" s="7"/>
      <c r="J2411" s="7"/>
      <c r="K2411" s="7" t="str">
        <f t="shared" ref="K2411:K2474" si="114">IFERROR(INDEX(ITM,MATCH(J2411,ITMCO,0)),"")</f>
        <v/>
      </c>
      <c r="L2411" s="7" t="str">
        <f t="shared" ref="L2411:L2474" si="115">IFERROR(INDEX(UN,MATCH(J2411,ITMCO,0)),"")</f>
        <v/>
      </c>
      <c r="M2411" s="7"/>
      <c r="N2411" s="7"/>
      <c r="O2411" s="7"/>
      <c r="P2411" s="7"/>
      <c r="Q2411" s="7"/>
    </row>
    <row r="2412" spans="1:17" x14ac:dyDescent="0.25">
      <c r="A2412" s="12" t="str">
        <f>IF(AND($C2412&gt;=itrep!G$3,$C2412&lt;=itrep!H$3,$J2412=itrep!C$3),MAX($A$3:$A2411)+1,"")</f>
        <v/>
      </c>
      <c r="B2412" s="12" t="str">
        <f t="shared" si="113"/>
        <v/>
      </c>
      <c r="C2412" s="13"/>
      <c r="D2412" s="7"/>
      <c r="E2412" s="7"/>
      <c r="F2412" s="7"/>
      <c r="G2412" s="7"/>
      <c r="H2412" s="7"/>
      <c r="I2412" s="7"/>
      <c r="J2412" s="7"/>
      <c r="K2412" s="7" t="str">
        <f t="shared" si="114"/>
        <v/>
      </c>
      <c r="L2412" s="7" t="str">
        <f t="shared" si="115"/>
        <v/>
      </c>
      <c r="M2412" s="7"/>
      <c r="N2412" s="7"/>
      <c r="O2412" s="7"/>
      <c r="P2412" s="7"/>
      <c r="Q2412" s="7"/>
    </row>
    <row r="2413" spans="1:17" x14ac:dyDescent="0.25">
      <c r="A2413" s="12" t="str">
        <f>IF(AND($C2413&gt;=itrep!G$3,$C2413&lt;=itrep!H$3,$J2413=itrep!C$3),MAX($A$3:$A2412)+1,"")</f>
        <v/>
      </c>
      <c r="B2413" s="12" t="str">
        <f t="shared" si="113"/>
        <v/>
      </c>
      <c r="C2413" s="13"/>
      <c r="D2413" s="7"/>
      <c r="E2413" s="7"/>
      <c r="F2413" s="7"/>
      <c r="G2413" s="7"/>
      <c r="H2413" s="7"/>
      <c r="I2413" s="7"/>
      <c r="J2413" s="7"/>
      <c r="K2413" s="7" t="str">
        <f t="shared" si="114"/>
        <v/>
      </c>
      <c r="L2413" s="7" t="str">
        <f t="shared" si="115"/>
        <v/>
      </c>
      <c r="M2413" s="7"/>
      <c r="N2413" s="7"/>
      <c r="O2413" s="7"/>
      <c r="P2413" s="7"/>
      <c r="Q2413" s="7"/>
    </row>
    <row r="2414" spans="1:17" x14ac:dyDescent="0.25">
      <c r="A2414" s="12" t="str">
        <f>IF(AND($C2414&gt;=itrep!G$3,$C2414&lt;=itrep!H$3,$J2414=itrep!C$3),MAX($A$3:$A2413)+1,"")</f>
        <v/>
      </c>
      <c r="B2414" s="12" t="str">
        <f t="shared" si="113"/>
        <v/>
      </c>
      <c r="C2414" s="13"/>
      <c r="D2414" s="7"/>
      <c r="E2414" s="7"/>
      <c r="F2414" s="7"/>
      <c r="G2414" s="7"/>
      <c r="H2414" s="7"/>
      <c r="I2414" s="7"/>
      <c r="J2414" s="7"/>
      <c r="K2414" s="7" t="str">
        <f t="shared" si="114"/>
        <v/>
      </c>
      <c r="L2414" s="7" t="str">
        <f t="shared" si="115"/>
        <v/>
      </c>
      <c r="M2414" s="7"/>
      <c r="N2414" s="7"/>
      <c r="O2414" s="7"/>
      <c r="P2414" s="7"/>
      <c r="Q2414" s="7"/>
    </row>
    <row r="2415" spans="1:17" x14ac:dyDescent="0.25">
      <c r="A2415" s="12" t="str">
        <f>IF(AND($C2415&gt;=itrep!G$3,$C2415&lt;=itrep!H$3,$J2415=itrep!C$3),MAX($A$3:$A2414)+1,"")</f>
        <v/>
      </c>
      <c r="B2415" s="12" t="str">
        <f t="shared" si="113"/>
        <v/>
      </c>
      <c r="C2415" s="13"/>
      <c r="D2415" s="7"/>
      <c r="E2415" s="7"/>
      <c r="F2415" s="7"/>
      <c r="G2415" s="7"/>
      <c r="H2415" s="7"/>
      <c r="I2415" s="7"/>
      <c r="J2415" s="7"/>
      <c r="K2415" s="7" t="str">
        <f t="shared" si="114"/>
        <v/>
      </c>
      <c r="L2415" s="7" t="str">
        <f t="shared" si="115"/>
        <v/>
      </c>
      <c r="M2415" s="7"/>
      <c r="N2415" s="7"/>
      <c r="O2415" s="7"/>
      <c r="P2415" s="7"/>
      <c r="Q2415" s="7"/>
    </row>
    <row r="2416" spans="1:17" x14ac:dyDescent="0.25">
      <c r="A2416" s="12" t="str">
        <f>IF(AND($C2416&gt;=itrep!G$3,$C2416&lt;=itrep!H$3,$J2416=itrep!C$3),MAX($A$3:$A2415)+1,"")</f>
        <v/>
      </c>
      <c r="B2416" s="12" t="str">
        <f t="shared" si="113"/>
        <v/>
      </c>
      <c r="C2416" s="13"/>
      <c r="D2416" s="7"/>
      <c r="E2416" s="7"/>
      <c r="F2416" s="7"/>
      <c r="G2416" s="7"/>
      <c r="H2416" s="7"/>
      <c r="I2416" s="7"/>
      <c r="J2416" s="7"/>
      <c r="K2416" s="7" t="str">
        <f t="shared" si="114"/>
        <v/>
      </c>
      <c r="L2416" s="7" t="str">
        <f t="shared" si="115"/>
        <v/>
      </c>
      <c r="M2416" s="7"/>
      <c r="N2416" s="7"/>
      <c r="O2416" s="7"/>
      <c r="P2416" s="7"/>
      <c r="Q2416" s="7"/>
    </row>
    <row r="2417" spans="1:17" x14ac:dyDescent="0.25">
      <c r="A2417" s="12" t="str">
        <f>IF(AND($C2417&gt;=itrep!G$3,$C2417&lt;=itrep!H$3,$J2417=itrep!C$3),MAX($A$3:$A2416)+1,"")</f>
        <v/>
      </c>
      <c r="B2417" s="12" t="str">
        <f t="shared" si="113"/>
        <v/>
      </c>
      <c r="C2417" s="13"/>
      <c r="D2417" s="7"/>
      <c r="E2417" s="7"/>
      <c r="F2417" s="7"/>
      <c r="G2417" s="7"/>
      <c r="H2417" s="7"/>
      <c r="I2417" s="7"/>
      <c r="J2417" s="7"/>
      <c r="K2417" s="7" t="str">
        <f t="shared" si="114"/>
        <v/>
      </c>
      <c r="L2417" s="7" t="str">
        <f t="shared" si="115"/>
        <v/>
      </c>
      <c r="M2417" s="7"/>
      <c r="N2417" s="7"/>
      <c r="O2417" s="7"/>
      <c r="P2417" s="7"/>
      <c r="Q2417" s="7"/>
    </row>
    <row r="2418" spans="1:17" x14ac:dyDescent="0.25">
      <c r="A2418" s="12" t="str">
        <f>IF(AND($C2418&gt;=itrep!G$3,$C2418&lt;=itrep!H$3,$J2418=itrep!C$3),MAX($A$3:$A2417)+1,"")</f>
        <v/>
      </c>
      <c r="B2418" s="12" t="str">
        <f t="shared" si="113"/>
        <v/>
      </c>
      <c r="C2418" s="13"/>
      <c r="D2418" s="7"/>
      <c r="E2418" s="7"/>
      <c r="F2418" s="7"/>
      <c r="G2418" s="7"/>
      <c r="H2418" s="7"/>
      <c r="I2418" s="7"/>
      <c r="J2418" s="7"/>
      <c r="K2418" s="7" t="str">
        <f t="shared" si="114"/>
        <v/>
      </c>
      <c r="L2418" s="7" t="str">
        <f t="shared" si="115"/>
        <v/>
      </c>
      <c r="M2418" s="7"/>
      <c r="N2418" s="7"/>
      <c r="O2418" s="7"/>
      <c r="P2418" s="7"/>
      <c r="Q2418" s="7"/>
    </row>
    <row r="2419" spans="1:17" x14ac:dyDescent="0.25">
      <c r="A2419" s="12" t="str">
        <f>IF(AND($C2419&gt;=itrep!G$3,$C2419&lt;=itrep!H$3,$J2419=itrep!C$3),MAX($A$3:$A2418)+1,"")</f>
        <v/>
      </c>
      <c r="B2419" s="12" t="str">
        <f t="shared" si="113"/>
        <v/>
      </c>
      <c r="C2419" s="13"/>
      <c r="D2419" s="7"/>
      <c r="E2419" s="7"/>
      <c r="F2419" s="7"/>
      <c r="G2419" s="7"/>
      <c r="H2419" s="7"/>
      <c r="I2419" s="7"/>
      <c r="J2419" s="7"/>
      <c r="K2419" s="7" t="str">
        <f t="shared" si="114"/>
        <v/>
      </c>
      <c r="L2419" s="7" t="str">
        <f t="shared" si="115"/>
        <v/>
      </c>
      <c r="M2419" s="7"/>
      <c r="N2419" s="7"/>
      <c r="O2419" s="7"/>
      <c r="P2419" s="7"/>
      <c r="Q2419" s="7"/>
    </row>
    <row r="2420" spans="1:17" x14ac:dyDescent="0.25">
      <c r="A2420" s="12" t="str">
        <f>IF(AND($C2420&gt;=itrep!G$3,$C2420&lt;=itrep!H$3,$J2420=itrep!C$3),MAX($A$3:$A2419)+1,"")</f>
        <v/>
      </c>
      <c r="B2420" s="12" t="str">
        <f t="shared" si="113"/>
        <v/>
      </c>
      <c r="C2420" s="13"/>
      <c r="D2420" s="7"/>
      <c r="E2420" s="7"/>
      <c r="F2420" s="7"/>
      <c r="G2420" s="7"/>
      <c r="H2420" s="7"/>
      <c r="I2420" s="7"/>
      <c r="J2420" s="7"/>
      <c r="K2420" s="7" t="str">
        <f t="shared" si="114"/>
        <v/>
      </c>
      <c r="L2420" s="7" t="str">
        <f t="shared" si="115"/>
        <v/>
      </c>
      <c r="M2420" s="7"/>
      <c r="N2420" s="7"/>
      <c r="O2420" s="7"/>
      <c r="P2420" s="7"/>
      <c r="Q2420" s="7"/>
    </row>
    <row r="2421" spans="1:17" x14ac:dyDescent="0.25">
      <c r="A2421" s="12" t="str">
        <f>IF(AND($C2421&gt;=itrep!G$3,$C2421&lt;=itrep!H$3,$J2421=itrep!C$3),MAX($A$3:$A2420)+1,"")</f>
        <v/>
      </c>
      <c r="B2421" s="12" t="str">
        <f t="shared" si="113"/>
        <v/>
      </c>
      <c r="C2421" s="13"/>
      <c r="D2421" s="7"/>
      <c r="E2421" s="7"/>
      <c r="F2421" s="7"/>
      <c r="G2421" s="7"/>
      <c r="H2421" s="7"/>
      <c r="I2421" s="7"/>
      <c r="J2421" s="7"/>
      <c r="K2421" s="7" t="str">
        <f t="shared" si="114"/>
        <v/>
      </c>
      <c r="L2421" s="7" t="str">
        <f t="shared" si="115"/>
        <v/>
      </c>
      <c r="M2421" s="7"/>
      <c r="N2421" s="7"/>
      <c r="O2421" s="7"/>
      <c r="P2421" s="7"/>
      <c r="Q2421" s="7"/>
    </row>
    <row r="2422" spans="1:17" x14ac:dyDescent="0.25">
      <c r="A2422" s="12" t="str">
        <f>IF(AND($C2422&gt;=itrep!G$3,$C2422&lt;=itrep!H$3,$J2422=itrep!C$3),MAX($A$3:$A2421)+1,"")</f>
        <v/>
      </c>
      <c r="B2422" s="12" t="str">
        <f t="shared" si="113"/>
        <v/>
      </c>
      <c r="C2422" s="13"/>
      <c r="D2422" s="7"/>
      <c r="E2422" s="7"/>
      <c r="F2422" s="7"/>
      <c r="G2422" s="7"/>
      <c r="H2422" s="7"/>
      <c r="I2422" s="7"/>
      <c r="J2422" s="7"/>
      <c r="K2422" s="7" t="str">
        <f t="shared" si="114"/>
        <v/>
      </c>
      <c r="L2422" s="7" t="str">
        <f t="shared" si="115"/>
        <v/>
      </c>
      <c r="M2422" s="7"/>
      <c r="N2422" s="7"/>
      <c r="O2422" s="7"/>
      <c r="P2422" s="7"/>
      <c r="Q2422" s="7"/>
    </row>
    <row r="2423" spans="1:17" x14ac:dyDescent="0.25">
      <c r="A2423" s="12" t="str">
        <f>IF(AND($C2423&gt;=itrep!G$3,$C2423&lt;=itrep!H$3,$J2423=itrep!C$3),MAX($A$3:$A2422)+1,"")</f>
        <v/>
      </c>
      <c r="B2423" s="12" t="str">
        <f t="shared" si="113"/>
        <v/>
      </c>
      <c r="C2423" s="13"/>
      <c r="D2423" s="7"/>
      <c r="E2423" s="7"/>
      <c r="F2423" s="7"/>
      <c r="G2423" s="7"/>
      <c r="H2423" s="7"/>
      <c r="I2423" s="7"/>
      <c r="J2423" s="7"/>
      <c r="K2423" s="7" t="str">
        <f t="shared" si="114"/>
        <v/>
      </c>
      <c r="L2423" s="7" t="str">
        <f t="shared" si="115"/>
        <v/>
      </c>
      <c r="M2423" s="7"/>
      <c r="N2423" s="7"/>
      <c r="O2423" s="7"/>
      <c r="P2423" s="7"/>
      <c r="Q2423" s="7"/>
    </row>
    <row r="2424" spans="1:17" x14ac:dyDescent="0.25">
      <c r="A2424" s="12" t="str">
        <f>IF(AND($C2424&gt;=itrep!G$3,$C2424&lt;=itrep!H$3,$J2424=itrep!C$3),MAX($A$3:$A2423)+1,"")</f>
        <v/>
      </c>
      <c r="B2424" s="12" t="str">
        <f t="shared" si="113"/>
        <v/>
      </c>
      <c r="C2424" s="13"/>
      <c r="D2424" s="7"/>
      <c r="E2424" s="7"/>
      <c r="F2424" s="7"/>
      <c r="G2424" s="7"/>
      <c r="H2424" s="7"/>
      <c r="I2424" s="7"/>
      <c r="J2424" s="7"/>
      <c r="K2424" s="7" t="str">
        <f t="shared" si="114"/>
        <v/>
      </c>
      <c r="L2424" s="7" t="str">
        <f t="shared" si="115"/>
        <v/>
      </c>
      <c r="M2424" s="7"/>
      <c r="N2424" s="7"/>
      <c r="O2424" s="7"/>
      <c r="P2424" s="7"/>
      <c r="Q2424" s="7"/>
    </row>
    <row r="2425" spans="1:17" x14ac:dyDescent="0.25">
      <c r="A2425" s="12" t="str">
        <f>IF(AND($C2425&gt;=itrep!G$3,$C2425&lt;=itrep!H$3,$J2425=itrep!C$3),MAX($A$3:$A2424)+1,"")</f>
        <v/>
      </c>
      <c r="B2425" s="12" t="str">
        <f t="shared" si="113"/>
        <v/>
      </c>
      <c r="C2425" s="13"/>
      <c r="D2425" s="7"/>
      <c r="E2425" s="7"/>
      <c r="F2425" s="7"/>
      <c r="G2425" s="7"/>
      <c r="H2425" s="7"/>
      <c r="I2425" s="7"/>
      <c r="J2425" s="7"/>
      <c r="K2425" s="7" t="str">
        <f t="shared" si="114"/>
        <v/>
      </c>
      <c r="L2425" s="7" t="str">
        <f t="shared" si="115"/>
        <v/>
      </c>
      <c r="M2425" s="7"/>
      <c r="N2425" s="7"/>
      <c r="O2425" s="7"/>
      <c r="P2425" s="7"/>
      <c r="Q2425" s="7"/>
    </row>
    <row r="2426" spans="1:17" x14ac:dyDescent="0.25">
      <c r="A2426" s="12" t="str">
        <f>IF(AND($C2426&gt;=itrep!G$3,$C2426&lt;=itrep!H$3,$J2426=itrep!C$3),MAX($A$3:$A2425)+1,"")</f>
        <v/>
      </c>
      <c r="B2426" s="12" t="str">
        <f t="shared" si="113"/>
        <v/>
      </c>
      <c r="C2426" s="13"/>
      <c r="D2426" s="7"/>
      <c r="E2426" s="7"/>
      <c r="F2426" s="7"/>
      <c r="G2426" s="7"/>
      <c r="H2426" s="7"/>
      <c r="I2426" s="7"/>
      <c r="J2426" s="7"/>
      <c r="K2426" s="7" t="str">
        <f t="shared" si="114"/>
        <v/>
      </c>
      <c r="L2426" s="7" t="str">
        <f t="shared" si="115"/>
        <v/>
      </c>
      <c r="M2426" s="7"/>
      <c r="N2426" s="7"/>
      <c r="O2426" s="7"/>
      <c r="P2426" s="7"/>
      <c r="Q2426" s="7"/>
    </row>
    <row r="2427" spans="1:17" x14ac:dyDescent="0.25">
      <c r="A2427" s="12" t="str">
        <f>IF(AND($C2427&gt;=itrep!G$3,$C2427&lt;=itrep!H$3,$J2427=itrep!C$3),MAX($A$3:$A2426)+1,"")</f>
        <v/>
      </c>
      <c r="B2427" s="12" t="str">
        <f t="shared" si="113"/>
        <v/>
      </c>
      <c r="C2427" s="13"/>
      <c r="D2427" s="7"/>
      <c r="E2427" s="7"/>
      <c r="F2427" s="7"/>
      <c r="G2427" s="7"/>
      <c r="H2427" s="7"/>
      <c r="I2427" s="7"/>
      <c r="J2427" s="7"/>
      <c r="K2427" s="7" t="str">
        <f t="shared" si="114"/>
        <v/>
      </c>
      <c r="L2427" s="7" t="str">
        <f t="shared" si="115"/>
        <v/>
      </c>
      <c r="M2427" s="7"/>
      <c r="N2427" s="7"/>
      <c r="O2427" s="7"/>
      <c r="P2427" s="7"/>
      <c r="Q2427" s="7"/>
    </row>
    <row r="2428" spans="1:17" x14ac:dyDescent="0.25">
      <c r="A2428" s="12" t="str">
        <f>IF(AND($C2428&gt;=itrep!G$3,$C2428&lt;=itrep!H$3,$J2428=itrep!C$3),MAX($A$3:$A2427)+1,"")</f>
        <v/>
      </c>
      <c r="B2428" s="12" t="str">
        <f t="shared" si="113"/>
        <v/>
      </c>
      <c r="C2428" s="13"/>
      <c r="D2428" s="7"/>
      <c r="E2428" s="7"/>
      <c r="F2428" s="7"/>
      <c r="G2428" s="7"/>
      <c r="H2428" s="7"/>
      <c r="I2428" s="7"/>
      <c r="J2428" s="7"/>
      <c r="K2428" s="7" t="str">
        <f t="shared" si="114"/>
        <v/>
      </c>
      <c r="L2428" s="7" t="str">
        <f t="shared" si="115"/>
        <v/>
      </c>
      <c r="M2428" s="7"/>
      <c r="N2428" s="7"/>
      <c r="O2428" s="7"/>
      <c r="P2428" s="7"/>
      <c r="Q2428" s="7"/>
    </row>
    <row r="2429" spans="1:17" x14ac:dyDescent="0.25">
      <c r="A2429" s="12" t="str">
        <f>IF(AND($C2429&gt;=itrep!G$3,$C2429&lt;=itrep!H$3,$J2429=itrep!C$3),MAX($A$3:$A2428)+1,"")</f>
        <v/>
      </c>
      <c r="B2429" s="12" t="str">
        <f t="shared" si="113"/>
        <v/>
      </c>
      <c r="C2429" s="13"/>
      <c r="D2429" s="7"/>
      <c r="E2429" s="7"/>
      <c r="F2429" s="7"/>
      <c r="G2429" s="7"/>
      <c r="H2429" s="7"/>
      <c r="I2429" s="7"/>
      <c r="J2429" s="7"/>
      <c r="K2429" s="7" t="str">
        <f t="shared" si="114"/>
        <v/>
      </c>
      <c r="L2429" s="7" t="str">
        <f t="shared" si="115"/>
        <v/>
      </c>
      <c r="M2429" s="7"/>
      <c r="N2429" s="7"/>
      <c r="O2429" s="7"/>
      <c r="P2429" s="7"/>
      <c r="Q2429" s="7"/>
    </row>
    <row r="2430" spans="1:17" x14ac:dyDescent="0.25">
      <c r="A2430" s="12" t="str">
        <f>IF(AND($C2430&gt;=itrep!G$3,$C2430&lt;=itrep!H$3,$J2430=itrep!C$3),MAX($A$3:$A2429)+1,"")</f>
        <v/>
      </c>
      <c r="B2430" s="12" t="str">
        <f t="shared" si="113"/>
        <v/>
      </c>
      <c r="C2430" s="13"/>
      <c r="D2430" s="7"/>
      <c r="E2430" s="7"/>
      <c r="F2430" s="7"/>
      <c r="G2430" s="7"/>
      <c r="H2430" s="7"/>
      <c r="I2430" s="7"/>
      <c r="J2430" s="7"/>
      <c r="K2430" s="7" t="str">
        <f t="shared" si="114"/>
        <v/>
      </c>
      <c r="L2430" s="7" t="str">
        <f t="shared" si="115"/>
        <v/>
      </c>
      <c r="M2430" s="7"/>
      <c r="N2430" s="7"/>
      <c r="O2430" s="7"/>
      <c r="P2430" s="7"/>
      <c r="Q2430" s="7"/>
    </row>
    <row r="2431" spans="1:17" x14ac:dyDescent="0.25">
      <c r="A2431" s="12" t="str">
        <f>IF(AND($C2431&gt;=itrep!G$3,$C2431&lt;=itrep!H$3,$J2431=itrep!C$3),MAX($A$3:$A2430)+1,"")</f>
        <v/>
      </c>
      <c r="B2431" s="12" t="str">
        <f t="shared" si="113"/>
        <v/>
      </c>
      <c r="C2431" s="13"/>
      <c r="D2431" s="7"/>
      <c r="E2431" s="7"/>
      <c r="F2431" s="7"/>
      <c r="G2431" s="7"/>
      <c r="H2431" s="7"/>
      <c r="I2431" s="7"/>
      <c r="J2431" s="7"/>
      <c r="K2431" s="7" t="str">
        <f t="shared" si="114"/>
        <v/>
      </c>
      <c r="L2431" s="7" t="str">
        <f t="shared" si="115"/>
        <v/>
      </c>
      <c r="M2431" s="7"/>
      <c r="N2431" s="7"/>
      <c r="O2431" s="7"/>
      <c r="P2431" s="7"/>
      <c r="Q2431" s="7"/>
    </row>
    <row r="2432" spans="1:17" x14ac:dyDescent="0.25">
      <c r="A2432" s="12" t="str">
        <f>IF(AND($C2432&gt;=itrep!G$3,$C2432&lt;=itrep!H$3,$J2432=itrep!C$3),MAX($A$3:$A2431)+1,"")</f>
        <v/>
      </c>
      <c r="B2432" s="12" t="str">
        <f t="shared" si="113"/>
        <v/>
      </c>
      <c r="C2432" s="13"/>
      <c r="D2432" s="7"/>
      <c r="E2432" s="7"/>
      <c r="F2432" s="7"/>
      <c r="G2432" s="7"/>
      <c r="H2432" s="7"/>
      <c r="I2432" s="7"/>
      <c r="J2432" s="7"/>
      <c r="K2432" s="7" t="str">
        <f t="shared" si="114"/>
        <v/>
      </c>
      <c r="L2432" s="7" t="str">
        <f t="shared" si="115"/>
        <v/>
      </c>
      <c r="M2432" s="7"/>
      <c r="N2432" s="7"/>
      <c r="O2432" s="7"/>
      <c r="P2432" s="7"/>
      <c r="Q2432" s="7"/>
    </row>
    <row r="2433" spans="1:17" x14ac:dyDescent="0.25">
      <c r="A2433" s="12" t="str">
        <f>IF(AND($C2433&gt;=itrep!G$3,$C2433&lt;=itrep!H$3,$J2433=itrep!C$3),MAX($A$3:$A2432)+1,"")</f>
        <v/>
      </c>
      <c r="B2433" s="12" t="str">
        <f t="shared" si="113"/>
        <v/>
      </c>
      <c r="C2433" s="13"/>
      <c r="D2433" s="7"/>
      <c r="E2433" s="7"/>
      <c r="F2433" s="7"/>
      <c r="G2433" s="7"/>
      <c r="H2433" s="7"/>
      <c r="I2433" s="7"/>
      <c r="J2433" s="7"/>
      <c r="K2433" s="7" t="str">
        <f t="shared" si="114"/>
        <v/>
      </c>
      <c r="L2433" s="7" t="str">
        <f t="shared" si="115"/>
        <v/>
      </c>
      <c r="M2433" s="7"/>
      <c r="N2433" s="7"/>
      <c r="O2433" s="7"/>
      <c r="P2433" s="7"/>
      <c r="Q2433" s="7"/>
    </row>
    <row r="2434" spans="1:17" x14ac:dyDescent="0.25">
      <c r="A2434" s="12" t="str">
        <f>IF(AND($C2434&gt;=itrep!G$3,$C2434&lt;=itrep!H$3,$J2434=itrep!C$3),MAX($A$3:$A2433)+1,"")</f>
        <v/>
      </c>
      <c r="B2434" s="12" t="str">
        <f t="shared" si="113"/>
        <v/>
      </c>
      <c r="C2434" s="13"/>
      <c r="D2434" s="7"/>
      <c r="E2434" s="7"/>
      <c r="F2434" s="7"/>
      <c r="G2434" s="7"/>
      <c r="H2434" s="7"/>
      <c r="I2434" s="7"/>
      <c r="J2434" s="7"/>
      <c r="K2434" s="7" t="str">
        <f t="shared" si="114"/>
        <v/>
      </c>
      <c r="L2434" s="7" t="str">
        <f t="shared" si="115"/>
        <v/>
      </c>
      <c r="M2434" s="7"/>
      <c r="N2434" s="7"/>
      <c r="O2434" s="7"/>
      <c r="P2434" s="7"/>
      <c r="Q2434" s="7"/>
    </row>
    <row r="2435" spans="1:17" x14ac:dyDescent="0.25">
      <c r="A2435" s="12" t="str">
        <f>IF(AND($C2435&gt;=itrep!G$3,$C2435&lt;=itrep!H$3,$J2435=itrep!C$3),MAX($A$3:$A2434)+1,"")</f>
        <v/>
      </c>
      <c r="B2435" s="12" t="str">
        <f t="shared" si="113"/>
        <v/>
      </c>
      <c r="C2435" s="13"/>
      <c r="D2435" s="7"/>
      <c r="E2435" s="7"/>
      <c r="F2435" s="7"/>
      <c r="G2435" s="7"/>
      <c r="H2435" s="7"/>
      <c r="I2435" s="7"/>
      <c r="J2435" s="7"/>
      <c r="K2435" s="7" t="str">
        <f t="shared" si="114"/>
        <v/>
      </c>
      <c r="L2435" s="7" t="str">
        <f t="shared" si="115"/>
        <v/>
      </c>
      <c r="M2435" s="7"/>
      <c r="N2435" s="7"/>
      <c r="O2435" s="7"/>
      <c r="P2435" s="7"/>
      <c r="Q2435" s="7"/>
    </row>
    <row r="2436" spans="1:17" x14ac:dyDescent="0.25">
      <c r="A2436" s="12" t="str">
        <f>IF(AND($C2436&gt;=itrep!G$3,$C2436&lt;=itrep!H$3,$J2436=itrep!C$3),MAX($A$3:$A2435)+1,"")</f>
        <v/>
      </c>
      <c r="B2436" s="12" t="str">
        <f t="shared" si="113"/>
        <v/>
      </c>
      <c r="C2436" s="13"/>
      <c r="D2436" s="7"/>
      <c r="E2436" s="7"/>
      <c r="F2436" s="7"/>
      <c r="G2436" s="7"/>
      <c r="H2436" s="7"/>
      <c r="I2436" s="7"/>
      <c r="J2436" s="7"/>
      <c r="K2436" s="7" t="str">
        <f t="shared" si="114"/>
        <v/>
      </c>
      <c r="L2436" s="7" t="str">
        <f t="shared" si="115"/>
        <v/>
      </c>
      <c r="M2436" s="7"/>
      <c r="N2436" s="7"/>
      <c r="O2436" s="7"/>
      <c r="P2436" s="7"/>
      <c r="Q2436" s="7"/>
    </row>
    <row r="2437" spans="1:17" x14ac:dyDescent="0.25">
      <c r="A2437" s="12" t="str">
        <f>IF(AND($C2437&gt;=itrep!G$3,$C2437&lt;=itrep!H$3,$J2437=itrep!C$3),MAX($A$3:$A2436)+1,"")</f>
        <v/>
      </c>
      <c r="B2437" s="12" t="str">
        <f t="shared" ref="B2437:B2500" si="116">IF(C2437="","",TEXT(C2437,"MMMM"))</f>
        <v/>
      </c>
      <c r="C2437" s="13"/>
      <c r="D2437" s="7"/>
      <c r="E2437" s="7"/>
      <c r="F2437" s="7"/>
      <c r="G2437" s="7"/>
      <c r="H2437" s="7"/>
      <c r="I2437" s="7"/>
      <c r="J2437" s="7"/>
      <c r="K2437" s="7" t="str">
        <f t="shared" si="114"/>
        <v/>
      </c>
      <c r="L2437" s="7" t="str">
        <f t="shared" si="115"/>
        <v/>
      </c>
      <c r="M2437" s="7"/>
      <c r="N2437" s="7"/>
      <c r="O2437" s="7"/>
      <c r="P2437" s="7"/>
      <c r="Q2437" s="7"/>
    </row>
    <row r="2438" spans="1:17" x14ac:dyDescent="0.25">
      <c r="A2438" s="12" t="str">
        <f>IF(AND($C2438&gt;=itrep!G$3,$C2438&lt;=itrep!H$3,$J2438=itrep!C$3),MAX($A$3:$A2437)+1,"")</f>
        <v/>
      </c>
      <c r="B2438" s="12" t="str">
        <f t="shared" si="116"/>
        <v/>
      </c>
      <c r="C2438" s="13"/>
      <c r="D2438" s="7"/>
      <c r="E2438" s="7"/>
      <c r="F2438" s="7"/>
      <c r="G2438" s="7"/>
      <c r="H2438" s="7"/>
      <c r="I2438" s="7"/>
      <c r="J2438" s="7"/>
      <c r="K2438" s="7" t="str">
        <f t="shared" si="114"/>
        <v/>
      </c>
      <c r="L2438" s="7" t="str">
        <f t="shared" si="115"/>
        <v/>
      </c>
      <c r="M2438" s="7"/>
      <c r="N2438" s="7"/>
      <c r="O2438" s="7"/>
      <c r="P2438" s="7"/>
      <c r="Q2438" s="7"/>
    </row>
    <row r="2439" spans="1:17" x14ac:dyDescent="0.25">
      <c r="A2439" s="12" t="str">
        <f>IF(AND($C2439&gt;=itrep!G$3,$C2439&lt;=itrep!H$3,$J2439=itrep!C$3),MAX($A$3:$A2438)+1,"")</f>
        <v/>
      </c>
      <c r="B2439" s="12" t="str">
        <f t="shared" si="116"/>
        <v/>
      </c>
      <c r="C2439" s="13"/>
      <c r="D2439" s="7"/>
      <c r="E2439" s="7"/>
      <c r="F2439" s="7"/>
      <c r="G2439" s="7"/>
      <c r="H2439" s="7"/>
      <c r="I2439" s="7"/>
      <c r="J2439" s="7"/>
      <c r="K2439" s="7" t="str">
        <f t="shared" si="114"/>
        <v/>
      </c>
      <c r="L2439" s="7" t="str">
        <f t="shared" si="115"/>
        <v/>
      </c>
      <c r="M2439" s="7"/>
      <c r="N2439" s="7"/>
      <c r="O2439" s="7"/>
      <c r="P2439" s="7"/>
      <c r="Q2439" s="7"/>
    </row>
    <row r="2440" spans="1:17" x14ac:dyDescent="0.25">
      <c r="A2440" s="12" t="str">
        <f>IF(AND($C2440&gt;=itrep!G$3,$C2440&lt;=itrep!H$3,$J2440=itrep!C$3),MAX($A$3:$A2439)+1,"")</f>
        <v/>
      </c>
      <c r="B2440" s="12" t="str">
        <f t="shared" si="116"/>
        <v/>
      </c>
      <c r="C2440" s="13"/>
      <c r="D2440" s="7"/>
      <c r="E2440" s="7"/>
      <c r="F2440" s="7"/>
      <c r="G2440" s="7"/>
      <c r="H2440" s="7"/>
      <c r="I2440" s="7"/>
      <c r="J2440" s="7"/>
      <c r="K2440" s="7" t="str">
        <f t="shared" si="114"/>
        <v/>
      </c>
      <c r="L2440" s="7" t="str">
        <f t="shared" si="115"/>
        <v/>
      </c>
      <c r="M2440" s="7"/>
      <c r="N2440" s="7"/>
      <c r="O2440" s="7"/>
      <c r="P2440" s="7"/>
      <c r="Q2440" s="7"/>
    </row>
    <row r="2441" spans="1:17" x14ac:dyDescent="0.25">
      <c r="A2441" s="12" t="str">
        <f>IF(AND($C2441&gt;=itrep!G$3,$C2441&lt;=itrep!H$3,$J2441=itrep!C$3),MAX($A$3:$A2440)+1,"")</f>
        <v/>
      </c>
      <c r="B2441" s="12" t="str">
        <f t="shared" si="116"/>
        <v/>
      </c>
      <c r="C2441" s="13"/>
      <c r="D2441" s="7"/>
      <c r="E2441" s="7"/>
      <c r="F2441" s="7"/>
      <c r="G2441" s="7"/>
      <c r="H2441" s="7"/>
      <c r="I2441" s="7"/>
      <c r="J2441" s="7"/>
      <c r="K2441" s="7" t="str">
        <f t="shared" si="114"/>
        <v/>
      </c>
      <c r="L2441" s="7" t="str">
        <f t="shared" si="115"/>
        <v/>
      </c>
      <c r="M2441" s="7"/>
      <c r="N2441" s="7"/>
      <c r="O2441" s="7"/>
      <c r="P2441" s="7"/>
      <c r="Q2441" s="7"/>
    </row>
    <row r="2442" spans="1:17" x14ac:dyDescent="0.25">
      <c r="A2442" s="12" t="str">
        <f>IF(AND($C2442&gt;=itrep!G$3,$C2442&lt;=itrep!H$3,$J2442=itrep!C$3),MAX($A$3:$A2441)+1,"")</f>
        <v/>
      </c>
      <c r="B2442" s="12" t="str">
        <f t="shared" si="116"/>
        <v/>
      </c>
      <c r="C2442" s="13"/>
      <c r="D2442" s="7"/>
      <c r="E2442" s="7"/>
      <c r="F2442" s="7"/>
      <c r="G2442" s="7"/>
      <c r="H2442" s="7"/>
      <c r="I2442" s="7"/>
      <c r="J2442" s="7"/>
      <c r="K2442" s="7" t="str">
        <f t="shared" si="114"/>
        <v/>
      </c>
      <c r="L2442" s="7" t="str">
        <f t="shared" si="115"/>
        <v/>
      </c>
      <c r="M2442" s="7"/>
      <c r="N2442" s="7"/>
      <c r="O2442" s="7"/>
      <c r="P2442" s="7"/>
      <c r="Q2442" s="7"/>
    </row>
    <row r="2443" spans="1:17" x14ac:dyDescent="0.25">
      <c r="A2443" s="12" t="str">
        <f>IF(AND($C2443&gt;=itrep!G$3,$C2443&lt;=itrep!H$3,$J2443=itrep!C$3),MAX($A$3:$A2442)+1,"")</f>
        <v/>
      </c>
      <c r="B2443" s="12" t="str">
        <f t="shared" si="116"/>
        <v/>
      </c>
      <c r="C2443" s="13"/>
      <c r="D2443" s="7"/>
      <c r="E2443" s="7"/>
      <c r="F2443" s="7"/>
      <c r="G2443" s="7"/>
      <c r="H2443" s="7"/>
      <c r="I2443" s="7"/>
      <c r="J2443" s="7"/>
      <c r="K2443" s="7" t="str">
        <f t="shared" si="114"/>
        <v/>
      </c>
      <c r="L2443" s="7" t="str">
        <f t="shared" si="115"/>
        <v/>
      </c>
      <c r="M2443" s="7"/>
      <c r="N2443" s="7"/>
      <c r="O2443" s="7"/>
      <c r="P2443" s="7"/>
      <c r="Q2443" s="7"/>
    </row>
    <row r="2444" spans="1:17" x14ac:dyDescent="0.25">
      <c r="A2444" s="12" t="str">
        <f>IF(AND($C2444&gt;=itrep!G$3,$C2444&lt;=itrep!H$3,$J2444=itrep!C$3),MAX($A$3:$A2443)+1,"")</f>
        <v/>
      </c>
      <c r="B2444" s="12" t="str">
        <f t="shared" si="116"/>
        <v/>
      </c>
      <c r="C2444" s="13"/>
      <c r="D2444" s="7"/>
      <c r="E2444" s="7"/>
      <c r="F2444" s="7"/>
      <c r="G2444" s="7"/>
      <c r="H2444" s="7"/>
      <c r="I2444" s="7"/>
      <c r="J2444" s="7"/>
      <c r="K2444" s="7" t="str">
        <f t="shared" si="114"/>
        <v/>
      </c>
      <c r="L2444" s="7" t="str">
        <f t="shared" si="115"/>
        <v/>
      </c>
      <c r="M2444" s="7"/>
      <c r="N2444" s="7"/>
      <c r="O2444" s="7"/>
      <c r="P2444" s="7"/>
      <c r="Q2444" s="7"/>
    </row>
    <row r="2445" spans="1:17" x14ac:dyDescent="0.25">
      <c r="A2445" s="12" t="str">
        <f>IF(AND($C2445&gt;=itrep!G$3,$C2445&lt;=itrep!H$3,$J2445=itrep!C$3),MAX($A$3:$A2444)+1,"")</f>
        <v/>
      </c>
      <c r="B2445" s="12" t="str">
        <f t="shared" si="116"/>
        <v/>
      </c>
      <c r="C2445" s="13"/>
      <c r="D2445" s="7"/>
      <c r="E2445" s="7"/>
      <c r="F2445" s="7"/>
      <c r="G2445" s="7"/>
      <c r="H2445" s="7"/>
      <c r="I2445" s="7"/>
      <c r="J2445" s="7"/>
      <c r="K2445" s="7" t="str">
        <f t="shared" si="114"/>
        <v/>
      </c>
      <c r="L2445" s="7" t="str">
        <f t="shared" si="115"/>
        <v/>
      </c>
      <c r="M2445" s="7"/>
      <c r="N2445" s="7"/>
      <c r="O2445" s="7"/>
      <c r="P2445" s="7"/>
      <c r="Q2445" s="7"/>
    </row>
    <row r="2446" spans="1:17" x14ac:dyDescent="0.25">
      <c r="A2446" s="12" t="str">
        <f>IF(AND($C2446&gt;=itrep!G$3,$C2446&lt;=itrep!H$3,$J2446=itrep!C$3),MAX($A$3:$A2445)+1,"")</f>
        <v/>
      </c>
      <c r="B2446" s="12" t="str">
        <f t="shared" si="116"/>
        <v/>
      </c>
      <c r="C2446" s="13"/>
      <c r="D2446" s="7"/>
      <c r="E2446" s="7"/>
      <c r="F2446" s="7"/>
      <c r="G2446" s="7"/>
      <c r="H2446" s="7"/>
      <c r="I2446" s="7"/>
      <c r="J2446" s="7"/>
      <c r="K2446" s="7" t="str">
        <f t="shared" si="114"/>
        <v/>
      </c>
      <c r="L2446" s="7" t="str">
        <f t="shared" si="115"/>
        <v/>
      </c>
      <c r="M2446" s="7"/>
      <c r="N2446" s="7"/>
      <c r="O2446" s="7"/>
      <c r="P2446" s="7"/>
      <c r="Q2446" s="7"/>
    </row>
    <row r="2447" spans="1:17" x14ac:dyDescent="0.25">
      <c r="A2447" s="12" t="str">
        <f>IF(AND($C2447&gt;=itrep!G$3,$C2447&lt;=itrep!H$3,$J2447=itrep!C$3),MAX($A$3:$A2446)+1,"")</f>
        <v/>
      </c>
      <c r="B2447" s="12" t="str">
        <f t="shared" si="116"/>
        <v/>
      </c>
      <c r="C2447" s="13"/>
      <c r="D2447" s="7"/>
      <c r="E2447" s="7"/>
      <c r="F2447" s="7"/>
      <c r="G2447" s="7"/>
      <c r="H2447" s="7"/>
      <c r="I2447" s="7"/>
      <c r="J2447" s="7"/>
      <c r="K2447" s="7" t="str">
        <f t="shared" si="114"/>
        <v/>
      </c>
      <c r="L2447" s="7" t="str">
        <f t="shared" si="115"/>
        <v/>
      </c>
      <c r="M2447" s="7"/>
      <c r="N2447" s="7"/>
      <c r="O2447" s="7"/>
      <c r="P2447" s="7"/>
      <c r="Q2447" s="7"/>
    </row>
    <row r="2448" spans="1:17" x14ac:dyDescent="0.25">
      <c r="A2448" s="12" t="str">
        <f>IF(AND($C2448&gt;=itrep!G$3,$C2448&lt;=itrep!H$3,$J2448=itrep!C$3),MAX($A$3:$A2447)+1,"")</f>
        <v/>
      </c>
      <c r="B2448" s="12" t="str">
        <f t="shared" si="116"/>
        <v/>
      </c>
      <c r="C2448" s="13"/>
      <c r="D2448" s="7"/>
      <c r="E2448" s="7"/>
      <c r="F2448" s="7"/>
      <c r="G2448" s="7"/>
      <c r="H2448" s="7"/>
      <c r="I2448" s="7"/>
      <c r="J2448" s="7"/>
      <c r="K2448" s="7" t="str">
        <f t="shared" si="114"/>
        <v/>
      </c>
      <c r="L2448" s="7" t="str">
        <f t="shared" si="115"/>
        <v/>
      </c>
      <c r="M2448" s="7"/>
      <c r="N2448" s="7"/>
      <c r="O2448" s="7"/>
      <c r="P2448" s="7"/>
      <c r="Q2448" s="7"/>
    </row>
    <row r="2449" spans="1:17" x14ac:dyDescent="0.25">
      <c r="A2449" s="12" t="str">
        <f>IF(AND($C2449&gt;=itrep!G$3,$C2449&lt;=itrep!H$3,$J2449=itrep!C$3),MAX($A$3:$A2448)+1,"")</f>
        <v/>
      </c>
      <c r="B2449" s="12" t="str">
        <f t="shared" si="116"/>
        <v/>
      </c>
      <c r="C2449" s="13"/>
      <c r="D2449" s="7"/>
      <c r="E2449" s="7"/>
      <c r="F2449" s="7"/>
      <c r="G2449" s="7"/>
      <c r="H2449" s="7"/>
      <c r="I2449" s="7"/>
      <c r="J2449" s="7"/>
      <c r="K2449" s="7" t="str">
        <f t="shared" si="114"/>
        <v/>
      </c>
      <c r="L2449" s="7" t="str">
        <f t="shared" si="115"/>
        <v/>
      </c>
      <c r="M2449" s="7"/>
      <c r="N2449" s="7"/>
      <c r="O2449" s="7"/>
      <c r="P2449" s="7"/>
      <c r="Q2449" s="7"/>
    </row>
    <row r="2450" spans="1:17" x14ac:dyDescent="0.25">
      <c r="A2450" s="12" t="str">
        <f>IF(AND($C2450&gt;=itrep!G$3,$C2450&lt;=itrep!H$3,$J2450=itrep!C$3),MAX($A$3:$A2449)+1,"")</f>
        <v/>
      </c>
      <c r="B2450" s="12" t="str">
        <f t="shared" si="116"/>
        <v/>
      </c>
      <c r="C2450" s="13"/>
      <c r="D2450" s="7"/>
      <c r="E2450" s="7"/>
      <c r="F2450" s="7"/>
      <c r="G2450" s="7"/>
      <c r="H2450" s="7"/>
      <c r="I2450" s="7"/>
      <c r="J2450" s="7"/>
      <c r="K2450" s="7" t="str">
        <f t="shared" si="114"/>
        <v/>
      </c>
      <c r="L2450" s="7" t="str">
        <f t="shared" si="115"/>
        <v/>
      </c>
      <c r="M2450" s="7"/>
      <c r="N2450" s="7"/>
      <c r="O2450" s="7"/>
      <c r="P2450" s="7"/>
      <c r="Q2450" s="7"/>
    </row>
    <row r="2451" spans="1:17" x14ac:dyDescent="0.25">
      <c r="A2451" s="12" t="str">
        <f>IF(AND($C2451&gt;=itrep!G$3,$C2451&lt;=itrep!H$3,$J2451=itrep!C$3),MAX($A$3:$A2450)+1,"")</f>
        <v/>
      </c>
      <c r="B2451" s="12" t="str">
        <f t="shared" si="116"/>
        <v/>
      </c>
      <c r="C2451" s="13"/>
      <c r="D2451" s="7"/>
      <c r="E2451" s="7"/>
      <c r="F2451" s="7"/>
      <c r="G2451" s="7"/>
      <c r="H2451" s="7"/>
      <c r="I2451" s="7"/>
      <c r="J2451" s="7"/>
      <c r="K2451" s="7" t="str">
        <f t="shared" si="114"/>
        <v/>
      </c>
      <c r="L2451" s="7" t="str">
        <f t="shared" si="115"/>
        <v/>
      </c>
      <c r="M2451" s="7"/>
      <c r="N2451" s="7"/>
      <c r="O2451" s="7"/>
      <c r="P2451" s="7"/>
      <c r="Q2451" s="7"/>
    </row>
    <row r="2452" spans="1:17" x14ac:dyDescent="0.25">
      <c r="A2452" s="12" t="str">
        <f>IF(AND($C2452&gt;=itrep!G$3,$C2452&lt;=itrep!H$3,$J2452=itrep!C$3),MAX($A$3:$A2451)+1,"")</f>
        <v/>
      </c>
      <c r="B2452" s="12" t="str">
        <f t="shared" si="116"/>
        <v/>
      </c>
      <c r="C2452" s="13"/>
      <c r="D2452" s="7"/>
      <c r="E2452" s="7"/>
      <c r="F2452" s="7"/>
      <c r="G2452" s="7"/>
      <c r="H2452" s="7"/>
      <c r="I2452" s="7"/>
      <c r="J2452" s="7"/>
      <c r="K2452" s="7" t="str">
        <f t="shared" si="114"/>
        <v/>
      </c>
      <c r="L2452" s="7" t="str">
        <f t="shared" si="115"/>
        <v/>
      </c>
      <c r="M2452" s="7"/>
      <c r="N2452" s="7"/>
      <c r="O2452" s="7"/>
      <c r="P2452" s="7"/>
      <c r="Q2452" s="7"/>
    </row>
    <row r="2453" spans="1:17" x14ac:dyDescent="0.25">
      <c r="A2453" s="12" t="str">
        <f>IF(AND($C2453&gt;=itrep!G$3,$C2453&lt;=itrep!H$3,$J2453=itrep!C$3),MAX($A$3:$A2452)+1,"")</f>
        <v/>
      </c>
      <c r="B2453" s="12" t="str">
        <f t="shared" si="116"/>
        <v/>
      </c>
      <c r="C2453" s="13"/>
      <c r="D2453" s="7"/>
      <c r="E2453" s="7"/>
      <c r="F2453" s="7"/>
      <c r="G2453" s="7"/>
      <c r="H2453" s="7"/>
      <c r="I2453" s="7"/>
      <c r="J2453" s="7"/>
      <c r="K2453" s="7" t="str">
        <f t="shared" si="114"/>
        <v/>
      </c>
      <c r="L2453" s="7" t="str">
        <f t="shared" si="115"/>
        <v/>
      </c>
      <c r="M2453" s="7"/>
      <c r="N2453" s="7"/>
      <c r="O2453" s="7"/>
      <c r="P2453" s="7"/>
      <c r="Q2453" s="7"/>
    </row>
    <row r="2454" spans="1:17" x14ac:dyDescent="0.25">
      <c r="A2454" s="12" t="str">
        <f>IF(AND($C2454&gt;=itrep!G$3,$C2454&lt;=itrep!H$3,$J2454=itrep!C$3),MAX($A$3:$A2453)+1,"")</f>
        <v/>
      </c>
      <c r="B2454" s="12" t="str">
        <f t="shared" si="116"/>
        <v/>
      </c>
      <c r="C2454" s="13"/>
      <c r="D2454" s="7"/>
      <c r="E2454" s="7"/>
      <c r="F2454" s="7"/>
      <c r="G2454" s="7"/>
      <c r="H2454" s="7"/>
      <c r="I2454" s="7"/>
      <c r="J2454" s="7"/>
      <c r="K2454" s="7" t="str">
        <f t="shared" si="114"/>
        <v/>
      </c>
      <c r="L2454" s="7" t="str">
        <f t="shared" si="115"/>
        <v/>
      </c>
      <c r="M2454" s="7"/>
      <c r="N2454" s="7"/>
      <c r="O2454" s="7"/>
      <c r="P2454" s="7"/>
      <c r="Q2454" s="7"/>
    </row>
    <row r="2455" spans="1:17" x14ac:dyDescent="0.25">
      <c r="A2455" s="12" t="str">
        <f>IF(AND($C2455&gt;=itrep!G$3,$C2455&lt;=itrep!H$3,$J2455=itrep!C$3),MAX($A$3:$A2454)+1,"")</f>
        <v/>
      </c>
      <c r="B2455" s="12" t="str">
        <f t="shared" si="116"/>
        <v/>
      </c>
      <c r="C2455" s="13"/>
      <c r="D2455" s="7"/>
      <c r="E2455" s="7"/>
      <c r="F2455" s="7"/>
      <c r="G2455" s="7"/>
      <c r="H2455" s="7"/>
      <c r="I2455" s="7"/>
      <c r="J2455" s="7"/>
      <c r="K2455" s="7" t="str">
        <f t="shared" si="114"/>
        <v/>
      </c>
      <c r="L2455" s="7" t="str">
        <f t="shared" si="115"/>
        <v/>
      </c>
      <c r="M2455" s="7"/>
      <c r="N2455" s="7"/>
      <c r="O2455" s="7"/>
      <c r="P2455" s="7"/>
      <c r="Q2455" s="7"/>
    </row>
    <row r="2456" spans="1:17" x14ac:dyDescent="0.25">
      <c r="A2456" s="12" t="str">
        <f>IF(AND($C2456&gt;=itrep!G$3,$C2456&lt;=itrep!H$3,$J2456=itrep!C$3),MAX($A$3:$A2455)+1,"")</f>
        <v/>
      </c>
      <c r="B2456" s="12" t="str">
        <f t="shared" si="116"/>
        <v/>
      </c>
      <c r="C2456" s="13"/>
      <c r="D2456" s="7"/>
      <c r="E2456" s="7"/>
      <c r="F2456" s="7"/>
      <c r="G2456" s="7"/>
      <c r="H2456" s="7"/>
      <c r="I2456" s="7"/>
      <c r="J2456" s="7"/>
      <c r="K2456" s="7" t="str">
        <f t="shared" si="114"/>
        <v/>
      </c>
      <c r="L2456" s="7" t="str">
        <f t="shared" si="115"/>
        <v/>
      </c>
      <c r="M2456" s="7"/>
      <c r="N2456" s="7"/>
      <c r="O2456" s="7"/>
      <c r="P2456" s="7"/>
      <c r="Q2456" s="7"/>
    </row>
    <row r="2457" spans="1:17" x14ac:dyDescent="0.25">
      <c r="A2457" s="12" t="str">
        <f>IF(AND($C2457&gt;=itrep!G$3,$C2457&lt;=itrep!H$3,$J2457=itrep!C$3),MAX($A$3:$A2456)+1,"")</f>
        <v/>
      </c>
      <c r="B2457" s="12" t="str">
        <f t="shared" si="116"/>
        <v/>
      </c>
      <c r="C2457" s="13"/>
      <c r="D2457" s="7"/>
      <c r="E2457" s="7"/>
      <c r="F2457" s="7"/>
      <c r="G2457" s="7"/>
      <c r="H2457" s="7"/>
      <c r="I2457" s="7"/>
      <c r="J2457" s="7"/>
      <c r="K2457" s="7" t="str">
        <f t="shared" si="114"/>
        <v/>
      </c>
      <c r="L2457" s="7" t="str">
        <f t="shared" si="115"/>
        <v/>
      </c>
      <c r="M2457" s="7"/>
      <c r="N2457" s="7"/>
      <c r="O2457" s="7"/>
      <c r="P2457" s="7"/>
      <c r="Q2457" s="7"/>
    </row>
    <row r="2458" spans="1:17" x14ac:dyDescent="0.25">
      <c r="A2458" s="12" t="str">
        <f>IF(AND($C2458&gt;=itrep!G$3,$C2458&lt;=itrep!H$3,$J2458=itrep!C$3),MAX($A$3:$A2457)+1,"")</f>
        <v/>
      </c>
      <c r="B2458" s="12" t="str">
        <f t="shared" si="116"/>
        <v/>
      </c>
      <c r="C2458" s="13"/>
      <c r="D2458" s="7"/>
      <c r="E2458" s="7"/>
      <c r="F2458" s="7"/>
      <c r="G2458" s="7"/>
      <c r="H2458" s="7"/>
      <c r="I2458" s="7"/>
      <c r="J2458" s="7"/>
      <c r="K2458" s="7" t="str">
        <f t="shared" si="114"/>
        <v/>
      </c>
      <c r="L2458" s="7" t="str">
        <f t="shared" si="115"/>
        <v/>
      </c>
      <c r="M2458" s="7"/>
      <c r="N2458" s="7"/>
      <c r="O2458" s="7"/>
      <c r="P2458" s="7"/>
      <c r="Q2458" s="7"/>
    </row>
    <row r="2459" spans="1:17" x14ac:dyDescent="0.25">
      <c r="A2459" s="12" t="str">
        <f>IF(AND($C2459&gt;=itrep!G$3,$C2459&lt;=itrep!H$3,$J2459=itrep!C$3),MAX($A$3:$A2458)+1,"")</f>
        <v/>
      </c>
      <c r="B2459" s="12" t="str">
        <f t="shared" si="116"/>
        <v/>
      </c>
      <c r="C2459" s="13"/>
      <c r="D2459" s="7"/>
      <c r="E2459" s="7"/>
      <c r="F2459" s="7"/>
      <c r="G2459" s="7"/>
      <c r="H2459" s="7"/>
      <c r="I2459" s="7"/>
      <c r="J2459" s="7"/>
      <c r="K2459" s="7" t="str">
        <f t="shared" si="114"/>
        <v/>
      </c>
      <c r="L2459" s="7" t="str">
        <f t="shared" si="115"/>
        <v/>
      </c>
      <c r="M2459" s="7"/>
      <c r="N2459" s="7"/>
      <c r="O2459" s="7"/>
      <c r="P2459" s="7"/>
      <c r="Q2459" s="7"/>
    </row>
    <row r="2460" spans="1:17" x14ac:dyDescent="0.25">
      <c r="A2460" s="12" t="str">
        <f>IF(AND($C2460&gt;=itrep!G$3,$C2460&lt;=itrep!H$3,$J2460=itrep!C$3),MAX($A$3:$A2459)+1,"")</f>
        <v/>
      </c>
      <c r="B2460" s="12" t="str">
        <f t="shared" si="116"/>
        <v/>
      </c>
      <c r="C2460" s="13"/>
      <c r="D2460" s="7"/>
      <c r="E2460" s="7"/>
      <c r="F2460" s="7"/>
      <c r="G2460" s="7"/>
      <c r="H2460" s="7"/>
      <c r="I2460" s="7"/>
      <c r="J2460" s="7"/>
      <c r="K2460" s="7" t="str">
        <f t="shared" si="114"/>
        <v/>
      </c>
      <c r="L2460" s="7" t="str">
        <f t="shared" si="115"/>
        <v/>
      </c>
      <c r="M2460" s="7"/>
      <c r="N2460" s="7"/>
      <c r="O2460" s="7"/>
      <c r="P2460" s="7"/>
      <c r="Q2460" s="7"/>
    </row>
    <row r="2461" spans="1:17" x14ac:dyDescent="0.25">
      <c r="A2461" s="12" t="str">
        <f>IF(AND($C2461&gt;=itrep!G$3,$C2461&lt;=itrep!H$3,$J2461=itrep!C$3),MAX($A$3:$A2460)+1,"")</f>
        <v/>
      </c>
      <c r="B2461" s="12" t="str">
        <f t="shared" si="116"/>
        <v/>
      </c>
      <c r="C2461" s="13"/>
      <c r="D2461" s="7"/>
      <c r="E2461" s="7"/>
      <c r="F2461" s="7"/>
      <c r="G2461" s="7"/>
      <c r="H2461" s="7"/>
      <c r="I2461" s="7"/>
      <c r="J2461" s="7"/>
      <c r="K2461" s="7" t="str">
        <f t="shared" si="114"/>
        <v/>
      </c>
      <c r="L2461" s="7" t="str">
        <f t="shared" si="115"/>
        <v/>
      </c>
      <c r="M2461" s="7"/>
      <c r="N2461" s="7"/>
      <c r="O2461" s="7"/>
      <c r="P2461" s="7"/>
      <c r="Q2461" s="7"/>
    </row>
    <row r="2462" spans="1:17" x14ac:dyDescent="0.25">
      <c r="A2462" s="12" t="str">
        <f>IF(AND($C2462&gt;=itrep!G$3,$C2462&lt;=itrep!H$3,$J2462=itrep!C$3),MAX($A$3:$A2461)+1,"")</f>
        <v/>
      </c>
      <c r="B2462" s="12" t="str">
        <f t="shared" si="116"/>
        <v/>
      </c>
      <c r="C2462" s="13"/>
      <c r="D2462" s="7"/>
      <c r="E2462" s="7"/>
      <c r="F2462" s="7"/>
      <c r="G2462" s="7"/>
      <c r="H2462" s="7"/>
      <c r="I2462" s="7"/>
      <c r="J2462" s="7"/>
      <c r="K2462" s="7" t="str">
        <f t="shared" si="114"/>
        <v/>
      </c>
      <c r="L2462" s="7" t="str">
        <f t="shared" si="115"/>
        <v/>
      </c>
      <c r="M2462" s="7"/>
      <c r="N2462" s="7"/>
      <c r="O2462" s="7"/>
      <c r="P2462" s="7"/>
      <c r="Q2462" s="7"/>
    </row>
    <row r="2463" spans="1:17" x14ac:dyDescent="0.25">
      <c r="A2463" s="12" t="str">
        <f>IF(AND($C2463&gt;=itrep!G$3,$C2463&lt;=itrep!H$3,$J2463=itrep!C$3),MAX($A$3:$A2462)+1,"")</f>
        <v/>
      </c>
      <c r="B2463" s="12" t="str">
        <f t="shared" si="116"/>
        <v/>
      </c>
      <c r="C2463" s="13"/>
      <c r="D2463" s="7"/>
      <c r="E2463" s="7"/>
      <c r="F2463" s="7"/>
      <c r="G2463" s="7"/>
      <c r="H2463" s="7"/>
      <c r="I2463" s="7"/>
      <c r="J2463" s="7"/>
      <c r="K2463" s="7" t="str">
        <f t="shared" si="114"/>
        <v/>
      </c>
      <c r="L2463" s="7" t="str">
        <f t="shared" si="115"/>
        <v/>
      </c>
      <c r="M2463" s="7"/>
      <c r="N2463" s="7"/>
      <c r="O2463" s="7"/>
      <c r="P2463" s="7"/>
      <c r="Q2463" s="7"/>
    </row>
    <row r="2464" spans="1:17" x14ac:dyDescent="0.25">
      <c r="A2464" s="12" t="str">
        <f>IF(AND($C2464&gt;=itrep!G$3,$C2464&lt;=itrep!H$3,$J2464=itrep!C$3),MAX($A$3:$A2463)+1,"")</f>
        <v/>
      </c>
      <c r="B2464" s="12" t="str">
        <f t="shared" si="116"/>
        <v/>
      </c>
      <c r="C2464" s="13"/>
      <c r="D2464" s="7"/>
      <c r="E2464" s="7"/>
      <c r="F2464" s="7"/>
      <c r="G2464" s="7"/>
      <c r="H2464" s="7"/>
      <c r="I2464" s="7"/>
      <c r="J2464" s="7"/>
      <c r="K2464" s="7" t="str">
        <f t="shared" si="114"/>
        <v/>
      </c>
      <c r="L2464" s="7" t="str">
        <f t="shared" si="115"/>
        <v/>
      </c>
      <c r="M2464" s="7"/>
      <c r="N2464" s="7"/>
      <c r="O2464" s="7"/>
      <c r="P2464" s="7"/>
      <c r="Q2464" s="7"/>
    </row>
    <row r="2465" spans="1:17" x14ac:dyDescent="0.25">
      <c r="A2465" s="12" t="str">
        <f>IF(AND($C2465&gt;=itrep!G$3,$C2465&lt;=itrep!H$3,$J2465=itrep!C$3),MAX($A$3:$A2464)+1,"")</f>
        <v/>
      </c>
      <c r="B2465" s="12" t="str">
        <f t="shared" si="116"/>
        <v/>
      </c>
      <c r="C2465" s="13"/>
      <c r="D2465" s="7"/>
      <c r="E2465" s="7"/>
      <c r="F2465" s="7"/>
      <c r="G2465" s="7"/>
      <c r="H2465" s="7"/>
      <c r="I2465" s="7"/>
      <c r="J2465" s="7"/>
      <c r="K2465" s="7" t="str">
        <f t="shared" si="114"/>
        <v/>
      </c>
      <c r="L2465" s="7" t="str">
        <f t="shared" si="115"/>
        <v/>
      </c>
      <c r="M2465" s="7"/>
      <c r="N2465" s="7"/>
      <c r="O2465" s="7"/>
      <c r="P2465" s="7"/>
      <c r="Q2465" s="7"/>
    </row>
    <row r="2466" spans="1:17" x14ac:dyDescent="0.25">
      <c r="A2466" s="12" t="str">
        <f>IF(AND($C2466&gt;=itrep!G$3,$C2466&lt;=itrep!H$3,$J2466=itrep!C$3),MAX($A$3:$A2465)+1,"")</f>
        <v/>
      </c>
      <c r="B2466" s="12" t="str">
        <f t="shared" si="116"/>
        <v/>
      </c>
      <c r="C2466" s="13"/>
      <c r="D2466" s="7"/>
      <c r="E2466" s="7"/>
      <c r="F2466" s="7"/>
      <c r="G2466" s="7"/>
      <c r="H2466" s="7"/>
      <c r="I2466" s="7"/>
      <c r="J2466" s="7"/>
      <c r="K2466" s="7" t="str">
        <f t="shared" si="114"/>
        <v/>
      </c>
      <c r="L2466" s="7" t="str">
        <f t="shared" si="115"/>
        <v/>
      </c>
      <c r="M2466" s="7"/>
      <c r="N2466" s="7"/>
      <c r="O2466" s="7"/>
      <c r="P2466" s="7"/>
      <c r="Q2466" s="7"/>
    </row>
    <row r="2467" spans="1:17" x14ac:dyDescent="0.25">
      <c r="A2467" s="12" t="str">
        <f>IF(AND($C2467&gt;=itrep!G$3,$C2467&lt;=itrep!H$3,$J2467=itrep!C$3),MAX($A$3:$A2466)+1,"")</f>
        <v/>
      </c>
      <c r="B2467" s="12" t="str">
        <f t="shared" si="116"/>
        <v/>
      </c>
      <c r="C2467" s="13"/>
      <c r="D2467" s="7"/>
      <c r="E2467" s="7"/>
      <c r="F2467" s="7"/>
      <c r="G2467" s="7"/>
      <c r="H2467" s="7"/>
      <c r="I2467" s="7"/>
      <c r="J2467" s="7"/>
      <c r="K2467" s="7" t="str">
        <f t="shared" si="114"/>
        <v/>
      </c>
      <c r="L2467" s="7" t="str">
        <f t="shared" si="115"/>
        <v/>
      </c>
      <c r="M2467" s="7"/>
      <c r="N2467" s="7"/>
      <c r="O2467" s="7"/>
      <c r="P2467" s="7"/>
      <c r="Q2467" s="7"/>
    </row>
    <row r="2468" spans="1:17" x14ac:dyDescent="0.25">
      <c r="A2468" s="12" t="str">
        <f>IF(AND($C2468&gt;=itrep!G$3,$C2468&lt;=itrep!H$3,$J2468=itrep!C$3),MAX($A$3:$A2467)+1,"")</f>
        <v/>
      </c>
      <c r="B2468" s="12" t="str">
        <f t="shared" si="116"/>
        <v/>
      </c>
      <c r="C2468" s="13"/>
      <c r="D2468" s="7"/>
      <c r="E2468" s="7"/>
      <c r="F2468" s="7"/>
      <c r="G2468" s="7"/>
      <c r="H2468" s="7"/>
      <c r="I2468" s="7"/>
      <c r="J2468" s="7"/>
      <c r="K2468" s="7" t="str">
        <f t="shared" si="114"/>
        <v/>
      </c>
      <c r="L2468" s="7" t="str">
        <f t="shared" si="115"/>
        <v/>
      </c>
      <c r="M2468" s="7"/>
      <c r="N2468" s="7"/>
      <c r="O2468" s="7"/>
      <c r="P2468" s="7"/>
      <c r="Q2468" s="7"/>
    </row>
    <row r="2469" spans="1:17" x14ac:dyDescent="0.25">
      <c r="A2469" s="12" t="str">
        <f>IF(AND($C2469&gt;=itrep!G$3,$C2469&lt;=itrep!H$3,$J2469=itrep!C$3),MAX($A$3:$A2468)+1,"")</f>
        <v/>
      </c>
      <c r="B2469" s="12" t="str">
        <f t="shared" si="116"/>
        <v/>
      </c>
      <c r="C2469" s="13"/>
      <c r="D2469" s="7"/>
      <c r="E2469" s="7"/>
      <c r="F2469" s="7"/>
      <c r="G2469" s="7"/>
      <c r="H2469" s="7"/>
      <c r="I2469" s="7"/>
      <c r="J2469" s="7"/>
      <c r="K2469" s="7" t="str">
        <f t="shared" si="114"/>
        <v/>
      </c>
      <c r="L2469" s="7" t="str">
        <f t="shared" si="115"/>
        <v/>
      </c>
      <c r="M2469" s="7"/>
      <c r="N2469" s="7"/>
      <c r="O2469" s="7"/>
      <c r="P2469" s="7"/>
      <c r="Q2469" s="7"/>
    </row>
    <row r="2470" spans="1:17" x14ac:dyDescent="0.25">
      <c r="A2470" s="12" t="str">
        <f>IF(AND($C2470&gt;=itrep!G$3,$C2470&lt;=itrep!H$3,$J2470=itrep!C$3),MAX($A$3:$A2469)+1,"")</f>
        <v/>
      </c>
      <c r="B2470" s="12" t="str">
        <f t="shared" si="116"/>
        <v/>
      </c>
      <c r="C2470" s="13"/>
      <c r="D2470" s="7"/>
      <c r="E2470" s="7"/>
      <c r="F2470" s="7"/>
      <c r="G2470" s="7"/>
      <c r="H2470" s="7"/>
      <c r="I2470" s="7"/>
      <c r="J2470" s="7"/>
      <c r="K2470" s="7" t="str">
        <f t="shared" si="114"/>
        <v/>
      </c>
      <c r="L2470" s="7" t="str">
        <f t="shared" si="115"/>
        <v/>
      </c>
      <c r="M2470" s="7"/>
      <c r="N2470" s="7"/>
      <c r="O2470" s="7"/>
      <c r="P2470" s="7"/>
      <c r="Q2470" s="7"/>
    </row>
    <row r="2471" spans="1:17" x14ac:dyDescent="0.25">
      <c r="A2471" s="12" t="str">
        <f>IF(AND($C2471&gt;=itrep!G$3,$C2471&lt;=itrep!H$3,$J2471=itrep!C$3),MAX($A$3:$A2470)+1,"")</f>
        <v/>
      </c>
      <c r="B2471" s="12" t="str">
        <f t="shared" si="116"/>
        <v/>
      </c>
      <c r="C2471" s="13"/>
      <c r="D2471" s="7"/>
      <c r="E2471" s="7"/>
      <c r="F2471" s="7"/>
      <c r="G2471" s="7"/>
      <c r="H2471" s="7"/>
      <c r="I2471" s="7"/>
      <c r="J2471" s="7"/>
      <c r="K2471" s="7" t="str">
        <f t="shared" si="114"/>
        <v/>
      </c>
      <c r="L2471" s="7" t="str">
        <f t="shared" si="115"/>
        <v/>
      </c>
      <c r="M2471" s="7"/>
      <c r="N2471" s="7"/>
      <c r="O2471" s="7"/>
      <c r="P2471" s="7"/>
      <c r="Q2471" s="7"/>
    </row>
    <row r="2472" spans="1:17" x14ac:dyDescent="0.25">
      <c r="A2472" s="12" t="str">
        <f>IF(AND($C2472&gt;=itrep!G$3,$C2472&lt;=itrep!H$3,$J2472=itrep!C$3),MAX($A$3:$A2471)+1,"")</f>
        <v/>
      </c>
      <c r="B2472" s="12" t="str">
        <f t="shared" si="116"/>
        <v/>
      </c>
      <c r="C2472" s="13"/>
      <c r="D2472" s="7"/>
      <c r="E2472" s="7"/>
      <c r="F2472" s="7"/>
      <c r="G2472" s="7"/>
      <c r="H2472" s="7"/>
      <c r="I2472" s="7"/>
      <c r="J2472" s="7"/>
      <c r="K2472" s="7" t="str">
        <f t="shared" si="114"/>
        <v/>
      </c>
      <c r="L2472" s="7" t="str">
        <f t="shared" si="115"/>
        <v/>
      </c>
      <c r="M2472" s="7"/>
      <c r="N2472" s="7"/>
      <c r="O2472" s="7"/>
      <c r="P2472" s="7"/>
      <c r="Q2472" s="7"/>
    </row>
    <row r="2473" spans="1:17" x14ac:dyDescent="0.25">
      <c r="A2473" s="12" t="str">
        <f>IF(AND($C2473&gt;=itrep!G$3,$C2473&lt;=itrep!H$3,$J2473=itrep!C$3),MAX($A$3:$A2472)+1,"")</f>
        <v/>
      </c>
      <c r="B2473" s="12" t="str">
        <f t="shared" si="116"/>
        <v/>
      </c>
      <c r="C2473" s="13"/>
      <c r="D2473" s="7"/>
      <c r="E2473" s="7"/>
      <c r="F2473" s="7"/>
      <c r="G2473" s="7"/>
      <c r="H2473" s="7"/>
      <c r="I2473" s="7"/>
      <c r="J2473" s="7"/>
      <c r="K2473" s="7" t="str">
        <f t="shared" si="114"/>
        <v/>
      </c>
      <c r="L2473" s="7" t="str">
        <f t="shared" si="115"/>
        <v/>
      </c>
      <c r="M2473" s="7"/>
      <c r="N2473" s="7"/>
      <c r="O2473" s="7"/>
      <c r="P2473" s="7"/>
      <c r="Q2473" s="7"/>
    </row>
    <row r="2474" spans="1:17" x14ac:dyDescent="0.25">
      <c r="A2474" s="12" t="str">
        <f>IF(AND($C2474&gt;=itrep!G$3,$C2474&lt;=itrep!H$3,$J2474=itrep!C$3),MAX($A$3:$A2473)+1,"")</f>
        <v/>
      </c>
      <c r="B2474" s="12" t="str">
        <f t="shared" si="116"/>
        <v/>
      </c>
      <c r="C2474" s="13"/>
      <c r="D2474" s="7"/>
      <c r="E2474" s="7"/>
      <c r="F2474" s="7"/>
      <c r="G2474" s="7"/>
      <c r="H2474" s="7"/>
      <c r="I2474" s="7"/>
      <c r="J2474" s="7"/>
      <c r="K2474" s="7" t="str">
        <f t="shared" si="114"/>
        <v/>
      </c>
      <c r="L2474" s="7" t="str">
        <f t="shared" si="115"/>
        <v/>
      </c>
      <c r="M2474" s="7"/>
      <c r="N2474" s="7"/>
      <c r="O2474" s="7"/>
      <c r="P2474" s="7"/>
      <c r="Q2474" s="7"/>
    </row>
    <row r="2475" spans="1:17" x14ac:dyDescent="0.25">
      <c r="A2475" s="12" t="str">
        <f>IF(AND($C2475&gt;=itrep!G$3,$C2475&lt;=itrep!H$3,$J2475=itrep!C$3),MAX($A$3:$A2474)+1,"")</f>
        <v/>
      </c>
      <c r="B2475" s="12" t="str">
        <f t="shared" si="116"/>
        <v/>
      </c>
      <c r="C2475" s="13"/>
      <c r="D2475" s="7"/>
      <c r="E2475" s="7"/>
      <c r="F2475" s="7"/>
      <c r="G2475" s="7"/>
      <c r="H2475" s="7"/>
      <c r="I2475" s="7"/>
      <c r="J2475" s="7"/>
      <c r="K2475" s="7" t="str">
        <f t="shared" ref="K2475:K2538" si="117">IFERROR(INDEX(ITM,MATCH(J2475,ITMCO,0)),"")</f>
        <v/>
      </c>
      <c r="L2475" s="7" t="str">
        <f t="shared" ref="L2475:L2538" si="118">IFERROR(INDEX(UN,MATCH(J2475,ITMCO,0)),"")</f>
        <v/>
      </c>
      <c r="M2475" s="7"/>
      <c r="N2475" s="7"/>
      <c r="O2475" s="7"/>
      <c r="P2475" s="7"/>
      <c r="Q2475" s="7"/>
    </row>
    <row r="2476" spans="1:17" x14ac:dyDescent="0.25">
      <c r="A2476" s="12" t="str">
        <f>IF(AND($C2476&gt;=itrep!G$3,$C2476&lt;=itrep!H$3,$J2476=itrep!C$3),MAX($A$3:$A2475)+1,"")</f>
        <v/>
      </c>
      <c r="B2476" s="12" t="str">
        <f t="shared" si="116"/>
        <v/>
      </c>
      <c r="C2476" s="13"/>
      <c r="D2476" s="7"/>
      <c r="E2476" s="7"/>
      <c r="F2476" s="7"/>
      <c r="G2476" s="7"/>
      <c r="H2476" s="7"/>
      <c r="I2476" s="7"/>
      <c r="J2476" s="7"/>
      <c r="K2476" s="7" t="str">
        <f t="shared" si="117"/>
        <v/>
      </c>
      <c r="L2476" s="7" t="str">
        <f t="shared" si="118"/>
        <v/>
      </c>
      <c r="M2476" s="7"/>
      <c r="N2476" s="7"/>
      <c r="O2476" s="7"/>
      <c r="P2476" s="7"/>
      <c r="Q2476" s="7"/>
    </row>
    <row r="2477" spans="1:17" x14ac:dyDescent="0.25">
      <c r="A2477" s="12" t="str">
        <f>IF(AND($C2477&gt;=itrep!G$3,$C2477&lt;=itrep!H$3,$J2477=itrep!C$3),MAX($A$3:$A2476)+1,"")</f>
        <v/>
      </c>
      <c r="B2477" s="12" t="str">
        <f t="shared" si="116"/>
        <v/>
      </c>
      <c r="C2477" s="13"/>
      <c r="D2477" s="7"/>
      <c r="E2477" s="7"/>
      <c r="F2477" s="7"/>
      <c r="G2477" s="7"/>
      <c r="H2477" s="7"/>
      <c r="I2477" s="7"/>
      <c r="J2477" s="7"/>
      <c r="K2477" s="7" t="str">
        <f t="shared" si="117"/>
        <v/>
      </c>
      <c r="L2477" s="7" t="str">
        <f t="shared" si="118"/>
        <v/>
      </c>
      <c r="M2477" s="7"/>
      <c r="N2477" s="7"/>
      <c r="O2477" s="7"/>
      <c r="P2477" s="7"/>
      <c r="Q2477" s="7"/>
    </row>
    <row r="2478" spans="1:17" x14ac:dyDescent="0.25">
      <c r="A2478" s="12" t="str">
        <f>IF(AND($C2478&gt;=itrep!G$3,$C2478&lt;=itrep!H$3,$J2478=itrep!C$3),MAX($A$3:$A2477)+1,"")</f>
        <v/>
      </c>
      <c r="B2478" s="12" t="str">
        <f t="shared" si="116"/>
        <v/>
      </c>
      <c r="C2478" s="13"/>
      <c r="D2478" s="7"/>
      <c r="E2478" s="7"/>
      <c r="F2478" s="7"/>
      <c r="G2478" s="7"/>
      <c r="H2478" s="7"/>
      <c r="I2478" s="7"/>
      <c r="J2478" s="7"/>
      <c r="K2478" s="7" t="str">
        <f t="shared" si="117"/>
        <v/>
      </c>
      <c r="L2478" s="7" t="str">
        <f t="shared" si="118"/>
        <v/>
      </c>
      <c r="M2478" s="7"/>
      <c r="N2478" s="7"/>
      <c r="O2478" s="7"/>
      <c r="P2478" s="7"/>
      <c r="Q2478" s="7"/>
    </row>
    <row r="2479" spans="1:17" x14ac:dyDescent="0.25">
      <c r="A2479" s="12" t="str">
        <f>IF(AND($C2479&gt;=itrep!G$3,$C2479&lt;=itrep!H$3,$J2479=itrep!C$3),MAX($A$3:$A2478)+1,"")</f>
        <v/>
      </c>
      <c r="B2479" s="12" t="str">
        <f t="shared" si="116"/>
        <v/>
      </c>
      <c r="C2479" s="13"/>
      <c r="D2479" s="7"/>
      <c r="E2479" s="7"/>
      <c r="F2479" s="7"/>
      <c r="G2479" s="7"/>
      <c r="H2479" s="7"/>
      <c r="I2479" s="7"/>
      <c r="J2479" s="7"/>
      <c r="K2479" s="7" t="str">
        <f t="shared" si="117"/>
        <v/>
      </c>
      <c r="L2479" s="7" t="str">
        <f t="shared" si="118"/>
        <v/>
      </c>
      <c r="M2479" s="7"/>
      <c r="N2479" s="7"/>
      <c r="O2479" s="7"/>
      <c r="P2479" s="7"/>
      <c r="Q2479" s="7"/>
    </row>
    <row r="2480" spans="1:17" x14ac:dyDescent="0.25">
      <c r="A2480" s="12" t="str">
        <f>IF(AND($C2480&gt;=itrep!G$3,$C2480&lt;=itrep!H$3,$J2480=itrep!C$3),MAX($A$3:$A2479)+1,"")</f>
        <v/>
      </c>
      <c r="B2480" s="12" t="str">
        <f t="shared" si="116"/>
        <v/>
      </c>
      <c r="C2480" s="13"/>
      <c r="D2480" s="7"/>
      <c r="E2480" s="7"/>
      <c r="F2480" s="7"/>
      <c r="G2480" s="7"/>
      <c r="H2480" s="7"/>
      <c r="I2480" s="7"/>
      <c r="J2480" s="7"/>
      <c r="K2480" s="7" t="str">
        <f t="shared" si="117"/>
        <v/>
      </c>
      <c r="L2480" s="7" t="str">
        <f t="shared" si="118"/>
        <v/>
      </c>
      <c r="M2480" s="7"/>
      <c r="N2480" s="7"/>
      <c r="O2480" s="7"/>
      <c r="P2480" s="7"/>
      <c r="Q2480" s="7"/>
    </row>
    <row r="2481" spans="1:17" x14ac:dyDescent="0.25">
      <c r="A2481" s="12" t="str">
        <f>IF(AND($C2481&gt;=itrep!G$3,$C2481&lt;=itrep!H$3,$J2481=itrep!C$3),MAX($A$3:$A2480)+1,"")</f>
        <v/>
      </c>
      <c r="B2481" s="12" t="str">
        <f t="shared" si="116"/>
        <v/>
      </c>
      <c r="C2481" s="13"/>
      <c r="D2481" s="7"/>
      <c r="E2481" s="7"/>
      <c r="F2481" s="7"/>
      <c r="G2481" s="7"/>
      <c r="H2481" s="7"/>
      <c r="I2481" s="7"/>
      <c r="J2481" s="7"/>
      <c r="K2481" s="7" t="str">
        <f t="shared" si="117"/>
        <v/>
      </c>
      <c r="L2481" s="7" t="str">
        <f t="shared" si="118"/>
        <v/>
      </c>
      <c r="M2481" s="7"/>
      <c r="N2481" s="7"/>
      <c r="O2481" s="7"/>
      <c r="P2481" s="7"/>
      <c r="Q2481" s="7"/>
    </row>
    <row r="2482" spans="1:17" x14ac:dyDescent="0.25">
      <c r="A2482" s="12" t="str">
        <f>IF(AND($C2482&gt;=itrep!G$3,$C2482&lt;=itrep!H$3,$J2482=itrep!C$3),MAX($A$3:$A2481)+1,"")</f>
        <v/>
      </c>
      <c r="B2482" s="12" t="str">
        <f t="shared" si="116"/>
        <v/>
      </c>
      <c r="C2482" s="13"/>
      <c r="D2482" s="7"/>
      <c r="E2482" s="7"/>
      <c r="F2482" s="7"/>
      <c r="G2482" s="7"/>
      <c r="H2482" s="7"/>
      <c r="I2482" s="7"/>
      <c r="J2482" s="7"/>
      <c r="K2482" s="7" t="str">
        <f t="shared" si="117"/>
        <v/>
      </c>
      <c r="L2482" s="7" t="str">
        <f t="shared" si="118"/>
        <v/>
      </c>
      <c r="M2482" s="7"/>
      <c r="N2482" s="7"/>
      <c r="O2482" s="7"/>
      <c r="P2482" s="7"/>
      <c r="Q2482" s="7"/>
    </row>
    <row r="2483" spans="1:17" x14ac:dyDescent="0.25">
      <c r="A2483" s="12" t="str">
        <f>IF(AND($C2483&gt;=itrep!G$3,$C2483&lt;=itrep!H$3,$J2483=itrep!C$3),MAX($A$3:$A2482)+1,"")</f>
        <v/>
      </c>
      <c r="B2483" s="12" t="str">
        <f t="shared" si="116"/>
        <v/>
      </c>
      <c r="C2483" s="13"/>
      <c r="D2483" s="7"/>
      <c r="E2483" s="7"/>
      <c r="F2483" s="7"/>
      <c r="G2483" s="7"/>
      <c r="H2483" s="7"/>
      <c r="I2483" s="7"/>
      <c r="J2483" s="7"/>
      <c r="K2483" s="7" t="str">
        <f t="shared" si="117"/>
        <v/>
      </c>
      <c r="L2483" s="7" t="str">
        <f t="shared" si="118"/>
        <v/>
      </c>
      <c r="M2483" s="7"/>
      <c r="N2483" s="7"/>
      <c r="O2483" s="7"/>
      <c r="P2483" s="7"/>
      <c r="Q2483" s="7"/>
    </row>
    <row r="2484" spans="1:17" x14ac:dyDescent="0.25">
      <c r="A2484" s="12" t="str">
        <f>IF(AND($C2484&gt;=itrep!G$3,$C2484&lt;=itrep!H$3,$J2484=itrep!C$3),MAX($A$3:$A2483)+1,"")</f>
        <v/>
      </c>
      <c r="B2484" s="12" t="str">
        <f t="shared" si="116"/>
        <v/>
      </c>
      <c r="C2484" s="13"/>
      <c r="D2484" s="7"/>
      <c r="E2484" s="7"/>
      <c r="F2484" s="7"/>
      <c r="G2484" s="7"/>
      <c r="H2484" s="7"/>
      <c r="I2484" s="7"/>
      <c r="J2484" s="7"/>
      <c r="K2484" s="7" t="str">
        <f t="shared" si="117"/>
        <v/>
      </c>
      <c r="L2484" s="7" t="str">
        <f t="shared" si="118"/>
        <v/>
      </c>
      <c r="M2484" s="7"/>
      <c r="N2484" s="7"/>
      <c r="O2484" s="7"/>
      <c r="P2484" s="7"/>
      <c r="Q2484" s="7"/>
    </row>
    <row r="2485" spans="1:17" x14ac:dyDescent="0.25">
      <c r="A2485" s="12" t="str">
        <f>IF(AND($C2485&gt;=itrep!G$3,$C2485&lt;=itrep!H$3,$J2485=itrep!C$3),MAX($A$3:$A2484)+1,"")</f>
        <v/>
      </c>
      <c r="B2485" s="12" t="str">
        <f t="shared" si="116"/>
        <v/>
      </c>
      <c r="C2485" s="13"/>
      <c r="D2485" s="7"/>
      <c r="E2485" s="7"/>
      <c r="F2485" s="7"/>
      <c r="G2485" s="7"/>
      <c r="H2485" s="7"/>
      <c r="I2485" s="7"/>
      <c r="J2485" s="7"/>
      <c r="K2485" s="7" t="str">
        <f t="shared" si="117"/>
        <v/>
      </c>
      <c r="L2485" s="7" t="str">
        <f t="shared" si="118"/>
        <v/>
      </c>
      <c r="M2485" s="7"/>
      <c r="N2485" s="7"/>
      <c r="O2485" s="7"/>
      <c r="P2485" s="7"/>
      <c r="Q2485" s="7"/>
    </row>
    <row r="2486" spans="1:17" x14ac:dyDescent="0.25">
      <c r="A2486" s="12" t="str">
        <f>IF(AND($C2486&gt;=itrep!G$3,$C2486&lt;=itrep!H$3,$J2486=itrep!C$3),MAX($A$3:$A2485)+1,"")</f>
        <v/>
      </c>
      <c r="B2486" s="12" t="str">
        <f t="shared" si="116"/>
        <v/>
      </c>
      <c r="C2486" s="13"/>
      <c r="D2486" s="7"/>
      <c r="E2486" s="7"/>
      <c r="F2486" s="7"/>
      <c r="G2486" s="7"/>
      <c r="H2486" s="7"/>
      <c r="I2486" s="7"/>
      <c r="J2486" s="7"/>
      <c r="K2486" s="7" t="str">
        <f t="shared" si="117"/>
        <v/>
      </c>
      <c r="L2486" s="7" t="str">
        <f t="shared" si="118"/>
        <v/>
      </c>
      <c r="M2486" s="7"/>
      <c r="N2486" s="7"/>
      <c r="O2486" s="7"/>
      <c r="P2486" s="7"/>
      <c r="Q2486" s="7"/>
    </row>
    <row r="2487" spans="1:17" x14ac:dyDescent="0.25">
      <c r="A2487" s="12" t="str">
        <f>IF(AND($C2487&gt;=itrep!G$3,$C2487&lt;=itrep!H$3,$J2487=itrep!C$3),MAX($A$3:$A2486)+1,"")</f>
        <v/>
      </c>
      <c r="B2487" s="12" t="str">
        <f t="shared" si="116"/>
        <v/>
      </c>
      <c r="C2487" s="13"/>
      <c r="D2487" s="7"/>
      <c r="E2487" s="7"/>
      <c r="F2487" s="7"/>
      <c r="G2487" s="7"/>
      <c r="H2487" s="7"/>
      <c r="I2487" s="7"/>
      <c r="J2487" s="7"/>
      <c r="K2487" s="7" t="str">
        <f t="shared" si="117"/>
        <v/>
      </c>
      <c r="L2487" s="7" t="str">
        <f t="shared" si="118"/>
        <v/>
      </c>
      <c r="M2487" s="7"/>
      <c r="N2487" s="7"/>
      <c r="O2487" s="7"/>
      <c r="P2487" s="7"/>
      <c r="Q2487" s="7"/>
    </row>
    <row r="2488" spans="1:17" x14ac:dyDescent="0.25">
      <c r="A2488" s="12" t="str">
        <f>IF(AND($C2488&gt;=itrep!G$3,$C2488&lt;=itrep!H$3,$J2488=itrep!C$3),MAX($A$3:$A2487)+1,"")</f>
        <v/>
      </c>
      <c r="B2488" s="12" t="str">
        <f t="shared" si="116"/>
        <v/>
      </c>
      <c r="C2488" s="13"/>
      <c r="D2488" s="7"/>
      <c r="E2488" s="7"/>
      <c r="F2488" s="7"/>
      <c r="G2488" s="7"/>
      <c r="H2488" s="7"/>
      <c r="I2488" s="7"/>
      <c r="J2488" s="7"/>
      <c r="K2488" s="7" t="str">
        <f t="shared" si="117"/>
        <v/>
      </c>
      <c r="L2488" s="7" t="str">
        <f t="shared" si="118"/>
        <v/>
      </c>
      <c r="M2488" s="7"/>
      <c r="N2488" s="7"/>
      <c r="O2488" s="7"/>
      <c r="P2488" s="7"/>
      <c r="Q2488" s="7"/>
    </row>
    <row r="2489" spans="1:17" x14ac:dyDescent="0.25">
      <c r="A2489" s="12" t="str">
        <f>IF(AND($C2489&gt;=itrep!G$3,$C2489&lt;=itrep!H$3,$J2489=itrep!C$3),MAX($A$3:$A2488)+1,"")</f>
        <v/>
      </c>
      <c r="B2489" s="12" t="str">
        <f t="shared" si="116"/>
        <v/>
      </c>
      <c r="C2489" s="13"/>
      <c r="D2489" s="7"/>
      <c r="E2489" s="7"/>
      <c r="F2489" s="7"/>
      <c r="G2489" s="7"/>
      <c r="H2489" s="7"/>
      <c r="I2489" s="7"/>
      <c r="J2489" s="7"/>
      <c r="K2489" s="7" t="str">
        <f t="shared" si="117"/>
        <v/>
      </c>
      <c r="L2489" s="7" t="str">
        <f t="shared" si="118"/>
        <v/>
      </c>
      <c r="M2489" s="7"/>
      <c r="N2489" s="7"/>
      <c r="O2489" s="7"/>
      <c r="P2489" s="7"/>
      <c r="Q2489" s="7"/>
    </row>
    <row r="2490" spans="1:17" x14ac:dyDescent="0.25">
      <c r="A2490" s="12" t="str">
        <f>IF(AND($C2490&gt;=itrep!G$3,$C2490&lt;=itrep!H$3,$J2490=itrep!C$3),MAX($A$3:$A2489)+1,"")</f>
        <v/>
      </c>
      <c r="B2490" s="12" t="str">
        <f t="shared" si="116"/>
        <v/>
      </c>
      <c r="C2490" s="13"/>
      <c r="D2490" s="7"/>
      <c r="E2490" s="7"/>
      <c r="F2490" s="7"/>
      <c r="G2490" s="7"/>
      <c r="H2490" s="7"/>
      <c r="I2490" s="7"/>
      <c r="J2490" s="7"/>
      <c r="K2490" s="7" t="str">
        <f t="shared" si="117"/>
        <v/>
      </c>
      <c r="L2490" s="7" t="str">
        <f t="shared" si="118"/>
        <v/>
      </c>
      <c r="M2490" s="7"/>
      <c r="N2490" s="7"/>
      <c r="O2490" s="7"/>
      <c r="P2490" s="7"/>
      <c r="Q2490" s="7"/>
    </row>
    <row r="2491" spans="1:17" x14ac:dyDescent="0.25">
      <c r="A2491" s="12" t="str">
        <f>IF(AND($C2491&gt;=itrep!G$3,$C2491&lt;=itrep!H$3,$J2491=itrep!C$3),MAX($A$3:$A2490)+1,"")</f>
        <v/>
      </c>
      <c r="B2491" s="12" t="str">
        <f t="shared" si="116"/>
        <v/>
      </c>
      <c r="C2491" s="13"/>
      <c r="D2491" s="7"/>
      <c r="E2491" s="7"/>
      <c r="F2491" s="7"/>
      <c r="G2491" s="7"/>
      <c r="H2491" s="7"/>
      <c r="I2491" s="7"/>
      <c r="J2491" s="7"/>
      <c r="K2491" s="7" t="str">
        <f t="shared" si="117"/>
        <v/>
      </c>
      <c r="L2491" s="7" t="str">
        <f t="shared" si="118"/>
        <v/>
      </c>
      <c r="M2491" s="7"/>
      <c r="N2491" s="7"/>
      <c r="O2491" s="7"/>
      <c r="P2491" s="7"/>
      <c r="Q2491" s="7"/>
    </row>
    <row r="2492" spans="1:17" x14ac:dyDescent="0.25">
      <c r="A2492" s="12" t="str">
        <f>IF(AND($C2492&gt;=itrep!G$3,$C2492&lt;=itrep!H$3,$J2492=itrep!C$3),MAX($A$3:$A2491)+1,"")</f>
        <v/>
      </c>
      <c r="B2492" s="12" t="str">
        <f t="shared" si="116"/>
        <v/>
      </c>
      <c r="C2492" s="13"/>
      <c r="D2492" s="7"/>
      <c r="E2492" s="7"/>
      <c r="F2492" s="7"/>
      <c r="G2492" s="7"/>
      <c r="H2492" s="7"/>
      <c r="I2492" s="7"/>
      <c r="J2492" s="7"/>
      <c r="K2492" s="7" t="str">
        <f t="shared" si="117"/>
        <v/>
      </c>
      <c r="L2492" s="7" t="str">
        <f t="shared" si="118"/>
        <v/>
      </c>
      <c r="M2492" s="7"/>
      <c r="N2492" s="7"/>
      <c r="O2492" s="7"/>
      <c r="P2492" s="7"/>
      <c r="Q2492" s="7"/>
    </row>
    <row r="2493" spans="1:17" x14ac:dyDescent="0.25">
      <c r="A2493" s="12" t="str">
        <f>IF(AND($C2493&gt;=itrep!G$3,$C2493&lt;=itrep!H$3,$J2493=itrep!C$3),MAX($A$3:$A2492)+1,"")</f>
        <v/>
      </c>
      <c r="B2493" s="12" t="str">
        <f t="shared" si="116"/>
        <v/>
      </c>
      <c r="C2493" s="13"/>
      <c r="D2493" s="7"/>
      <c r="E2493" s="7"/>
      <c r="F2493" s="7"/>
      <c r="G2493" s="7"/>
      <c r="H2493" s="7"/>
      <c r="I2493" s="7"/>
      <c r="J2493" s="7"/>
      <c r="K2493" s="7" t="str">
        <f t="shared" si="117"/>
        <v/>
      </c>
      <c r="L2493" s="7" t="str">
        <f t="shared" si="118"/>
        <v/>
      </c>
      <c r="M2493" s="7"/>
      <c r="N2493" s="7"/>
      <c r="O2493" s="7"/>
      <c r="P2493" s="7"/>
      <c r="Q2493" s="7"/>
    </row>
    <row r="2494" spans="1:17" x14ac:dyDescent="0.25">
      <c r="A2494" s="12" t="str">
        <f>IF(AND($C2494&gt;=itrep!G$3,$C2494&lt;=itrep!H$3,$J2494=itrep!C$3),MAX($A$3:$A2493)+1,"")</f>
        <v/>
      </c>
      <c r="B2494" s="12" t="str">
        <f t="shared" si="116"/>
        <v/>
      </c>
      <c r="C2494" s="13"/>
      <c r="D2494" s="7"/>
      <c r="E2494" s="7"/>
      <c r="F2494" s="7"/>
      <c r="G2494" s="7"/>
      <c r="H2494" s="7"/>
      <c r="I2494" s="7"/>
      <c r="J2494" s="7"/>
      <c r="K2494" s="7" t="str">
        <f t="shared" si="117"/>
        <v/>
      </c>
      <c r="L2494" s="7" t="str">
        <f t="shared" si="118"/>
        <v/>
      </c>
      <c r="M2494" s="7"/>
      <c r="N2494" s="7"/>
      <c r="O2494" s="7"/>
      <c r="P2494" s="7"/>
      <c r="Q2494" s="7"/>
    </row>
    <row r="2495" spans="1:17" x14ac:dyDescent="0.25">
      <c r="A2495" s="12" t="str">
        <f>IF(AND($C2495&gt;=itrep!G$3,$C2495&lt;=itrep!H$3,$J2495=itrep!C$3),MAX($A$3:$A2494)+1,"")</f>
        <v/>
      </c>
      <c r="B2495" s="12" t="str">
        <f t="shared" si="116"/>
        <v/>
      </c>
      <c r="C2495" s="13"/>
      <c r="D2495" s="7"/>
      <c r="E2495" s="7"/>
      <c r="F2495" s="7"/>
      <c r="G2495" s="7"/>
      <c r="H2495" s="7"/>
      <c r="I2495" s="7"/>
      <c r="J2495" s="7"/>
      <c r="K2495" s="7" t="str">
        <f t="shared" si="117"/>
        <v/>
      </c>
      <c r="L2495" s="7" t="str">
        <f t="shared" si="118"/>
        <v/>
      </c>
      <c r="M2495" s="7"/>
      <c r="N2495" s="7"/>
      <c r="O2495" s="7"/>
      <c r="P2495" s="7"/>
      <c r="Q2495" s="7"/>
    </row>
    <row r="2496" spans="1:17" x14ac:dyDescent="0.25">
      <c r="A2496" s="12" t="str">
        <f>IF(AND($C2496&gt;=itrep!G$3,$C2496&lt;=itrep!H$3,$J2496=itrep!C$3),MAX($A$3:$A2495)+1,"")</f>
        <v/>
      </c>
      <c r="B2496" s="12" t="str">
        <f t="shared" si="116"/>
        <v/>
      </c>
      <c r="C2496" s="13"/>
      <c r="D2496" s="7"/>
      <c r="E2496" s="7"/>
      <c r="F2496" s="7"/>
      <c r="G2496" s="7"/>
      <c r="H2496" s="7"/>
      <c r="I2496" s="7"/>
      <c r="J2496" s="7"/>
      <c r="K2496" s="7" t="str">
        <f t="shared" si="117"/>
        <v/>
      </c>
      <c r="L2496" s="7" t="str">
        <f t="shared" si="118"/>
        <v/>
      </c>
      <c r="M2496" s="7"/>
      <c r="N2496" s="7"/>
      <c r="O2496" s="7"/>
      <c r="P2496" s="7"/>
      <c r="Q2496" s="7"/>
    </row>
    <row r="2497" spans="1:17" x14ac:dyDescent="0.25">
      <c r="A2497" s="12" t="str">
        <f>IF(AND($C2497&gt;=itrep!G$3,$C2497&lt;=itrep!H$3,$J2497=itrep!C$3),MAX($A$3:$A2496)+1,"")</f>
        <v/>
      </c>
      <c r="B2497" s="12" t="str">
        <f t="shared" si="116"/>
        <v/>
      </c>
      <c r="C2497" s="13"/>
      <c r="D2497" s="7"/>
      <c r="E2497" s="7"/>
      <c r="F2497" s="7"/>
      <c r="G2497" s="7"/>
      <c r="H2497" s="7"/>
      <c r="I2497" s="7"/>
      <c r="J2497" s="7"/>
      <c r="K2497" s="7" t="str">
        <f t="shared" si="117"/>
        <v/>
      </c>
      <c r="L2497" s="7" t="str">
        <f t="shared" si="118"/>
        <v/>
      </c>
      <c r="M2497" s="7"/>
      <c r="N2497" s="7"/>
      <c r="O2497" s="7"/>
      <c r="P2497" s="7"/>
      <c r="Q2497" s="7"/>
    </row>
    <row r="2498" spans="1:17" x14ac:dyDescent="0.25">
      <c r="A2498" s="12" t="str">
        <f>IF(AND($C2498&gt;=itrep!G$3,$C2498&lt;=itrep!H$3,$J2498=itrep!C$3),MAX($A$3:$A2497)+1,"")</f>
        <v/>
      </c>
      <c r="B2498" s="12" t="str">
        <f t="shared" si="116"/>
        <v/>
      </c>
      <c r="C2498" s="13"/>
      <c r="D2498" s="7"/>
      <c r="E2498" s="7"/>
      <c r="F2498" s="7"/>
      <c r="G2498" s="7"/>
      <c r="H2498" s="7"/>
      <c r="I2498" s="7"/>
      <c r="J2498" s="7"/>
      <c r="K2498" s="7" t="str">
        <f t="shared" si="117"/>
        <v/>
      </c>
      <c r="L2498" s="7" t="str">
        <f t="shared" si="118"/>
        <v/>
      </c>
      <c r="M2498" s="7"/>
      <c r="N2498" s="7"/>
      <c r="O2498" s="7"/>
      <c r="P2498" s="7"/>
      <c r="Q2498" s="7"/>
    </row>
    <row r="2499" spans="1:17" x14ac:dyDescent="0.25">
      <c r="A2499" s="12" t="str">
        <f>IF(AND($C2499&gt;=itrep!G$3,$C2499&lt;=itrep!H$3,$J2499=itrep!C$3),MAX($A$3:$A2498)+1,"")</f>
        <v/>
      </c>
      <c r="B2499" s="12" t="str">
        <f t="shared" si="116"/>
        <v/>
      </c>
      <c r="C2499" s="13"/>
      <c r="D2499" s="7"/>
      <c r="E2499" s="7"/>
      <c r="F2499" s="7"/>
      <c r="G2499" s="7"/>
      <c r="H2499" s="7"/>
      <c r="I2499" s="7"/>
      <c r="J2499" s="7"/>
      <c r="K2499" s="7" t="str">
        <f t="shared" si="117"/>
        <v/>
      </c>
      <c r="L2499" s="7" t="str">
        <f t="shared" si="118"/>
        <v/>
      </c>
      <c r="M2499" s="7"/>
      <c r="N2499" s="7"/>
      <c r="O2499" s="7"/>
      <c r="P2499" s="7"/>
      <c r="Q2499" s="7"/>
    </row>
    <row r="2500" spans="1:17" x14ac:dyDescent="0.25">
      <c r="A2500" s="12" t="str">
        <f>IF(AND($C2500&gt;=itrep!G$3,$C2500&lt;=itrep!H$3,$J2500=itrep!C$3),MAX($A$3:$A2499)+1,"")</f>
        <v/>
      </c>
      <c r="B2500" s="12" t="str">
        <f t="shared" si="116"/>
        <v/>
      </c>
      <c r="C2500" s="13"/>
      <c r="D2500" s="7"/>
      <c r="E2500" s="7"/>
      <c r="F2500" s="7"/>
      <c r="G2500" s="7"/>
      <c r="H2500" s="7"/>
      <c r="I2500" s="7"/>
      <c r="J2500" s="7"/>
      <c r="K2500" s="7" t="str">
        <f t="shared" si="117"/>
        <v/>
      </c>
      <c r="L2500" s="7" t="str">
        <f t="shared" si="118"/>
        <v/>
      </c>
      <c r="M2500" s="7"/>
      <c r="N2500" s="7"/>
      <c r="O2500" s="7"/>
      <c r="P2500" s="7"/>
      <c r="Q2500" s="7"/>
    </row>
    <row r="2501" spans="1:17" x14ac:dyDescent="0.25">
      <c r="A2501" s="12" t="str">
        <f>IF(AND($C2501&gt;=itrep!G$3,$C2501&lt;=itrep!H$3,$J2501=itrep!C$3),MAX($A$3:$A2500)+1,"")</f>
        <v/>
      </c>
      <c r="B2501" s="12" t="str">
        <f t="shared" ref="B2501:B2564" si="119">IF(C2501="","",TEXT(C2501,"MMMM"))</f>
        <v/>
      </c>
      <c r="C2501" s="13"/>
      <c r="D2501" s="7"/>
      <c r="E2501" s="7"/>
      <c r="F2501" s="7"/>
      <c r="G2501" s="7"/>
      <c r="H2501" s="7"/>
      <c r="I2501" s="7"/>
      <c r="J2501" s="7"/>
      <c r="K2501" s="7" t="str">
        <f t="shared" si="117"/>
        <v/>
      </c>
      <c r="L2501" s="7" t="str">
        <f t="shared" si="118"/>
        <v/>
      </c>
      <c r="M2501" s="7"/>
      <c r="N2501" s="7"/>
      <c r="O2501" s="7"/>
      <c r="P2501" s="7"/>
      <c r="Q2501" s="7"/>
    </row>
    <row r="2502" spans="1:17" x14ac:dyDescent="0.25">
      <c r="A2502" s="12" t="str">
        <f>IF(AND($C2502&gt;=itrep!G$3,$C2502&lt;=itrep!H$3,$J2502=itrep!C$3),MAX($A$3:$A2501)+1,"")</f>
        <v/>
      </c>
      <c r="B2502" s="12" t="str">
        <f t="shared" si="119"/>
        <v/>
      </c>
      <c r="C2502" s="13"/>
      <c r="D2502" s="7"/>
      <c r="E2502" s="7"/>
      <c r="F2502" s="7"/>
      <c r="G2502" s="7"/>
      <c r="H2502" s="7"/>
      <c r="I2502" s="7"/>
      <c r="J2502" s="7"/>
      <c r="K2502" s="7" t="str">
        <f t="shared" si="117"/>
        <v/>
      </c>
      <c r="L2502" s="7" t="str">
        <f t="shared" si="118"/>
        <v/>
      </c>
      <c r="M2502" s="7"/>
      <c r="N2502" s="7"/>
      <c r="O2502" s="7"/>
      <c r="P2502" s="7"/>
      <c r="Q2502" s="7"/>
    </row>
    <row r="2503" spans="1:17" x14ac:dyDescent="0.25">
      <c r="A2503" s="12" t="str">
        <f>IF(AND($C2503&gt;=itrep!G$3,$C2503&lt;=itrep!H$3,$J2503=itrep!C$3),MAX($A$3:$A2502)+1,"")</f>
        <v/>
      </c>
      <c r="B2503" s="12" t="str">
        <f t="shared" si="119"/>
        <v/>
      </c>
      <c r="C2503" s="13"/>
      <c r="D2503" s="7"/>
      <c r="E2503" s="7"/>
      <c r="F2503" s="7"/>
      <c r="G2503" s="7"/>
      <c r="H2503" s="7"/>
      <c r="I2503" s="7"/>
      <c r="J2503" s="7"/>
      <c r="K2503" s="7" t="str">
        <f t="shared" si="117"/>
        <v/>
      </c>
      <c r="L2503" s="7" t="str">
        <f t="shared" si="118"/>
        <v/>
      </c>
      <c r="M2503" s="7"/>
      <c r="N2503" s="7"/>
      <c r="O2503" s="7"/>
      <c r="P2503" s="7"/>
      <c r="Q2503" s="7"/>
    </row>
    <row r="2504" spans="1:17" x14ac:dyDescent="0.25">
      <c r="A2504" s="12" t="str">
        <f>IF(AND($C2504&gt;=itrep!G$3,$C2504&lt;=itrep!H$3,$J2504=itrep!C$3),MAX($A$3:$A2503)+1,"")</f>
        <v/>
      </c>
      <c r="B2504" s="12" t="str">
        <f t="shared" si="119"/>
        <v/>
      </c>
      <c r="C2504" s="13"/>
      <c r="D2504" s="7"/>
      <c r="E2504" s="7"/>
      <c r="F2504" s="7"/>
      <c r="G2504" s="7"/>
      <c r="H2504" s="7"/>
      <c r="I2504" s="7"/>
      <c r="J2504" s="7"/>
      <c r="K2504" s="7" t="str">
        <f t="shared" si="117"/>
        <v/>
      </c>
      <c r="L2504" s="7" t="str">
        <f t="shared" si="118"/>
        <v/>
      </c>
      <c r="M2504" s="7"/>
      <c r="N2504" s="7"/>
      <c r="O2504" s="7"/>
      <c r="P2504" s="7"/>
      <c r="Q2504" s="7"/>
    </row>
    <row r="2505" spans="1:17" x14ac:dyDescent="0.25">
      <c r="A2505" s="12" t="str">
        <f>IF(AND($C2505&gt;=itrep!G$3,$C2505&lt;=itrep!H$3,$J2505=itrep!C$3),MAX($A$3:$A2504)+1,"")</f>
        <v/>
      </c>
      <c r="B2505" s="12" t="str">
        <f t="shared" si="119"/>
        <v/>
      </c>
      <c r="C2505" s="13"/>
      <c r="D2505" s="7"/>
      <c r="E2505" s="7"/>
      <c r="F2505" s="7"/>
      <c r="G2505" s="7"/>
      <c r="H2505" s="7"/>
      <c r="I2505" s="7"/>
      <c r="J2505" s="7"/>
      <c r="K2505" s="7" t="str">
        <f t="shared" si="117"/>
        <v/>
      </c>
      <c r="L2505" s="7" t="str">
        <f t="shared" si="118"/>
        <v/>
      </c>
      <c r="M2505" s="7"/>
      <c r="N2505" s="7"/>
      <c r="O2505" s="7"/>
      <c r="P2505" s="7"/>
      <c r="Q2505" s="7"/>
    </row>
    <row r="2506" spans="1:17" x14ac:dyDescent="0.25">
      <c r="A2506" s="12" t="str">
        <f>IF(AND($C2506&gt;=itrep!G$3,$C2506&lt;=itrep!H$3,$J2506=itrep!C$3),MAX($A$3:$A2505)+1,"")</f>
        <v/>
      </c>
      <c r="B2506" s="12" t="str">
        <f t="shared" si="119"/>
        <v/>
      </c>
      <c r="C2506" s="13"/>
      <c r="D2506" s="7"/>
      <c r="E2506" s="7"/>
      <c r="F2506" s="7"/>
      <c r="G2506" s="7"/>
      <c r="H2506" s="7"/>
      <c r="I2506" s="7"/>
      <c r="J2506" s="7"/>
      <c r="K2506" s="7" t="str">
        <f t="shared" si="117"/>
        <v/>
      </c>
      <c r="L2506" s="7" t="str">
        <f t="shared" si="118"/>
        <v/>
      </c>
      <c r="M2506" s="7"/>
      <c r="N2506" s="7"/>
      <c r="O2506" s="7"/>
      <c r="P2506" s="7"/>
      <c r="Q2506" s="7"/>
    </row>
    <row r="2507" spans="1:17" x14ac:dyDescent="0.25">
      <c r="A2507" s="12" t="str">
        <f>IF(AND($C2507&gt;=itrep!G$3,$C2507&lt;=itrep!H$3,$J2507=itrep!C$3),MAX($A$3:$A2506)+1,"")</f>
        <v/>
      </c>
      <c r="B2507" s="12" t="str">
        <f t="shared" si="119"/>
        <v/>
      </c>
      <c r="C2507" s="13"/>
      <c r="D2507" s="7"/>
      <c r="E2507" s="7"/>
      <c r="F2507" s="7"/>
      <c r="G2507" s="7"/>
      <c r="H2507" s="7"/>
      <c r="I2507" s="7"/>
      <c r="J2507" s="7"/>
      <c r="K2507" s="7" t="str">
        <f t="shared" si="117"/>
        <v/>
      </c>
      <c r="L2507" s="7" t="str">
        <f t="shared" si="118"/>
        <v/>
      </c>
      <c r="M2507" s="7"/>
      <c r="N2507" s="7"/>
      <c r="O2507" s="7"/>
      <c r="P2507" s="7"/>
      <c r="Q2507" s="7"/>
    </row>
    <row r="2508" spans="1:17" x14ac:dyDescent="0.25">
      <c r="A2508" s="12" t="str">
        <f>IF(AND($C2508&gt;=itrep!G$3,$C2508&lt;=itrep!H$3,$J2508=itrep!C$3),MAX($A$3:$A2507)+1,"")</f>
        <v/>
      </c>
      <c r="B2508" s="12" t="str">
        <f t="shared" si="119"/>
        <v/>
      </c>
      <c r="C2508" s="13"/>
      <c r="D2508" s="7"/>
      <c r="E2508" s="7"/>
      <c r="F2508" s="7"/>
      <c r="G2508" s="7"/>
      <c r="H2508" s="7"/>
      <c r="I2508" s="7"/>
      <c r="J2508" s="7"/>
      <c r="K2508" s="7" t="str">
        <f t="shared" si="117"/>
        <v/>
      </c>
      <c r="L2508" s="7" t="str">
        <f t="shared" si="118"/>
        <v/>
      </c>
      <c r="M2508" s="7"/>
      <c r="N2508" s="7"/>
      <c r="O2508" s="7"/>
      <c r="P2508" s="7"/>
      <c r="Q2508" s="7"/>
    </row>
    <row r="2509" spans="1:17" x14ac:dyDescent="0.25">
      <c r="A2509" s="12" t="str">
        <f>IF(AND($C2509&gt;=itrep!G$3,$C2509&lt;=itrep!H$3,$J2509=itrep!C$3),MAX($A$3:$A2508)+1,"")</f>
        <v/>
      </c>
      <c r="B2509" s="12" t="str">
        <f t="shared" si="119"/>
        <v/>
      </c>
      <c r="C2509" s="13"/>
      <c r="D2509" s="7"/>
      <c r="E2509" s="7"/>
      <c r="F2509" s="7"/>
      <c r="G2509" s="7"/>
      <c r="H2509" s="7"/>
      <c r="I2509" s="7"/>
      <c r="J2509" s="7"/>
      <c r="K2509" s="7" t="str">
        <f t="shared" si="117"/>
        <v/>
      </c>
      <c r="L2509" s="7" t="str">
        <f t="shared" si="118"/>
        <v/>
      </c>
      <c r="M2509" s="7"/>
      <c r="N2509" s="7"/>
      <c r="O2509" s="7"/>
      <c r="P2509" s="7"/>
      <c r="Q2509" s="7"/>
    </row>
    <row r="2510" spans="1:17" x14ac:dyDescent="0.25">
      <c r="A2510" s="12" t="str">
        <f>IF(AND($C2510&gt;=itrep!G$3,$C2510&lt;=itrep!H$3,$J2510=itrep!C$3),MAX($A$3:$A2509)+1,"")</f>
        <v/>
      </c>
      <c r="B2510" s="12" t="str">
        <f t="shared" si="119"/>
        <v/>
      </c>
      <c r="C2510" s="13"/>
      <c r="D2510" s="7"/>
      <c r="E2510" s="7"/>
      <c r="F2510" s="7"/>
      <c r="G2510" s="7"/>
      <c r="H2510" s="7"/>
      <c r="I2510" s="7"/>
      <c r="J2510" s="7"/>
      <c r="K2510" s="7" t="str">
        <f t="shared" si="117"/>
        <v/>
      </c>
      <c r="L2510" s="7" t="str">
        <f t="shared" si="118"/>
        <v/>
      </c>
      <c r="M2510" s="7"/>
      <c r="N2510" s="7"/>
      <c r="O2510" s="7"/>
      <c r="P2510" s="7"/>
      <c r="Q2510" s="7"/>
    </row>
    <row r="2511" spans="1:17" x14ac:dyDescent="0.25">
      <c r="A2511" s="12" t="str">
        <f>IF(AND($C2511&gt;=itrep!G$3,$C2511&lt;=itrep!H$3,$J2511=itrep!C$3),MAX($A$3:$A2510)+1,"")</f>
        <v/>
      </c>
      <c r="B2511" s="12" t="str">
        <f t="shared" si="119"/>
        <v/>
      </c>
      <c r="C2511" s="13"/>
      <c r="D2511" s="7"/>
      <c r="E2511" s="7"/>
      <c r="F2511" s="7"/>
      <c r="G2511" s="7"/>
      <c r="H2511" s="7"/>
      <c r="I2511" s="7"/>
      <c r="J2511" s="7"/>
      <c r="K2511" s="7" t="str">
        <f t="shared" si="117"/>
        <v/>
      </c>
      <c r="L2511" s="7" t="str">
        <f t="shared" si="118"/>
        <v/>
      </c>
      <c r="M2511" s="7"/>
      <c r="N2511" s="7"/>
      <c r="O2511" s="7"/>
      <c r="P2511" s="7"/>
      <c r="Q2511" s="7"/>
    </row>
    <row r="2512" spans="1:17" x14ac:dyDescent="0.25">
      <c r="A2512" s="12" t="str">
        <f>IF(AND($C2512&gt;=itrep!G$3,$C2512&lt;=itrep!H$3,$J2512=itrep!C$3),MAX($A$3:$A2511)+1,"")</f>
        <v/>
      </c>
      <c r="B2512" s="12" t="str">
        <f t="shared" si="119"/>
        <v/>
      </c>
      <c r="C2512" s="13"/>
      <c r="D2512" s="7"/>
      <c r="E2512" s="7"/>
      <c r="F2512" s="7"/>
      <c r="G2512" s="7"/>
      <c r="H2512" s="7"/>
      <c r="I2512" s="7"/>
      <c r="J2512" s="7"/>
      <c r="K2512" s="7" t="str">
        <f t="shared" si="117"/>
        <v/>
      </c>
      <c r="L2512" s="7" t="str">
        <f t="shared" si="118"/>
        <v/>
      </c>
      <c r="M2512" s="7"/>
      <c r="N2512" s="7"/>
      <c r="O2512" s="7"/>
      <c r="P2512" s="7"/>
      <c r="Q2512" s="7"/>
    </row>
    <row r="2513" spans="1:17" x14ac:dyDescent="0.25">
      <c r="A2513" s="12" t="str">
        <f>IF(AND($C2513&gt;=itrep!G$3,$C2513&lt;=itrep!H$3,$J2513=itrep!C$3),MAX($A$3:$A2512)+1,"")</f>
        <v/>
      </c>
      <c r="B2513" s="12" t="str">
        <f t="shared" si="119"/>
        <v/>
      </c>
      <c r="C2513" s="13"/>
      <c r="D2513" s="7"/>
      <c r="E2513" s="7"/>
      <c r="F2513" s="7"/>
      <c r="G2513" s="7"/>
      <c r="H2513" s="7"/>
      <c r="I2513" s="7"/>
      <c r="J2513" s="7"/>
      <c r="K2513" s="7" t="str">
        <f t="shared" si="117"/>
        <v/>
      </c>
      <c r="L2513" s="7" t="str">
        <f t="shared" si="118"/>
        <v/>
      </c>
      <c r="M2513" s="7"/>
      <c r="N2513" s="7"/>
      <c r="O2513" s="7"/>
      <c r="P2513" s="7"/>
      <c r="Q2513" s="7"/>
    </row>
    <row r="2514" spans="1:17" x14ac:dyDescent="0.25">
      <c r="A2514" s="12" t="str">
        <f>IF(AND($C2514&gt;=itrep!G$3,$C2514&lt;=itrep!H$3,$J2514=itrep!C$3),MAX($A$3:$A2513)+1,"")</f>
        <v/>
      </c>
      <c r="B2514" s="12" t="str">
        <f t="shared" si="119"/>
        <v/>
      </c>
      <c r="C2514" s="13"/>
      <c r="D2514" s="7"/>
      <c r="E2514" s="7"/>
      <c r="F2514" s="7"/>
      <c r="G2514" s="7"/>
      <c r="H2514" s="7"/>
      <c r="I2514" s="7"/>
      <c r="J2514" s="7"/>
      <c r="K2514" s="7" t="str">
        <f t="shared" si="117"/>
        <v/>
      </c>
      <c r="L2514" s="7" t="str">
        <f t="shared" si="118"/>
        <v/>
      </c>
      <c r="M2514" s="7"/>
      <c r="N2514" s="7"/>
      <c r="O2514" s="7"/>
      <c r="P2514" s="7"/>
      <c r="Q2514" s="7"/>
    </row>
    <row r="2515" spans="1:17" x14ac:dyDescent="0.25">
      <c r="A2515" s="12" t="str">
        <f>IF(AND($C2515&gt;=itrep!G$3,$C2515&lt;=itrep!H$3,$J2515=itrep!C$3),MAX($A$3:$A2514)+1,"")</f>
        <v/>
      </c>
      <c r="B2515" s="12" t="str">
        <f t="shared" si="119"/>
        <v/>
      </c>
      <c r="C2515" s="13"/>
      <c r="D2515" s="7"/>
      <c r="E2515" s="7"/>
      <c r="F2515" s="7"/>
      <c r="G2515" s="7"/>
      <c r="H2515" s="7"/>
      <c r="I2515" s="7"/>
      <c r="J2515" s="7"/>
      <c r="K2515" s="7" t="str">
        <f t="shared" si="117"/>
        <v/>
      </c>
      <c r="L2515" s="7" t="str">
        <f t="shared" si="118"/>
        <v/>
      </c>
      <c r="M2515" s="7"/>
      <c r="N2515" s="7"/>
      <c r="O2515" s="7"/>
      <c r="P2515" s="7"/>
      <c r="Q2515" s="7"/>
    </row>
    <row r="2516" spans="1:17" x14ac:dyDescent="0.25">
      <c r="A2516" s="12" t="str">
        <f>IF(AND($C2516&gt;=itrep!G$3,$C2516&lt;=itrep!H$3,$J2516=itrep!C$3),MAX($A$3:$A2515)+1,"")</f>
        <v/>
      </c>
      <c r="B2516" s="12" t="str">
        <f t="shared" si="119"/>
        <v/>
      </c>
      <c r="C2516" s="13"/>
      <c r="D2516" s="7"/>
      <c r="E2516" s="7"/>
      <c r="F2516" s="7"/>
      <c r="G2516" s="7"/>
      <c r="H2516" s="7"/>
      <c r="I2516" s="7"/>
      <c r="J2516" s="7"/>
      <c r="K2516" s="7" t="str">
        <f t="shared" si="117"/>
        <v/>
      </c>
      <c r="L2516" s="7" t="str">
        <f t="shared" si="118"/>
        <v/>
      </c>
      <c r="M2516" s="7"/>
      <c r="N2516" s="7"/>
      <c r="O2516" s="7"/>
      <c r="P2516" s="7"/>
      <c r="Q2516" s="7"/>
    </row>
    <row r="2517" spans="1:17" x14ac:dyDescent="0.25">
      <c r="A2517" s="12" t="str">
        <f>IF(AND($C2517&gt;=itrep!G$3,$C2517&lt;=itrep!H$3,$J2517=itrep!C$3),MAX($A$3:$A2516)+1,"")</f>
        <v/>
      </c>
      <c r="B2517" s="12" t="str">
        <f t="shared" si="119"/>
        <v/>
      </c>
      <c r="C2517" s="13"/>
      <c r="D2517" s="7"/>
      <c r="E2517" s="7"/>
      <c r="F2517" s="7"/>
      <c r="G2517" s="7"/>
      <c r="H2517" s="7"/>
      <c r="I2517" s="7"/>
      <c r="J2517" s="7"/>
      <c r="K2517" s="7" t="str">
        <f t="shared" si="117"/>
        <v/>
      </c>
      <c r="L2517" s="7" t="str">
        <f t="shared" si="118"/>
        <v/>
      </c>
      <c r="M2517" s="7"/>
      <c r="N2517" s="7"/>
      <c r="O2517" s="7"/>
      <c r="P2517" s="7"/>
      <c r="Q2517" s="7"/>
    </row>
    <row r="2518" spans="1:17" x14ac:dyDescent="0.25">
      <c r="A2518" s="12" t="str">
        <f>IF(AND($C2518&gt;=itrep!G$3,$C2518&lt;=itrep!H$3,$J2518=itrep!C$3),MAX($A$3:$A2517)+1,"")</f>
        <v/>
      </c>
      <c r="B2518" s="12" t="str">
        <f t="shared" si="119"/>
        <v/>
      </c>
      <c r="C2518" s="13"/>
      <c r="D2518" s="7"/>
      <c r="E2518" s="7"/>
      <c r="F2518" s="7"/>
      <c r="G2518" s="7"/>
      <c r="H2518" s="7"/>
      <c r="I2518" s="7"/>
      <c r="J2518" s="7"/>
      <c r="K2518" s="7" t="str">
        <f t="shared" si="117"/>
        <v/>
      </c>
      <c r="L2518" s="7" t="str">
        <f t="shared" si="118"/>
        <v/>
      </c>
      <c r="M2518" s="7"/>
      <c r="N2518" s="7"/>
      <c r="O2518" s="7"/>
      <c r="P2518" s="7"/>
      <c r="Q2518" s="7"/>
    </row>
    <row r="2519" spans="1:17" x14ac:dyDescent="0.25">
      <c r="A2519" s="12" t="str">
        <f>IF(AND($C2519&gt;=itrep!G$3,$C2519&lt;=itrep!H$3,$J2519=itrep!C$3),MAX($A$3:$A2518)+1,"")</f>
        <v/>
      </c>
      <c r="B2519" s="12" t="str">
        <f t="shared" si="119"/>
        <v/>
      </c>
      <c r="C2519" s="13"/>
      <c r="D2519" s="7"/>
      <c r="E2519" s="7"/>
      <c r="F2519" s="7"/>
      <c r="G2519" s="7"/>
      <c r="H2519" s="7"/>
      <c r="I2519" s="7"/>
      <c r="J2519" s="7"/>
      <c r="K2519" s="7" t="str">
        <f t="shared" si="117"/>
        <v/>
      </c>
      <c r="L2519" s="7" t="str">
        <f t="shared" si="118"/>
        <v/>
      </c>
      <c r="M2519" s="7"/>
      <c r="N2519" s="7"/>
      <c r="O2519" s="7"/>
      <c r="P2519" s="7"/>
      <c r="Q2519" s="7"/>
    </row>
    <row r="2520" spans="1:17" x14ac:dyDescent="0.25">
      <c r="A2520" s="12" t="str">
        <f>IF(AND($C2520&gt;=itrep!G$3,$C2520&lt;=itrep!H$3,$J2520=itrep!C$3),MAX($A$3:$A2519)+1,"")</f>
        <v/>
      </c>
      <c r="B2520" s="12" t="str">
        <f t="shared" si="119"/>
        <v/>
      </c>
      <c r="C2520" s="13"/>
      <c r="D2520" s="7"/>
      <c r="E2520" s="7"/>
      <c r="F2520" s="7"/>
      <c r="G2520" s="7"/>
      <c r="H2520" s="7"/>
      <c r="I2520" s="7"/>
      <c r="J2520" s="7"/>
      <c r="K2520" s="7" t="str">
        <f t="shared" si="117"/>
        <v/>
      </c>
      <c r="L2520" s="7" t="str">
        <f t="shared" si="118"/>
        <v/>
      </c>
      <c r="M2520" s="7"/>
      <c r="N2520" s="7"/>
      <c r="O2520" s="7"/>
      <c r="P2520" s="7"/>
      <c r="Q2520" s="7"/>
    </row>
    <row r="2521" spans="1:17" x14ac:dyDescent="0.25">
      <c r="A2521" s="12" t="str">
        <f>IF(AND($C2521&gt;=itrep!G$3,$C2521&lt;=itrep!H$3,$J2521=itrep!C$3),MAX($A$3:$A2520)+1,"")</f>
        <v/>
      </c>
      <c r="B2521" s="12" t="str">
        <f t="shared" si="119"/>
        <v/>
      </c>
      <c r="C2521" s="13"/>
      <c r="D2521" s="7"/>
      <c r="E2521" s="7"/>
      <c r="F2521" s="7"/>
      <c r="G2521" s="7"/>
      <c r="H2521" s="7"/>
      <c r="I2521" s="7"/>
      <c r="J2521" s="7"/>
      <c r="K2521" s="7" t="str">
        <f t="shared" si="117"/>
        <v/>
      </c>
      <c r="L2521" s="7" t="str">
        <f t="shared" si="118"/>
        <v/>
      </c>
      <c r="M2521" s="7"/>
      <c r="N2521" s="7"/>
      <c r="O2521" s="7"/>
      <c r="P2521" s="7"/>
      <c r="Q2521" s="7"/>
    </row>
    <row r="2522" spans="1:17" x14ac:dyDescent="0.25">
      <c r="A2522" s="12" t="str">
        <f>IF(AND($C2522&gt;=itrep!G$3,$C2522&lt;=itrep!H$3,$J2522=itrep!C$3),MAX($A$3:$A2521)+1,"")</f>
        <v/>
      </c>
      <c r="B2522" s="12" t="str">
        <f t="shared" si="119"/>
        <v/>
      </c>
      <c r="C2522" s="13"/>
      <c r="D2522" s="7"/>
      <c r="E2522" s="7"/>
      <c r="F2522" s="7"/>
      <c r="G2522" s="7"/>
      <c r="H2522" s="7"/>
      <c r="I2522" s="7"/>
      <c r="J2522" s="7"/>
      <c r="K2522" s="7" t="str">
        <f t="shared" si="117"/>
        <v/>
      </c>
      <c r="L2522" s="7" t="str">
        <f t="shared" si="118"/>
        <v/>
      </c>
      <c r="M2522" s="7"/>
      <c r="N2522" s="7"/>
      <c r="O2522" s="7"/>
      <c r="P2522" s="7"/>
      <c r="Q2522" s="7"/>
    </row>
    <row r="2523" spans="1:17" x14ac:dyDescent="0.25">
      <c r="A2523" s="12" t="str">
        <f>IF(AND($C2523&gt;=itrep!G$3,$C2523&lt;=itrep!H$3,$J2523=itrep!C$3),MAX($A$3:$A2522)+1,"")</f>
        <v/>
      </c>
      <c r="B2523" s="12" t="str">
        <f t="shared" si="119"/>
        <v/>
      </c>
      <c r="C2523" s="13"/>
      <c r="D2523" s="7"/>
      <c r="E2523" s="7"/>
      <c r="F2523" s="7"/>
      <c r="G2523" s="7"/>
      <c r="H2523" s="7"/>
      <c r="I2523" s="7"/>
      <c r="J2523" s="7"/>
      <c r="K2523" s="7" t="str">
        <f t="shared" si="117"/>
        <v/>
      </c>
      <c r="L2523" s="7" t="str">
        <f t="shared" si="118"/>
        <v/>
      </c>
      <c r="M2523" s="7"/>
      <c r="N2523" s="7"/>
      <c r="O2523" s="7"/>
      <c r="P2523" s="7"/>
      <c r="Q2523" s="7"/>
    </row>
    <row r="2524" spans="1:17" x14ac:dyDescent="0.25">
      <c r="A2524" s="12" t="str">
        <f>IF(AND($C2524&gt;=itrep!G$3,$C2524&lt;=itrep!H$3,$J2524=itrep!C$3),MAX($A$3:$A2523)+1,"")</f>
        <v/>
      </c>
      <c r="B2524" s="12" t="str">
        <f t="shared" si="119"/>
        <v/>
      </c>
      <c r="C2524" s="13"/>
      <c r="D2524" s="7"/>
      <c r="E2524" s="7"/>
      <c r="F2524" s="7"/>
      <c r="G2524" s="7"/>
      <c r="H2524" s="7"/>
      <c r="I2524" s="7"/>
      <c r="J2524" s="7"/>
      <c r="K2524" s="7" t="str">
        <f t="shared" si="117"/>
        <v/>
      </c>
      <c r="L2524" s="7" t="str">
        <f t="shared" si="118"/>
        <v/>
      </c>
      <c r="M2524" s="7"/>
      <c r="N2524" s="7"/>
      <c r="O2524" s="7"/>
      <c r="P2524" s="7"/>
      <c r="Q2524" s="7"/>
    </row>
    <row r="2525" spans="1:17" x14ac:dyDescent="0.25">
      <c r="A2525" s="12" t="str">
        <f>IF(AND($C2525&gt;=itrep!G$3,$C2525&lt;=itrep!H$3,$J2525=itrep!C$3),MAX($A$3:$A2524)+1,"")</f>
        <v/>
      </c>
      <c r="B2525" s="12" t="str">
        <f t="shared" si="119"/>
        <v/>
      </c>
      <c r="C2525" s="13"/>
      <c r="D2525" s="7"/>
      <c r="E2525" s="7"/>
      <c r="F2525" s="7"/>
      <c r="G2525" s="7"/>
      <c r="H2525" s="7"/>
      <c r="I2525" s="7"/>
      <c r="J2525" s="7"/>
      <c r="K2525" s="7" t="str">
        <f t="shared" si="117"/>
        <v/>
      </c>
      <c r="L2525" s="7" t="str">
        <f t="shared" si="118"/>
        <v/>
      </c>
      <c r="M2525" s="7"/>
      <c r="N2525" s="7"/>
      <c r="O2525" s="7"/>
      <c r="P2525" s="7"/>
      <c r="Q2525" s="7"/>
    </row>
    <row r="2526" spans="1:17" x14ac:dyDescent="0.25">
      <c r="A2526" s="12" t="str">
        <f>IF(AND($C2526&gt;=itrep!G$3,$C2526&lt;=itrep!H$3,$J2526=itrep!C$3),MAX($A$3:$A2525)+1,"")</f>
        <v/>
      </c>
      <c r="B2526" s="12" t="str">
        <f t="shared" si="119"/>
        <v/>
      </c>
      <c r="C2526" s="13"/>
      <c r="D2526" s="7"/>
      <c r="E2526" s="7"/>
      <c r="F2526" s="7"/>
      <c r="G2526" s="7"/>
      <c r="H2526" s="7"/>
      <c r="I2526" s="7"/>
      <c r="J2526" s="7"/>
      <c r="K2526" s="7" t="str">
        <f t="shared" si="117"/>
        <v/>
      </c>
      <c r="L2526" s="7" t="str">
        <f t="shared" si="118"/>
        <v/>
      </c>
      <c r="M2526" s="7"/>
      <c r="N2526" s="7"/>
      <c r="O2526" s="7"/>
      <c r="P2526" s="7"/>
      <c r="Q2526" s="7"/>
    </row>
    <row r="2527" spans="1:17" x14ac:dyDescent="0.25">
      <c r="A2527" s="12" t="str">
        <f>IF(AND($C2527&gt;=itrep!G$3,$C2527&lt;=itrep!H$3,$J2527=itrep!C$3),MAX($A$3:$A2526)+1,"")</f>
        <v/>
      </c>
      <c r="B2527" s="12" t="str">
        <f t="shared" si="119"/>
        <v/>
      </c>
      <c r="C2527" s="13"/>
      <c r="D2527" s="7"/>
      <c r="E2527" s="7"/>
      <c r="F2527" s="7"/>
      <c r="G2527" s="7"/>
      <c r="H2527" s="7"/>
      <c r="I2527" s="7"/>
      <c r="J2527" s="7"/>
      <c r="K2527" s="7" t="str">
        <f t="shared" si="117"/>
        <v/>
      </c>
      <c r="L2527" s="7" t="str">
        <f t="shared" si="118"/>
        <v/>
      </c>
      <c r="M2527" s="7"/>
      <c r="N2527" s="7"/>
      <c r="O2527" s="7"/>
      <c r="P2527" s="7"/>
      <c r="Q2527" s="7"/>
    </row>
    <row r="2528" spans="1:17" x14ac:dyDescent="0.25">
      <c r="A2528" s="12" t="str">
        <f>IF(AND($C2528&gt;=itrep!G$3,$C2528&lt;=itrep!H$3,$J2528=itrep!C$3),MAX($A$3:$A2527)+1,"")</f>
        <v/>
      </c>
      <c r="B2528" s="12" t="str">
        <f t="shared" si="119"/>
        <v/>
      </c>
      <c r="C2528" s="13"/>
      <c r="D2528" s="7"/>
      <c r="E2528" s="7"/>
      <c r="F2528" s="7"/>
      <c r="G2528" s="7"/>
      <c r="H2528" s="7"/>
      <c r="I2528" s="7"/>
      <c r="J2528" s="7"/>
      <c r="K2528" s="7" t="str">
        <f t="shared" si="117"/>
        <v/>
      </c>
      <c r="L2528" s="7" t="str">
        <f t="shared" si="118"/>
        <v/>
      </c>
      <c r="M2528" s="7"/>
      <c r="N2528" s="7"/>
      <c r="O2528" s="7"/>
      <c r="P2528" s="7"/>
      <c r="Q2528" s="7"/>
    </row>
    <row r="2529" spans="1:17" x14ac:dyDescent="0.25">
      <c r="A2529" s="12" t="str">
        <f>IF(AND($C2529&gt;=itrep!G$3,$C2529&lt;=itrep!H$3,$J2529=itrep!C$3),MAX($A$3:$A2528)+1,"")</f>
        <v/>
      </c>
      <c r="B2529" s="12" t="str">
        <f t="shared" si="119"/>
        <v/>
      </c>
      <c r="C2529" s="13"/>
      <c r="D2529" s="7"/>
      <c r="E2529" s="7"/>
      <c r="F2529" s="7"/>
      <c r="G2529" s="7"/>
      <c r="H2529" s="7"/>
      <c r="I2529" s="7"/>
      <c r="J2529" s="7"/>
      <c r="K2529" s="7" t="str">
        <f t="shared" si="117"/>
        <v/>
      </c>
      <c r="L2529" s="7" t="str">
        <f t="shared" si="118"/>
        <v/>
      </c>
      <c r="M2529" s="7"/>
      <c r="N2529" s="7"/>
      <c r="O2529" s="7"/>
      <c r="P2529" s="7"/>
      <c r="Q2529" s="7"/>
    </row>
    <row r="2530" spans="1:17" x14ac:dyDescent="0.25">
      <c r="A2530" s="12" t="str">
        <f>IF(AND($C2530&gt;=itrep!G$3,$C2530&lt;=itrep!H$3,$J2530=itrep!C$3),MAX($A$3:$A2529)+1,"")</f>
        <v/>
      </c>
      <c r="B2530" s="12" t="str">
        <f t="shared" si="119"/>
        <v/>
      </c>
      <c r="C2530" s="13"/>
      <c r="D2530" s="7"/>
      <c r="E2530" s="7"/>
      <c r="F2530" s="7"/>
      <c r="G2530" s="7"/>
      <c r="H2530" s="7"/>
      <c r="I2530" s="7"/>
      <c r="J2530" s="7"/>
      <c r="K2530" s="7" t="str">
        <f t="shared" si="117"/>
        <v/>
      </c>
      <c r="L2530" s="7" t="str">
        <f t="shared" si="118"/>
        <v/>
      </c>
      <c r="M2530" s="7"/>
      <c r="N2530" s="7"/>
      <c r="O2530" s="7"/>
      <c r="P2530" s="7"/>
      <c r="Q2530" s="7"/>
    </row>
    <row r="2531" spans="1:17" x14ac:dyDescent="0.25">
      <c r="A2531" s="12" t="str">
        <f>IF(AND($C2531&gt;=itrep!G$3,$C2531&lt;=itrep!H$3,$J2531=itrep!C$3),MAX($A$3:$A2530)+1,"")</f>
        <v/>
      </c>
      <c r="B2531" s="12" t="str">
        <f t="shared" si="119"/>
        <v/>
      </c>
      <c r="C2531" s="13"/>
      <c r="D2531" s="7"/>
      <c r="E2531" s="7"/>
      <c r="F2531" s="7"/>
      <c r="G2531" s="7"/>
      <c r="H2531" s="7"/>
      <c r="I2531" s="7"/>
      <c r="J2531" s="7"/>
      <c r="K2531" s="7" t="str">
        <f t="shared" si="117"/>
        <v/>
      </c>
      <c r="L2531" s="7" t="str">
        <f t="shared" si="118"/>
        <v/>
      </c>
      <c r="M2531" s="7"/>
      <c r="N2531" s="7"/>
      <c r="O2531" s="7"/>
      <c r="P2531" s="7"/>
      <c r="Q2531" s="7"/>
    </row>
    <row r="2532" spans="1:17" x14ac:dyDescent="0.25">
      <c r="A2532" s="12" t="str">
        <f>IF(AND($C2532&gt;=itrep!G$3,$C2532&lt;=itrep!H$3,$J2532=itrep!C$3),MAX($A$3:$A2531)+1,"")</f>
        <v/>
      </c>
      <c r="B2532" s="12" t="str">
        <f t="shared" si="119"/>
        <v/>
      </c>
      <c r="C2532" s="13"/>
      <c r="D2532" s="7"/>
      <c r="E2532" s="7"/>
      <c r="F2532" s="7"/>
      <c r="G2532" s="7"/>
      <c r="H2532" s="7"/>
      <c r="I2532" s="7"/>
      <c r="J2532" s="7"/>
      <c r="K2532" s="7" t="str">
        <f t="shared" si="117"/>
        <v/>
      </c>
      <c r="L2532" s="7" t="str">
        <f t="shared" si="118"/>
        <v/>
      </c>
      <c r="M2532" s="7"/>
      <c r="N2532" s="7"/>
      <c r="O2532" s="7"/>
      <c r="P2532" s="7"/>
      <c r="Q2532" s="7"/>
    </row>
    <row r="2533" spans="1:17" x14ac:dyDescent="0.25">
      <c r="A2533" s="12" t="str">
        <f>IF(AND($C2533&gt;=itrep!G$3,$C2533&lt;=itrep!H$3,$J2533=itrep!C$3),MAX($A$3:$A2532)+1,"")</f>
        <v/>
      </c>
      <c r="B2533" s="12" t="str">
        <f t="shared" si="119"/>
        <v/>
      </c>
      <c r="C2533" s="13"/>
      <c r="D2533" s="7"/>
      <c r="E2533" s="7"/>
      <c r="F2533" s="7"/>
      <c r="G2533" s="7"/>
      <c r="H2533" s="7"/>
      <c r="I2533" s="7"/>
      <c r="J2533" s="7"/>
      <c r="K2533" s="7" t="str">
        <f t="shared" si="117"/>
        <v/>
      </c>
      <c r="L2533" s="7" t="str">
        <f t="shared" si="118"/>
        <v/>
      </c>
      <c r="M2533" s="7"/>
      <c r="N2533" s="7"/>
      <c r="O2533" s="7"/>
      <c r="P2533" s="7"/>
      <c r="Q2533" s="7"/>
    </row>
    <row r="2534" spans="1:17" x14ac:dyDescent="0.25">
      <c r="A2534" s="12" t="str">
        <f>IF(AND($C2534&gt;=itrep!G$3,$C2534&lt;=itrep!H$3,$J2534=itrep!C$3),MAX($A$3:$A2533)+1,"")</f>
        <v/>
      </c>
      <c r="B2534" s="12" t="str">
        <f t="shared" si="119"/>
        <v/>
      </c>
      <c r="C2534" s="13"/>
      <c r="D2534" s="7"/>
      <c r="E2534" s="7"/>
      <c r="F2534" s="7"/>
      <c r="G2534" s="7"/>
      <c r="H2534" s="7"/>
      <c r="I2534" s="7"/>
      <c r="J2534" s="7"/>
      <c r="K2534" s="7" t="str">
        <f t="shared" si="117"/>
        <v/>
      </c>
      <c r="L2534" s="7" t="str">
        <f t="shared" si="118"/>
        <v/>
      </c>
      <c r="M2534" s="7"/>
      <c r="N2534" s="7"/>
      <c r="O2534" s="7"/>
      <c r="P2534" s="7"/>
      <c r="Q2534" s="7"/>
    </row>
    <row r="2535" spans="1:17" x14ac:dyDescent="0.25">
      <c r="A2535" s="12" t="str">
        <f>IF(AND($C2535&gt;=itrep!G$3,$C2535&lt;=itrep!H$3,$J2535=itrep!C$3),MAX($A$3:$A2534)+1,"")</f>
        <v/>
      </c>
      <c r="B2535" s="12" t="str">
        <f t="shared" si="119"/>
        <v/>
      </c>
      <c r="C2535" s="13"/>
      <c r="D2535" s="7"/>
      <c r="E2535" s="7"/>
      <c r="F2535" s="7"/>
      <c r="G2535" s="7"/>
      <c r="H2535" s="7"/>
      <c r="I2535" s="7"/>
      <c r="J2535" s="7"/>
      <c r="K2535" s="7" t="str">
        <f t="shared" si="117"/>
        <v/>
      </c>
      <c r="L2535" s="7" t="str">
        <f t="shared" si="118"/>
        <v/>
      </c>
      <c r="M2535" s="7"/>
      <c r="N2535" s="7"/>
      <c r="O2535" s="7"/>
      <c r="P2535" s="7"/>
      <c r="Q2535" s="7"/>
    </row>
    <row r="2536" spans="1:17" x14ac:dyDescent="0.25">
      <c r="A2536" s="12" t="str">
        <f>IF(AND($C2536&gt;=itrep!G$3,$C2536&lt;=itrep!H$3,$J2536=itrep!C$3),MAX($A$3:$A2535)+1,"")</f>
        <v/>
      </c>
      <c r="B2536" s="12" t="str">
        <f t="shared" si="119"/>
        <v/>
      </c>
      <c r="C2536" s="13"/>
      <c r="D2536" s="7"/>
      <c r="E2536" s="7"/>
      <c r="F2536" s="7"/>
      <c r="G2536" s="7"/>
      <c r="H2536" s="7"/>
      <c r="I2536" s="7"/>
      <c r="J2536" s="7"/>
      <c r="K2536" s="7" t="str">
        <f t="shared" si="117"/>
        <v/>
      </c>
      <c r="L2536" s="7" t="str">
        <f t="shared" si="118"/>
        <v/>
      </c>
      <c r="M2536" s="7"/>
      <c r="N2536" s="7"/>
      <c r="O2536" s="7"/>
      <c r="P2536" s="7"/>
      <c r="Q2536" s="7"/>
    </row>
    <row r="2537" spans="1:17" x14ac:dyDescent="0.25">
      <c r="A2537" s="12" t="str">
        <f>IF(AND($C2537&gt;=itrep!G$3,$C2537&lt;=itrep!H$3,$J2537=itrep!C$3),MAX($A$3:$A2536)+1,"")</f>
        <v/>
      </c>
      <c r="B2537" s="12" t="str">
        <f t="shared" si="119"/>
        <v/>
      </c>
      <c r="C2537" s="13"/>
      <c r="D2537" s="7"/>
      <c r="E2537" s="7"/>
      <c r="F2537" s="7"/>
      <c r="G2537" s="7"/>
      <c r="H2537" s="7"/>
      <c r="I2537" s="7"/>
      <c r="J2537" s="7"/>
      <c r="K2537" s="7" t="str">
        <f t="shared" si="117"/>
        <v/>
      </c>
      <c r="L2537" s="7" t="str">
        <f t="shared" si="118"/>
        <v/>
      </c>
      <c r="M2537" s="7"/>
      <c r="N2537" s="7"/>
      <c r="O2537" s="7"/>
      <c r="P2537" s="7"/>
      <c r="Q2537" s="7"/>
    </row>
    <row r="2538" spans="1:17" x14ac:dyDescent="0.25">
      <c r="A2538" s="12" t="str">
        <f>IF(AND($C2538&gt;=itrep!G$3,$C2538&lt;=itrep!H$3,$J2538=itrep!C$3),MAX($A$3:$A2537)+1,"")</f>
        <v/>
      </c>
      <c r="B2538" s="12" t="str">
        <f t="shared" si="119"/>
        <v/>
      </c>
      <c r="C2538" s="13"/>
      <c r="D2538" s="7"/>
      <c r="E2538" s="7"/>
      <c r="F2538" s="7"/>
      <c r="G2538" s="7"/>
      <c r="H2538" s="7"/>
      <c r="I2538" s="7"/>
      <c r="J2538" s="7"/>
      <c r="K2538" s="7" t="str">
        <f t="shared" si="117"/>
        <v/>
      </c>
      <c r="L2538" s="7" t="str">
        <f t="shared" si="118"/>
        <v/>
      </c>
      <c r="M2538" s="7"/>
      <c r="N2538" s="7"/>
      <c r="O2538" s="7"/>
      <c r="P2538" s="7"/>
      <c r="Q2538" s="7"/>
    </row>
    <row r="2539" spans="1:17" x14ac:dyDescent="0.25">
      <c r="A2539" s="12" t="str">
        <f>IF(AND($C2539&gt;=itrep!G$3,$C2539&lt;=itrep!H$3,$J2539=itrep!C$3),MAX($A$3:$A2538)+1,"")</f>
        <v/>
      </c>
      <c r="B2539" s="12" t="str">
        <f t="shared" si="119"/>
        <v/>
      </c>
      <c r="C2539" s="13"/>
      <c r="D2539" s="7"/>
      <c r="E2539" s="7"/>
      <c r="F2539" s="7"/>
      <c r="G2539" s="7"/>
      <c r="H2539" s="7"/>
      <c r="I2539" s="7"/>
      <c r="J2539" s="7"/>
      <c r="K2539" s="7" t="str">
        <f t="shared" ref="K2539:K2602" si="120">IFERROR(INDEX(ITM,MATCH(J2539,ITMCO,0)),"")</f>
        <v/>
      </c>
      <c r="L2539" s="7" t="str">
        <f t="shared" ref="L2539:L2602" si="121">IFERROR(INDEX(UN,MATCH(J2539,ITMCO,0)),"")</f>
        <v/>
      </c>
      <c r="M2539" s="7"/>
      <c r="N2539" s="7"/>
      <c r="O2539" s="7"/>
      <c r="P2539" s="7"/>
      <c r="Q2539" s="7"/>
    </row>
    <row r="2540" spans="1:17" x14ac:dyDescent="0.25">
      <c r="A2540" s="12" t="str">
        <f>IF(AND($C2540&gt;=itrep!G$3,$C2540&lt;=itrep!H$3,$J2540=itrep!C$3),MAX($A$3:$A2539)+1,"")</f>
        <v/>
      </c>
      <c r="B2540" s="12" t="str">
        <f t="shared" si="119"/>
        <v/>
      </c>
      <c r="C2540" s="13"/>
      <c r="D2540" s="7"/>
      <c r="E2540" s="7"/>
      <c r="F2540" s="7"/>
      <c r="G2540" s="7"/>
      <c r="H2540" s="7"/>
      <c r="I2540" s="7"/>
      <c r="J2540" s="7"/>
      <c r="K2540" s="7" t="str">
        <f t="shared" si="120"/>
        <v/>
      </c>
      <c r="L2540" s="7" t="str">
        <f t="shared" si="121"/>
        <v/>
      </c>
      <c r="M2540" s="7"/>
      <c r="N2540" s="7"/>
      <c r="O2540" s="7"/>
      <c r="P2540" s="7"/>
      <c r="Q2540" s="7"/>
    </row>
    <row r="2541" spans="1:17" x14ac:dyDescent="0.25">
      <c r="A2541" s="12" t="str">
        <f>IF(AND($C2541&gt;=itrep!G$3,$C2541&lt;=itrep!H$3,$J2541=itrep!C$3),MAX($A$3:$A2540)+1,"")</f>
        <v/>
      </c>
      <c r="B2541" s="12" t="str">
        <f t="shared" si="119"/>
        <v/>
      </c>
      <c r="C2541" s="13"/>
      <c r="D2541" s="7"/>
      <c r="E2541" s="7"/>
      <c r="F2541" s="7"/>
      <c r="G2541" s="7"/>
      <c r="H2541" s="7"/>
      <c r="I2541" s="7"/>
      <c r="J2541" s="7"/>
      <c r="K2541" s="7" t="str">
        <f t="shared" si="120"/>
        <v/>
      </c>
      <c r="L2541" s="7" t="str">
        <f t="shared" si="121"/>
        <v/>
      </c>
      <c r="M2541" s="7"/>
      <c r="N2541" s="7"/>
      <c r="O2541" s="7"/>
      <c r="P2541" s="7"/>
      <c r="Q2541" s="7"/>
    </row>
    <row r="2542" spans="1:17" x14ac:dyDescent="0.25">
      <c r="A2542" s="12" t="str">
        <f>IF(AND($C2542&gt;=itrep!G$3,$C2542&lt;=itrep!H$3,$J2542=itrep!C$3),MAX($A$3:$A2541)+1,"")</f>
        <v/>
      </c>
      <c r="B2542" s="12" t="str">
        <f t="shared" si="119"/>
        <v/>
      </c>
      <c r="C2542" s="13"/>
      <c r="D2542" s="7"/>
      <c r="E2542" s="7"/>
      <c r="F2542" s="7"/>
      <c r="G2542" s="7"/>
      <c r="H2542" s="7"/>
      <c r="I2542" s="7"/>
      <c r="J2542" s="7"/>
      <c r="K2542" s="7" t="str">
        <f t="shared" si="120"/>
        <v/>
      </c>
      <c r="L2542" s="7" t="str">
        <f t="shared" si="121"/>
        <v/>
      </c>
      <c r="M2542" s="7"/>
      <c r="N2542" s="7"/>
      <c r="O2542" s="7"/>
      <c r="P2542" s="7"/>
      <c r="Q2542" s="7"/>
    </row>
    <row r="2543" spans="1:17" x14ac:dyDescent="0.25">
      <c r="A2543" s="12" t="str">
        <f>IF(AND($C2543&gt;=itrep!G$3,$C2543&lt;=itrep!H$3,$J2543=itrep!C$3),MAX($A$3:$A2542)+1,"")</f>
        <v/>
      </c>
      <c r="B2543" s="12" t="str">
        <f t="shared" si="119"/>
        <v/>
      </c>
      <c r="C2543" s="13"/>
      <c r="D2543" s="7"/>
      <c r="E2543" s="7"/>
      <c r="F2543" s="7"/>
      <c r="G2543" s="7"/>
      <c r="H2543" s="7"/>
      <c r="I2543" s="7"/>
      <c r="J2543" s="7"/>
      <c r="K2543" s="7" t="str">
        <f t="shared" si="120"/>
        <v/>
      </c>
      <c r="L2543" s="7" t="str">
        <f t="shared" si="121"/>
        <v/>
      </c>
      <c r="M2543" s="7"/>
      <c r="N2543" s="7"/>
      <c r="O2543" s="7"/>
      <c r="P2543" s="7"/>
      <c r="Q2543" s="7"/>
    </row>
    <row r="2544" spans="1:17" x14ac:dyDescent="0.25">
      <c r="A2544" s="12" t="str">
        <f>IF(AND($C2544&gt;=itrep!G$3,$C2544&lt;=itrep!H$3,$J2544=itrep!C$3),MAX($A$3:$A2543)+1,"")</f>
        <v/>
      </c>
      <c r="B2544" s="12" t="str">
        <f t="shared" si="119"/>
        <v/>
      </c>
      <c r="C2544" s="13"/>
      <c r="D2544" s="7"/>
      <c r="E2544" s="7"/>
      <c r="F2544" s="7"/>
      <c r="G2544" s="7"/>
      <c r="H2544" s="7"/>
      <c r="I2544" s="7"/>
      <c r="J2544" s="7"/>
      <c r="K2544" s="7" t="str">
        <f t="shared" si="120"/>
        <v/>
      </c>
      <c r="L2544" s="7" t="str">
        <f t="shared" si="121"/>
        <v/>
      </c>
      <c r="M2544" s="7"/>
      <c r="N2544" s="7"/>
      <c r="O2544" s="7"/>
      <c r="P2544" s="7"/>
      <c r="Q2544" s="7"/>
    </row>
    <row r="2545" spans="1:17" x14ac:dyDescent="0.25">
      <c r="A2545" s="12" t="str">
        <f>IF(AND($C2545&gt;=itrep!G$3,$C2545&lt;=itrep!H$3,$J2545=itrep!C$3),MAX($A$3:$A2544)+1,"")</f>
        <v/>
      </c>
      <c r="B2545" s="12" t="str">
        <f t="shared" si="119"/>
        <v/>
      </c>
      <c r="C2545" s="13"/>
      <c r="D2545" s="7"/>
      <c r="E2545" s="7"/>
      <c r="F2545" s="7"/>
      <c r="G2545" s="7"/>
      <c r="H2545" s="7"/>
      <c r="I2545" s="7"/>
      <c r="J2545" s="7"/>
      <c r="K2545" s="7" t="str">
        <f t="shared" si="120"/>
        <v/>
      </c>
      <c r="L2545" s="7" t="str">
        <f t="shared" si="121"/>
        <v/>
      </c>
      <c r="M2545" s="7"/>
      <c r="N2545" s="7"/>
      <c r="O2545" s="7"/>
      <c r="P2545" s="7"/>
      <c r="Q2545" s="7"/>
    </row>
    <row r="2546" spans="1:17" x14ac:dyDescent="0.25">
      <c r="A2546" s="12" t="str">
        <f>IF(AND($C2546&gt;=itrep!G$3,$C2546&lt;=itrep!H$3,$J2546=itrep!C$3),MAX($A$3:$A2545)+1,"")</f>
        <v/>
      </c>
      <c r="B2546" s="12" t="str">
        <f t="shared" si="119"/>
        <v/>
      </c>
      <c r="C2546" s="13"/>
      <c r="D2546" s="7"/>
      <c r="E2546" s="7"/>
      <c r="F2546" s="7"/>
      <c r="G2546" s="7"/>
      <c r="H2546" s="7"/>
      <c r="I2546" s="7"/>
      <c r="J2546" s="7"/>
      <c r="K2546" s="7" t="str">
        <f t="shared" si="120"/>
        <v/>
      </c>
      <c r="L2546" s="7" t="str">
        <f t="shared" si="121"/>
        <v/>
      </c>
      <c r="M2546" s="7"/>
      <c r="N2546" s="7"/>
      <c r="O2546" s="7"/>
      <c r="P2546" s="7"/>
      <c r="Q2546" s="7"/>
    </row>
    <row r="2547" spans="1:17" x14ac:dyDescent="0.25">
      <c r="A2547" s="12" t="str">
        <f>IF(AND($C2547&gt;=itrep!G$3,$C2547&lt;=itrep!H$3,$J2547=itrep!C$3),MAX($A$3:$A2546)+1,"")</f>
        <v/>
      </c>
      <c r="B2547" s="12" t="str">
        <f t="shared" si="119"/>
        <v/>
      </c>
      <c r="C2547" s="13"/>
      <c r="D2547" s="7"/>
      <c r="E2547" s="7"/>
      <c r="F2547" s="7"/>
      <c r="G2547" s="7"/>
      <c r="H2547" s="7"/>
      <c r="I2547" s="7"/>
      <c r="J2547" s="7"/>
      <c r="K2547" s="7" t="str">
        <f t="shared" si="120"/>
        <v/>
      </c>
      <c r="L2547" s="7" t="str">
        <f t="shared" si="121"/>
        <v/>
      </c>
      <c r="M2547" s="7"/>
      <c r="N2547" s="7"/>
      <c r="O2547" s="7"/>
      <c r="P2547" s="7"/>
      <c r="Q2547" s="7"/>
    </row>
    <row r="2548" spans="1:17" x14ac:dyDescent="0.25">
      <c r="A2548" s="12" t="str">
        <f>IF(AND($C2548&gt;=itrep!G$3,$C2548&lt;=itrep!H$3,$J2548=itrep!C$3),MAX($A$3:$A2547)+1,"")</f>
        <v/>
      </c>
      <c r="B2548" s="12" t="str">
        <f t="shared" si="119"/>
        <v/>
      </c>
      <c r="C2548" s="13"/>
      <c r="D2548" s="7"/>
      <c r="E2548" s="7"/>
      <c r="F2548" s="7"/>
      <c r="G2548" s="7"/>
      <c r="H2548" s="7"/>
      <c r="I2548" s="7"/>
      <c r="J2548" s="7"/>
      <c r="K2548" s="7" t="str">
        <f t="shared" si="120"/>
        <v/>
      </c>
      <c r="L2548" s="7" t="str">
        <f t="shared" si="121"/>
        <v/>
      </c>
      <c r="M2548" s="7"/>
      <c r="N2548" s="7"/>
      <c r="O2548" s="7"/>
      <c r="P2548" s="7"/>
      <c r="Q2548" s="7"/>
    </row>
    <row r="2549" spans="1:17" x14ac:dyDescent="0.25">
      <c r="A2549" s="12" t="str">
        <f>IF(AND($C2549&gt;=itrep!G$3,$C2549&lt;=itrep!H$3,$J2549=itrep!C$3),MAX($A$3:$A2548)+1,"")</f>
        <v/>
      </c>
      <c r="B2549" s="12" t="str">
        <f t="shared" si="119"/>
        <v/>
      </c>
      <c r="C2549" s="13"/>
      <c r="D2549" s="7"/>
      <c r="E2549" s="7"/>
      <c r="F2549" s="7"/>
      <c r="G2549" s="7"/>
      <c r="H2549" s="7"/>
      <c r="I2549" s="7"/>
      <c r="J2549" s="7"/>
      <c r="K2549" s="7" t="str">
        <f t="shared" si="120"/>
        <v/>
      </c>
      <c r="L2549" s="7" t="str">
        <f t="shared" si="121"/>
        <v/>
      </c>
      <c r="M2549" s="7"/>
      <c r="N2549" s="7"/>
      <c r="O2549" s="7"/>
      <c r="P2549" s="7"/>
      <c r="Q2549" s="7"/>
    </row>
    <row r="2550" spans="1:17" x14ac:dyDescent="0.25">
      <c r="A2550" s="12" t="str">
        <f>IF(AND($C2550&gt;=itrep!G$3,$C2550&lt;=itrep!H$3,$J2550=itrep!C$3),MAX($A$3:$A2549)+1,"")</f>
        <v/>
      </c>
      <c r="B2550" s="12" t="str">
        <f t="shared" si="119"/>
        <v/>
      </c>
      <c r="C2550" s="13"/>
      <c r="D2550" s="7"/>
      <c r="E2550" s="7"/>
      <c r="F2550" s="7"/>
      <c r="G2550" s="7"/>
      <c r="H2550" s="7"/>
      <c r="I2550" s="7"/>
      <c r="J2550" s="7"/>
      <c r="K2550" s="7" t="str">
        <f t="shared" si="120"/>
        <v/>
      </c>
      <c r="L2550" s="7" t="str">
        <f t="shared" si="121"/>
        <v/>
      </c>
      <c r="M2550" s="7"/>
      <c r="N2550" s="7"/>
      <c r="O2550" s="7"/>
      <c r="P2550" s="7"/>
      <c r="Q2550" s="7"/>
    </row>
    <row r="2551" spans="1:17" x14ac:dyDescent="0.25">
      <c r="A2551" s="12" t="str">
        <f>IF(AND($C2551&gt;=itrep!G$3,$C2551&lt;=itrep!H$3,$J2551=itrep!C$3),MAX($A$3:$A2550)+1,"")</f>
        <v/>
      </c>
      <c r="B2551" s="12" t="str">
        <f t="shared" si="119"/>
        <v/>
      </c>
      <c r="C2551" s="13"/>
      <c r="D2551" s="7"/>
      <c r="E2551" s="7"/>
      <c r="F2551" s="7"/>
      <c r="G2551" s="7"/>
      <c r="H2551" s="7"/>
      <c r="I2551" s="7"/>
      <c r="J2551" s="7"/>
      <c r="K2551" s="7" t="str">
        <f t="shared" si="120"/>
        <v/>
      </c>
      <c r="L2551" s="7" t="str">
        <f t="shared" si="121"/>
        <v/>
      </c>
      <c r="M2551" s="7"/>
      <c r="N2551" s="7"/>
      <c r="O2551" s="7"/>
      <c r="P2551" s="7"/>
      <c r="Q2551" s="7"/>
    </row>
    <row r="2552" spans="1:17" x14ac:dyDescent="0.25">
      <c r="A2552" s="12" t="str">
        <f>IF(AND($C2552&gt;=itrep!G$3,$C2552&lt;=itrep!H$3,$J2552=itrep!C$3),MAX($A$3:$A2551)+1,"")</f>
        <v/>
      </c>
      <c r="B2552" s="12" t="str">
        <f t="shared" si="119"/>
        <v/>
      </c>
      <c r="C2552" s="13"/>
      <c r="D2552" s="7"/>
      <c r="E2552" s="7"/>
      <c r="F2552" s="7"/>
      <c r="G2552" s="7"/>
      <c r="H2552" s="7"/>
      <c r="I2552" s="7"/>
      <c r="J2552" s="7"/>
      <c r="K2552" s="7" t="str">
        <f t="shared" si="120"/>
        <v/>
      </c>
      <c r="L2552" s="7" t="str">
        <f t="shared" si="121"/>
        <v/>
      </c>
      <c r="M2552" s="7"/>
      <c r="N2552" s="7"/>
      <c r="O2552" s="7"/>
      <c r="P2552" s="7"/>
      <c r="Q2552" s="7"/>
    </row>
    <row r="2553" spans="1:17" x14ac:dyDescent="0.25">
      <c r="A2553" s="12" t="str">
        <f>IF(AND($C2553&gt;=itrep!G$3,$C2553&lt;=itrep!H$3,$J2553=itrep!C$3),MAX($A$3:$A2552)+1,"")</f>
        <v/>
      </c>
      <c r="B2553" s="12" t="str">
        <f t="shared" si="119"/>
        <v/>
      </c>
      <c r="C2553" s="13"/>
      <c r="D2553" s="7"/>
      <c r="E2553" s="7"/>
      <c r="F2553" s="7"/>
      <c r="G2553" s="7"/>
      <c r="H2553" s="7"/>
      <c r="I2553" s="7"/>
      <c r="J2553" s="7"/>
      <c r="K2553" s="7" t="str">
        <f t="shared" si="120"/>
        <v/>
      </c>
      <c r="L2553" s="7" t="str">
        <f t="shared" si="121"/>
        <v/>
      </c>
      <c r="M2553" s="7"/>
      <c r="N2553" s="7"/>
      <c r="O2553" s="7"/>
      <c r="P2553" s="7"/>
      <c r="Q2553" s="7"/>
    </row>
    <row r="2554" spans="1:17" x14ac:dyDescent="0.25">
      <c r="A2554" s="12" t="str">
        <f>IF(AND($C2554&gt;=itrep!G$3,$C2554&lt;=itrep!H$3,$J2554=itrep!C$3),MAX($A$3:$A2553)+1,"")</f>
        <v/>
      </c>
      <c r="B2554" s="12" t="str">
        <f t="shared" si="119"/>
        <v/>
      </c>
      <c r="C2554" s="13"/>
      <c r="D2554" s="7"/>
      <c r="E2554" s="7"/>
      <c r="F2554" s="7"/>
      <c r="G2554" s="7"/>
      <c r="H2554" s="7"/>
      <c r="I2554" s="7"/>
      <c r="J2554" s="7"/>
      <c r="K2554" s="7" t="str">
        <f t="shared" si="120"/>
        <v/>
      </c>
      <c r="L2554" s="7" t="str">
        <f t="shared" si="121"/>
        <v/>
      </c>
      <c r="M2554" s="7"/>
      <c r="N2554" s="7"/>
      <c r="O2554" s="7"/>
      <c r="P2554" s="7"/>
      <c r="Q2554" s="7"/>
    </row>
    <row r="2555" spans="1:17" x14ac:dyDescent="0.25">
      <c r="A2555" s="12" t="str">
        <f>IF(AND($C2555&gt;=itrep!G$3,$C2555&lt;=itrep!H$3,$J2555=itrep!C$3),MAX($A$3:$A2554)+1,"")</f>
        <v/>
      </c>
      <c r="B2555" s="12" t="str">
        <f t="shared" si="119"/>
        <v/>
      </c>
      <c r="C2555" s="13"/>
      <c r="D2555" s="7"/>
      <c r="E2555" s="7"/>
      <c r="F2555" s="7"/>
      <c r="G2555" s="7"/>
      <c r="H2555" s="7"/>
      <c r="I2555" s="7"/>
      <c r="J2555" s="7"/>
      <c r="K2555" s="7" t="str">
        <f t="shared" si="120"/>
        <v/>
      </c>
      <c r="L2555" s="7" t="str">
        <f t="shared" si="121"/>
        <v/>
      </c>
      <c r="M2555" s="7"/>
      <c r="N2555" s="7"/>
      <c r="O2555" s="7"/>
      <c r="P2555" s="7"/>
      <c r="Q2555" s="7"/>
    </row>
    <row r="2556" spans="1:17" x14ac:dyDescent="0.25">
      <c r="A2556" s="12" t="str">
        <f>IF(AND($C2556&gt;=itrep!G$3,$C2556&lt;=itrep!H$3,$J2556=itrep!C$3),MAX($A$3:$A2555)+1,"")</f>
        <v/>
      </c>
      <c r="B2556" s="12" t="str">
        <f t="shared" si="119"/>
        <v/>
      </c>
      <c r="C2556" s="13"/>
      <c r="D2556" s="7"/>
      <c r="E2556" s="7"/>
      <c r="F2556" s="7"/>
      <c r="G2556" s="7"/>
      <c r="H2556" s="7"/>
      <c r="I2556" s="7"/>
      <c r="J2556" s="7"/>
      <c r="K2556" s="7" t="str">
        <f t="shared" si="120"/>
        <v/>
      </c>
      <c r="L2556" s="7" t="str">
        <f t="shared" si="121"/>
        <v/>
      </c>
      <c r="M2556" s="7"/>
      <c r="N2556" s="7"/>
      <c r="O2556" s="7"/>
      <c r="P2556" s="7"/>
      <c r="Q2556" s="7"/>
    </row>
    <row r="2557" spans="1:17" x14ac:dyDescent="0.25">
      <c r="A2557" s="12" t="str">
        <f>IF(AND($C2557&gt;=itrep!G$3,$C2557&lt;=itrep!H$3,$J2557=itrep!C$3),MAX($A$3:$A2556)+1,"")</f>
        <v/>
      </c>
      <c r="B2557" s="12" t="str">
        <f t="shared" si="119"/>
        <v/>
      </c>
      <c r="C2557" s="13"/>
      <c r="D2557" s="7"/>
      <c r="E2557" s="7"/>
      <c r="F2557" s="7"/>
      <c r="G2557" s="7"/>
      <c r="H2557" s="7"/>
      <c r="I2557" s="7"/>
      <c r="J2557" s="7"/>
      <c r="K2557" s="7" t="str">
        <f t="shared" si="120"/>
        <v/>
      </c>
      <c r="L2557" s="7" t="str">
        <f t="shared" si="121"/>
        <v/>
      </c>
      <c r="M2557" s="7"/>
      <c r="N2557" s="7"/>
      <c r="O2557" s="7"/>
      <c r="P2557" s="7"/>
      <c r="Q2557" s="7"/>
    </row>
    <row r="2558" spans="1:17" x14ac:dyDescent="0.25">
      <c r="A2558" s="12" t="str">
        <f>IF(AND($C2558&gt;=itrep!G$3,$C2558&lt;=itrep!H$3,$J2558=itrep!C$3),MAX($A$3:$A2557)+1,"")</f>
        <v/>
      </c>
      <c r="B2558" s="12" t="str">
        <f t="shared" si="119"/>
        <v/>
      </c>
      <c r="C2558" s="13"/>
      <c r="D2558" s="7"/>
      <c r="E2558" s="7"/>
      <c r="F2558" s="7"/>
      <c r="G2558" s="7"/>
      <c r="H2558" s="7"/>
      <c r="I2558" s="7"/>
      <c r="J2558" s="7"/>
      <c r="K2558" s="7" t="str">
        <f t="shared" si="120"/>
        <v/>
      </c>
      <c r="L2558" s="7" t="str">
        <f t="shared" si="121"/>
        <v/>
      </c>
      <c r="M2558" s="7"/>
      <c r="N2558" s="7"/>
      <c r="O2558" s="7"/>
      <c r="P2558" s="7"/>
      <c r="Q2558" s="7"/>
    </row>
    <row r="2559" spans="1:17" x14ac:dyDescent="0.25">
      <c r="A2559" s="12" t="str">
        <f>IF(AND($C2559&gt;=itrep!G$3,$C2559&lt;=itrep!H$3,$J2559=itrep!C$3),MAX($A$3:$A2558)+1,"")</f>
        <v/>
      </c>
      <c r="B2559" s="12" t="str">
        <f t="shared" si="119"/>
        <v/>
      </c>
      <c r="C2559" s="13"/>
      <c r="D2559" s="7"/>
      <c r="E2559" s="7"/>
      <c r="F2559" s="7"/>
      <c r="G2559" s="7"/>
      <c r="H2559" s="7"/>
      <c r="I2559" s="7"/>
      <c r="J2559" s="7"/>
      <c r="K2559" s="7" t="str">
        <f t="shared" si="120"/>
        <v/>
      </c>
      <c r="L2559" s="7" t="str">
        <f t="shared" si="121"/>
        <v/>
      </c>
      <c r="M2559" s="7"/>
      <c r="N2559" s="7"/>
      <c r="O2559" s="7"/>
      <c r="P2559" s="7"/>
      <c r="Q2559" s="7"/>
    </row>
    <row r="2560" spans="1:17" x14ac:dyDescent="0.25">
      <c r="A2560" s="12" t="str">
        <f>IF(AND($C2560&gt;=itrep!G$3,$C2560&lt;=itrep!H$3,$J2560=itrep!C$3),MAX($A$3:$A2559)+1,"")</f>
        <v/>
      </c>
      <c r="B2560" s="12" t="str">
        <f t="shared" si="119"/>
        <v/>
      </c>
      <c r="C2560" s="13"/>
      <c r="D2560" s="7"/>
      <c r="E2560" s="7"/>
      <c r="F2560" s="7"/>
      <c r="G2560" s="7"/>
      <c r="H2560" s="7"/>
      <c r="I2560" s="7"/>
      <c r="J2560" s="7"/>
      <c r="K2560" s="7" t="str">
        <f t="shared" si="120"/>
        <v/>
      </c>
      <c r="L2560" s="7" t="str">
        <f t="shared" si="121"/>
        <v/>
      </c>
      <c r="M2560" s="7"/>
      <c r="N2560" s="7"/>
      <c r="O2560" s="7"/>
      <c r="P2560" s="7"/>
      <c r="Q2560" s="7"/>
    </row>
    <row r="2561" spans="1:17" x14ac:dyDescent="0.25">
      <c r="A2561" s="12" t="str">
        <f>IF(AND($C2561&gt;=itrep!G$3,$C2561&lt;=itrep!H$3,$J2561=itrep!C$3),MAX($A$3:$A2560)+1,"")</f>
        <v/>
      </c>
      <c r="B2561" s="12" t="str">
        <f t="shared" si="119"/>
        <v/>
      </c>
      <c r="C2561" s="13"/>
      <c r="D2561" s="7"/>
      <c r="E2561" s="7"/>
      <c r="F2561" s="7"/>
      <c r="G2561" s="7"/>
      <c r="H2561" s="7"/>
      <c r="I2561" s="7"/>
      <c r="J2561" s="7"/>
      <c r="K2561" s="7" t="str">
        <f t="shared" si="120"/>
        <v/>
      </c>
      <c r="L2561" s="7" t="str">
        <f t="shared" si="121"/>
        <v/>
      </c>
      <c r="M2561" s="7"/>
      <c r="N2561" s="7"/>
      <c r="O2561" s="7"/>
      <c r="P2561" s="7"/>
      <c r="Q2561" s="7"/>
    </row>
    <row r="2562" spans="1:17" x14ac:dyDescent="0.25">
      <c r="A2562" s="12" t="str">
        <f>IF(AND($C2562&gt;=itrep!G$3,$C2562&lt;=itrep!H$3,$J2562=itrep!C$3),MAX($A$3:$A2561)+1,"")</f>
        <v/>
      </c>
      <c r="B2562" s="12" t="str">
        <f t="shared" si="119"/>
        <v/>
      </c>
      <c r="C2562" s="13"/>
      <c r="D2562" s="7"/>
      <c r="E2562" s="7"/>
      <c r="F2562" s="7"/>
      <c r="G2562" s="7"/>
      <c r="H2562" s="7"/>
      <c r="I2562" s="7"/>
      <c r="J2562" s="7"/>
      <c r="K2562" s="7" t="str">
        <f t="shared" si="120"/>
        <v/>
      </c>
      <c r="L2562" s="7" t="str">
        <f t="shared" si="121"/>
        <v/>
      </c>
      <c r="M2562" s="7"/>
      <c r="N2562" s="7"/>
      <c r="O2562" s="7"/>
      <c r="P2562" s="7"/>
      <c r="Q2562" s="7"/>
    </row>
    <row r="2563" spans="1:17" x14ac:dyDescent="0.25">
      <c r="A2563" s="12" t="str">
        <f>IF(AND($C2563&gt;=itrep!G$3,$C2563&lt;=itrep!H$3,$J2563=itrep!C$3),MAX($A$3:$A2562)+1,"")</f>
        <v/>
      </c>
      <c r="B2563" s="12" t="str">
        <f t="shared" si="119"/>
        <v/>
      </c>
      <c r="C2563" s="13"/>
      <c r="D2563" s="7"/>
      <c r="E2563" s="7"/>
      <c r="F2563" s="7"/>
      <c r="G2563" s="7"/>
      <c r="H2563" s="7"/>
      <c r="I2563" s="7"/>
      <c r="J2563" s="7"/>
      <c r="K2563" s="7" t="str">
        <f t="shared" si="120"/>
        <v/>
      </c>
      <c r="L2563" s="7" t="str">
        <f t="shared" si="121"/>
        <v/>
      </c>
      <c r="M2563" s="7"/>
      <c r="N2563" s="7"/>
      <c r="O2563" s="7"/>
      <c r="P2563" s="7"/>
      <c r="Q2563" s="7"/>
    </row>
    <row r="2564" spans="1:17" x14ac:dyDescent="0.25">
      <c r="A2564" s="12" t="str">
        <f>IF(AND($C2564&gt;=itrep!G$3,$C2564&lt;=itrep!H$3,$J2564=itrep!C$3),MAX($A$3:$A2563)+1,"")</f>
        <v/>
      </c>
      <c r="B2564" s="12" t="str">
        <f t="shared" si="119"/>
        <v/>
      </c>
      <c r="C2564" s="13"/>
      <c r="D2564" s="7"/>
      <c r="E2564" s="7"/>
      <c r="F2564" s="7"/>
      <c r="G2564" s="7"/>
      <c r="H2564" s="7"/>
      <c r="I2564" s="7"/>
      <c r="J2564" s="7"/>
      <c r="K2564" s="7" t="str">
        <f t="shared" si="120"/>
        <v/>
      </c>
      <c r="L2564" s="7" t="str">
        <f t="shared" si="121"/>
        <v/>
      </c>
      <c r="M2564" s="7"/>
      <c r="N2564" s="7"/>
      <c r="O2564" s="7"/>
      <c r="P2564" s="7"/>
      <c r="Q2564" s="7"/>
    </row>
    <row r="2565" spans="1:17" x14ac:dyDescent="0.25">
      <c r="A2565" s="12" t="str">
        <f>IF(AND($C2565&gt;=itrep!G$3,$C2565&lt;=itrep!H$3,$J2565=itrep!C$3),MAX($A$3:$A2564)+1,"")</f>
        <v/>
      </c>
      <c r="B2565" s="12" t="str">
        <f t="shared" ref="B2565:B2628" si="122">IF(C2565="","",TEXT(C2565,"MMMM"))</f>
        <v/>
      </c>
      <c r="C2565" s="13"/>
      <c r="D2565" s="7"/>
      <c r="E2565" s="7"/>
      <c r="F2565" s="7"/>
      <c r="G2565" s="7"/>
      <c r="H2565" s="7"/>
      <c r="I2565" s="7"/>
      <c r="J2565" s="7"/>
      <c r="K2565" s="7" t="str">
        <f t="shared" si="120"/>
        <v/>
      </c>
      <c r="L2565" s="7" t="str">
        <f t="shared" si="121"/>
        <v/>
      </c>
      <c r="M2565" s="7"/>
      <c r="N2565" s="7"/>
      <c r="O2565" s="7"/>
      <c r="P2565" s="7"/>
      <c r="Q2565" s="7"/>
    </row>
    <row r="2566" spans="1:17" x14ac:dyDescent="0.25">
      <c r="A2566" s="12" t="str">
        <f>IF(AND($C2566&gt;=itrep!G$3,$C2566&lt;=itrep!H$3,$J2566=itrep!C$3),MAX($A$3:$A2565)+1,"")</f>
        <v/>
      </c>
      <c r="B2566" s="12" t="str">
        <f t="shared" si="122"/>
        <v/>
      </c>
      <c r="C2566" s="13"/>
      <c r="D2566" s="7"/>
      <c r="E2566" s="7"/>
      <c r="F2566" s="7"/>
      <c r="G2566" s="7"/>
      <c r="H2566" s="7"/>
      <c r="I2566" s="7"/>
      <c r="J2566" s="7"/>
      <c r="K2566" s="7" t="str">
        <f t="shared" si="120"/>
        <v/>
      </c>
      <c r="L2566" s="7" t="str">
        <f t="shared" si="121"/>
        <v/>
      </c>
      <c r="M2566" s="7"/>
      <c r="N2566" s="7"/>
      <c r="O2566" s="7"/>
      <c r="P2566" s="7"/>
      <c r="Q2566" s="7"/>
    </row>
    <row r="2567" spans="1:17" x14ac:dyDescent="0.25">
      <c r="A2567" s="12" t="str">
        <f>IF(AND($C2567&gt;=itrep!G$3,$C2567&lt;=itrep!H$3,$J2567=itrep!C$3),MAX($A$3:$A2566)+1,"")</f>
        <v/>
      </c>
      <c r="B2567" s="12" t="str">
        <f t="shared" si="122"/>
        <v/>
      </c>
      <c r="C2567" s="13"/>
      <c r="D2567" s="7"/>
      <c r="E2567" s="7"/>
      <c r="F2567" s="7"/>
      <c r="G2567" s="7"/>
      <c r="H2567" s="7"/>
      <c r="I2567" s="7"/>
      <c r="J2567" s="7"/>
      <c r="K2567" s="7" t="str">
        <f t="shared" si="120"/>
        <v/>
      </c>
      <c r="L2567" s="7" t="str">
        <f t="shared" si="121"/>
        <v/>
      </c>
      <c r="M2567" s="7"/>
      <c r="N2567" s="7"/>
      <c r="O2567" s="7"/>
      <c r="P2567" s="7"/>
      <c r="Q2567" s="7"/>
    </row>
    <row r="2568" spans="1:17" x14ac:dyDescent="0.25">
      <c r="A2568" s="12" t="str">
        <f>IF(AND($C2568&gt;=itrep!G$3,$C2568&lt;=itrep!H$3,$J2568=itrep!C$3),MAX($A$3:$A2567)+1,"")</f>
        <v/>
      </c>
      <c r="B2568" s="12" t="str">
        <f t="shared" si="122"/>
        <v/>
      </c>
      <c r="C2568" s="13"/>
      <c r="D2568" s="7"/>
      <c r="E2568" s="7"/>
      <c r="F2568" s="7"/>
      <c r="G2568" s="7"/>
      <c r="H2568" s="7"/>
      <c r="I2568" s="7"/>
      <c r="J2568" s="7"/>
      <c r="K2568" s="7" t="str">
        <f t="shared" si="120"/>
        <v/>
      </c>
      <c r="L2568" s="7" t="str">
        <f t="shared" si="121"/>
        <v/>
      </c>
      <c r="M2568" s="7"/>
      <c r="N2568" s="7"/>
      <c r="O2568" s="7"/>
      <c r="P2568" s="7"/>
      <c r="Q2568" s="7"/>
    </row>
    <row r="2569" spans="1:17" x14ac:dyDescent="0.25">
      <c r="A2569" s="12" t="str">
        <f>IF(AND($C2569&gt;=itrep!G$3,$C2569&lt;=itrep!H$3,$J2569=itrep!C$3),MAX($A$3:$A2568)+1,"")</f>
        <v/>
      </c>
      <c r="B2569" s="12" t="str">
        <f t="shared" si="122"/>
        <v/>
      </c>
      <c r="C2569" s="13"/>
      <c r="D2569" s="7"/>
      <c r="E2569" s="7"/>
      <c r="F2569" s="7"/>
      <c r="G2569" s="7"/>
      <c r="H2569" s="7"/>
      <c r="I2569" s="7"/>
      <c r="J2569" s="7"/>
      <c r="K2569" s="7" t="str">
        <f t="shared" si="120"/>
        <v/>
      </c>
      <c r="L2569" s="7" t="str">
        <f t="shared" si="121"/>
        <v/>
      </c>
      <c r="M2569" s="7"/>
      <c r="N2569" s="7"/>
      <c r="O2569" s="7"/>
      <c r="P2569" s="7"/>
      <c r="Q2569" s="7"/>
    </row>
    <row r="2570" spans="1:17" x14ac:dyDescent="0.25">
      <c r="A2570" s="12" t="str">
        <f>IF(AND($C2570&gt;=itrep!G$3,$C2570&lt;=itrep!H$3,$J2570=itrep!C$3),MAX($A$3:$A2569)+1,"")</f>
        <v/>
      </c>
      <c r="B2570" s="12" t="str">
        <f t="shared" si="122"/>
        <v/>
      </c>
      <c r="C2570" s="13"/>
      <c r="D2570" s="7"/>
      <c r="E2570" s="7"/>
      <c r="F2570" s="7"/>
      <c r="G2570" s="7"/>
      <c r="H2570" s="7"/>
      <c r="I2570" s="7"/>
      <c r="J2570" s="7"/>
      <c r="K2570" s="7" t="str">
        <f t="shared" si="120"/>
        <v/>
      </c>
      <c r="L2570" s="7" t="str">
        <f t="shared" si="121"/>
        <v/>
      </c>
      <c r="M2570" s="7"/>
      <c r="N2570" s="7"/>
      <c r="O2570" s="7"/>
      <c r="P2570" s="7"/>
      <c r="Q2570" s="7"/>
    </row>
    <row r="2571" spans="1:17" x14ac:dyDescent="0.25">
      <c r="A2571" s="12" t="str">
        <f>IF(AND($C2571&gt;=itrep!G$3,$C2571&lt;=itrep!H$3,$J2571=itrep!C$3),MAX($A$3:$A2570)+1,"")</f>
        <v/>
      </c>
      <c r="B2571" s="12" t="str">
        <f t="shared" si="122"/>
        <v/>
      </c>
      <c r="C2571" s="13"/>
      <c r="D2571" s="7"/>
      <c r="E2571" s="7"/>
      <c r="F2571" s="7"/>
      <c r="G2571" s="7"/>
      <c r="H2571" s="7"/>
      <c r="I2571" s="7"/>
      <c r="J2571" s="7"/>
      <c r="K2571" s="7" t="str">
        <f t="shared" si="120"/>
        <v/>
      </c>
      <c r="L2571" s="7" t="str">
        <f t="shared" si="121"/>
        <v/>
      </c>
      <c r="M2571" s="7"/>
      <c r="N2571" s="7"/>
      <c r="O2571" s="7"/>
      <c r="P2571" s="7"/>
      <c r="Q2571" s="7"/>
    </row>
    <row r="2572" spans="1:17" x14ac:dyDescent="0.25">
      <c r="A2572" s="12" t="str">
        <f>IF(AND($C2572&gt;=itrep!G$3,$C2572&lt;=itrep!H$3,$J2572=itrep!C$3),MAX($A$3:$A2571)+1,"")</f>
        <v/>
      </c>
      <c r="B2572" s="12" t="str">
        <f t="shared" si="122"/>
        <v/>
      </c>
      <c r="C2572" s="13"/>
      <c r="D2572" s="7"/>
      <c r="E2572" s="7"/>
      <c r="F2572" s="7"/>
      <c r="G2572" s="7"/>
      <c r="H2572" s="7"/>
      <c r="I2572" s="7"/>
      <c r="J2572" s="7"/>
      <c r="K2572" s="7" t="str">
        <f t="shared" si="120"/>
        <v/>
      </c>
      <c r="L2572" s="7" t="str">
        <f t="shared" si="121"/>
        <v/>
      </c>
      <c r="M2572" s="7"/>
      <c r="N2572" s="7"/>
      <c r="O2572" s="7"/>
      <c r="P2572" s="7"/>
      <c r="Q2572" s="7"/>
    </row>
    <row r="2573" spans="1:17" x14ac:dyDescent="0.25">
      <c r="A2573" s="12" t="str">
        <f>IF(AND($C2573&gt;=itrep!G$3,$C2573&lt;=itrep!H$3,$J2573=itrep!C$3),MAX($A$3:$A2572)+1,"")</f>
        <v/>
      </c>
      <c r="B2573" s="12" t="str">
        <f t="shared" si="122"/>
        <v/>
      </c>
      <c r="C2573" s="13"/>
      <c r="D2573" s="7"/>
      <c r="E2573" s="7"/>
      <c r="F2573" s="7"/>
      <c r="G2573" s="7"/>
      <c r="H2573" s="7"/>
      <c r="I2573" s="7"/>
      <c r="J2573" s="7"/>
      <c r="K2573" s="7" t="str">
        <f t="shared" si="120"/>
        <v/>
      </c>
      <c r="L2573" s="7" t="str">
        <f t="shared" si="121"/>
        <v/>
      </c>
      <c r="M2573" s="7"/>
      <c r="N2573" s="7"/>
      <c r="O2573" s="7"/>
      <c r="P2573" s="7"/>
      <c r="Q2573" s="7"/>
    </row>
    <row r="2574" spans="1:17" x14ac:dyDescent="0.25">
      <c r="A2574" s="12" t="str">
        <f>IF(AND($C2574&gt;=itrep!G$3,$C2574&lt;=itrep!H$3,$J2574=itrep!C$3),MAX($A$3:$A2573)+1,"")</f>
        <v/>
      </c>
      <c r="B2574" s="12" t="str">
        <f t="shared" si="122"/>
        <v/>
      </c>
      <c r="C2574" s="13"/>
      <c r="D2574" s="7"/>
      <c r="E2574" s="7"/>
      <c r="F2574" s="7"/>
      <c r="G2574" s="7"/>
      <c r="H2574" s="7"/>
      <c r="I2574" s="7"/>
      <c r="J2574" s="7"/>
      <c r="K2574" s="7" t="str">
        <f t="shared" si="120"/>
        <v/>
      </c>
      <c r="L2574" s="7" t="str">
        <f t="shared" si="121"/>
        <v/>
      </c>
      <c r="M2574" s="7"/>
      <c r="N2574" s="7"/>
      <c r="O2574" s="7"/>
      <c r="P2574" s="7"/>
      <c r="Q2574" s="7"/>
    </row>
    <row r="2575" spans="1:17" x14ac:dyDescent="0.25">
      <c r="A2575" s="12" t="str">
        <f>IF(AND($C2575&gt;=itrep!G$3,$C2575&lt;=itrep!H$3,$J2575=itrep!C$3),MAX($A$3:$A2574)+1,"")</f>
        <v/>
      </c>
      <c r="B2575" s="12" t="str">
        <f t="shared" si="122"/>
        <v/>
      </c>
      <c r="C2575" s="13"/>
      <c r="D2575" s="7"/>
      <c r="E2575" s="7"/>
      <c r="F2575" s="7"/>
      <c r="G2575" s="7"/>
      <c r="H2575" s="7"/>
      <c r="I2575" s="7"/>
      <c r="J2575" s="7"/>
      <c r="K2575" s="7" t="str">
        <f t="shared" si="120"/>
        <v/>
      </c>
      <c r="L2575" s="7" t="str">
        <f t="shared" si="121"/>
        <v/>
      </c>
      <c r="M2575" s="7"/>
      <c r="N2575" s="7"/>
      <c r="O2575" s="7"/>
      <c r="P2575" s="7"/>
      <c r="Q2575" s="7"/>
    </row>
    <row r="2576" spans="1:17" x14ac:dyDescent="0.25">
      <c r="A2576" s="12" t="str">
        <f>IF(AND($C2576&gt;=itrep!G$3,$C2576&lt;=itrep!H$3,$J2576=itrep!C$3),MAX($A$3:$A2575)+1,"")</f>
        <v/>
      </c>
      <c r="B2576" s="12" t="str">
        <f t="shared" si="122"/>
        <v/>
      </c>
      <c r="C2576" s="13"/>
      <c r="D2576" s="7"/>
      <c r="E2576" s="7"/>
      <c r="F2576" s="7"/>
      <c r="G2576" s="7"/>
      <c r="H2576" s="7"/>
      <c r="I2576" s="7"/>
      <c r="J2576" s="7"/>
      <c r="K2576" s="7" t="str">
        <f t="shared" si="120"/>
        <v/>
      </c>
      <c r="L2576" s="7" t="str">
        <f t="shared" si="121"/>
        <v/>
      </c>
      <c r="M2576" s="7"/>
      <c r="N2576" s="7"/>
      <c r="O2576" s="7"/>
      <c r="P2576" s="7"/>
      <c r="Q2576" s="7"/>
    </row>
    <row r="2577" spans="1:17" x14ac:dyDescent="0.25">
      <c r="A2577" s="12" t="str">
        <f>IF(AND($C2577&gt;=itrep!G$3,$C2577&lt;=itrep!H$3,$J2577=itrep!C$3),MAX($A$3:$A2576)+1,"")</f>
        <v/>
      </c>
      <c r="B2577" s="12" t="str">
        <f t="shared" si="122"/>
        <v/>
      </c>
      <c r="C2577" s="13"/>
      <c r="D2577" s="7"/>
      <c r="E2577" s="7"/>
      <c r="F2577" s="7"/>
      <c r="G2577" s="7"/>
      <c r="H2577" s="7"/>
      <c r="I2577" s="7"/>
      <c r="J2577" s="7"/>
      <c r="K2577" s="7" t="str">
        <f t="shared" si="120"/>
        <v/>
      </c>
      <c r="L2577" s="7" t="str">
        <f t="shared" si="121"/>
        <v/>
      </c>
      <c r="M2577" s="7"/>
      <c r="N2577" s="7"/>
      <c r="O2577" s="7"/>
      <c r="P2577" s="7"/>
      <c r="Q2577" s="7"/>
    </row>
    <row r="2578" spans="1:17" x14ac:dyDescent="0.25">
      <c r="A2578" s="12" t="str">
        <f>IF(AND($C2578&gt;=itrep!G$3,$C2578&lt;=itrep!H$3,$J2578=itrep!C$3),MAX($A$3:$A2577)+1,"")</f>
        <v/>
      </c>
      <c r="B2578" s="12" t="str">
        <f t="shared" si="122"/>
        <v/>
      </c>
      <c r="C2578" s="13"/>
      <c r="D2578" s="7"/>
      <c r="E2578" s="7"/>
      <c r="F2578" s="7"/>
      <c r="G2578" s="7"/>
      <c r="H2578" s="7"/>
      <c r="I2578" s="7"/>
      <c r="J2578" s="7"/>
      <c r="K2578" s="7" t="str">
        <f t="shared" si="120"/>
        <v/>
      </c>
      <c r="L2578" s="7" t="str">
        <f t="shared" si="121"/>
        <v/>
      </c>
      <c r="M2578" s="7"/>
      <c r="N2578" s="7"/>
      <c r="O2578" s="7"/>
      <c r="P2578" s="7"/>
      <c r="Q2578" s="7"/>
    </row>
    <row r="2579" spans="1:17" x14ac:dyDescent="0.25">
      <c r="A2579" s="12" t="str">
        <f>IF(AND($C2579&gt;=itrep!G$3,$C2579&lt;=itrep!H$3,$J2579=itrep!C$3),MAX($A$3:$A2578)+1,"")</f>
        <v/>
      </c>
      <c r="B2579" s="12" t="str">
        <f t="shared" si="122"/>
        <v/>
      </c>
      <c r="C2579" s="13"/>
      <c r="D2579" s="7"/>
      <c r="E2579" s="7"/>
      <c r="F2579" s="7"/>
      <c r="G2579" s="7"/>
      <c r="H2579" s="7"/>
      <c r="I2579" s="7"/>
      <c r="J2579" s="7"/>
      <c r="K2579" s="7" t="str">
        <f t="shared" si="120"/>
        <v/>
      </c>
      <c r="L2579" s="7" t="str">
        <f t="shared" si="121"/>
        <v/>
      </c>
      <c r="M2579" s="7"/>
      <c r="N2579" s="7"/>
      <c r="O2579" s="7"/>
      <c r="P2579" s="7"/>
      <c r="Q2579" s="7"/>
    </row>
    <row r="2580" spans="1:17" x14ac:dyDescent="0.25">
      <c r="A2580" s="12" t="str">
        <f>IF(AND($C2580&gt;=itrep!G$3,$C2580&lt;=itrep!H$3,$J2580=itrep!C$3),MAX($A$3:$A2579)+1,"")</f>
        <v/>
      </c>
      <c r="B2580" s="12" t="str">
        <f t="shared" si="122"/>
        <v/>
      </c>
      <c r="C2580" s="13"/>
      <c r="D2580" s="7"/>
      <c r="E2580" s="7"/>
      <c r="F2580" s="7"/>
      <c r="G2580" s="7"/>
      <c r="H2580" s="7"/>
      <c r="I2580" s="7"/>
      <c r="J2580" s="7"/>
      <c r="K2580" s="7" t="str">
        <f t="shared" si="120"/>
        <v/>
      </c>
      <c r="L2580" s="7" t="str">
        <f t="shared" si="121"/>
        <v/>
      </c>
      <c r="M2580" s="7"/>
      <c r="N2580" s="7"/>
      <c r="O2580" s="7"/>
      <c r="P2580" s="7"/>
      <c r="Q2580" s="7"/>
    </row>
    <row r="2581" spans="1:17" x14ac:dyDescent="0.25">
      <c r="A2581" s="12" t="str">
        <f>IF(AND($C2581&gt;=itrep!G$3,$C2581&lt;=itrep!H$3,$J2581=itrep!C$3),MAX($A$3:$A2580)+1,"")</f>
        <v/>
      </c>
      <c r="B2581" s="12" t="str">
        <f t="shared" si="122"/>
        <v/>
      </c>
      <c r="C2581" s="13"/>
      <c r="D2581" s="7"/>
      <c r="E2581" s="7"/>
      <c r="F2581" s="7"/>
      <c r="G2581" s="7"/>
      <c r="H2581" s="7"/>
      <c r="I2581" s="7"/>
      <c r="J2581" s="7"/>
      <c r="K2581" s="7" t="str">
        <f t="shared" si="120"/>
        <v/>
      </c>
      <c r="L2581" s="7" t="str">
        <f t="shared" si="121"/>
        <v/>
      </c>
      <c r="M2581" s="7"/>
      <c r="N2581" s="7"/>
      <c r="O2581" s="7"/>
      <c r="P2581" s="7"/>
      <c r="Q2581" s="7"/>
    </row>
    <row r="2582" spans="1:17" x14ac:dyDescent="0.25">
      <c r="A2582" s="12" t="str">
        <f>IF(AND($C2582&gt;=itrep!G$3,$C2582&lt;=itrep!H$3,$J2582=itrep!C$3),MAX($A$3:$A2581)+1,"")</f>
        <v/>
      </c>
      <c r="B2582" s="12" t="str">
        <f t="shared" si="122"/>
        <v/>
      </c>
      <c r="C2582" s="13"/>
      <c r="D2582" s="7"/>
      <c r="E2582" s="7"/>
      <c r="F2582" s="7"/>
      <c r="G2582" s="7"/>
      <c r="H2582" s="7"/>
      <c r="I2582" s="7"/>
      <c r="J2582" s="7"/>
      <c r="K2582" s="7" t="str">
        <f t="shared" si="120"/>
        <v/>
      </c>
      <c r="L2582" s="7" t="str">
        <f t="shared" si="121"/>
        <v/>
      </c>
      <c r="M2582" s="7"/>
      <c r="N2582" s="7"/>
      <c r="O2582" s="7"/>
      <c r="P2582" s="7"/>
      <c r="Q2582" s="7"/>
    </row>
    <row r="2583" spans="1:17" x14ac:dyDescent="0.25">
      <c r="A2583" s="12" t="str">
        <f>IF(AND($C2583&gt;=itrep!G$3,$C2583&lt;=itrep!H$3,$J2583=itrep!C$3),MAX($A$3:$A2582)+1,"")</f>
        <v/>
      </c>
      <c r="B2583" s="12" t="str">
        <f t="shared" si="122"/>
        <v/>
      </c>
      <c r="C2583" s="13"/>
      <c r="D2583" s="7"/>
      <c r="E2583" s="7"/>
      <c r="F2583" s="7"/>
      <c r="G2583" s="7"/>
      <c r="H2583" s="7"/>
      <c r="I2583" s="7"/>
      <c r="J2583" s="7"/>
      <c r="K2583" s="7" t="str">
        <f t="shared" si="120"/>
        <v/>
      </c>
      <c r="L2583" s="7" t="str">
        <f t="shared" si="121"/>
        <v/>
      </c>
      <c r="M2583" s="7"/>
      <c r="N2583" s="7"/>
      <c r="O2583" s="7"/>
      <c r="P2583" s="7"/>
      <c r="Q2583" s="7"/>
    </row>
    <row r="2584" spans="1:17" x14ac:dyDescent="0.25">
      <c r="A2584" s="12" t="str">
        <f>IF(AND($C2584&gt;=itrep!G$3,$C2584&lt;=itrep!H$3,$J2584=itrep!C$3),MAX($A$3:$A2583)+1,"")</f>
        <v/>
      </c>
      <c r="B2584" s="12" t="str">
        <f t="shared" si="122"/>
        <v/>
      </c>
      <c r="C2584" s="13"/>
      <c r="D2584" s="7"/>
      <c r="E2584" s="7"/>
      <c r="F2584" s="7"/>
      <c r="G2584" s="7"/>
      <c r="H2584" s="7"/>
      <c r="I2584" s="7"/>
      <c r="J2584" s="7"/>
      <c r="K2584" s="7" t="str">
        <f t="shared" si="120"/>
        <v/>
      </c>
      <c r="L2584" s="7" t="str">
        <f t="shared" si="121"/>
        <v/>
      </c>
      <c r="M2584" s="7"/>
      <c r="N2584" s="7"/>
      <c r="O2584" s="7"/>
      <c r="P2584" s="7"/>
      <c r="Q2584" s="7"/>
    </row>
    <row r="2585" spans="1:17" x14ac:dyDescent="0.25">
      <c r="A2585" s="12" t="str">
        <f>IF(AND($C2585&gt;=itrep!G$3,$C2585&lt;=itrep!H$3,$J2585=itrep!C$3),MAX($A$3:$A2584)+1,"")</f>
        <v/>
      </c>
      <c r="B2585" s="12" t="str">
        <f t="shared" si="122"/>
        <v/>
      </c>
      <c r="C2585" s="13"/>
      <c r="D2585" s="7"/>
      <c r="E2585" s="7"/>
      <c r="F2585" s="7"/>
      <c r="G2585" s="7"/>
      <c r="H2585" s="7"/>
      <c r="I2585" s="7"/>
      <c r="J2585" s="7"/>
      <c r="K2585" s="7" t="str">
        <f t="shared" si="120"/>
        <v/>
      </c>
      <c r="L2585" s="7" t="str">
        <f t="shared" si="121"/>
        <v/>
      </c>
      <c r="M2585" s="7"/>
      <c r="N2585" s="7"/>
      <c r="O2585" s="7"/>
      <c r="P2585" s="7"/>
      <c r="Q2585" s="7"/>
    </row>
    <row r="2586" spans="1:17" x14ac:dyDescent="0.25">
      <c r="A2586" s="12" t="str">
        <f>IF(AND($C2586&gt;=itrep!G$3,$C2586&lt;=itrep!H$3,$J2586=itrep!C$3),MAX($A$3:$A2585)+1,"")</f>
        <v/>
      </c>
      <c r="B2586" s="12" t="str">
        <f t="shared" si="122"/>
        <v/>
      </c>
      <c r="C2586" s="13"/>
      <c r="D2586" s="7"/>
      <c r="E2586" s="7"/>
      <c r="F2586" s="7"/>
      <c r="G2586" s="7"/>
      <c r="H2586" s="7"/>
      <c r="I2586" s="7"/>
      <c r="J2586" s="7"/>
      <c r="K2586" s="7" t="str">
        <f t="shared" si="120"/>
        <v/>
      </c>
      <c r="L2586" s="7" t="str">
        <f t="shared" si="121"/>
        <v/>
      </c>
      <c r="M2586" s="7"/>
      <c r="N2586" s="7"/>
      <c r="O2586" s="7"/>
      <c r="P2586" s="7"/>
      <c r="Q2586" s="7"/>
    </row>
    <row r="2587" spans="1:17" x14ac:dyDescent="0.25">
      <c r="A2587" s="12" t="str">
        <f>IF(AND($C2587&gt;=itrep!G$3,$C2587&lt;=itrep!H$3,$J2587=itrep!C$3),MAX($A$3:$A2586)+1,"")</f>
        <v/>
      </c>
      <c r="B2587" s="12" t="str">
        <f t="shared" si="122"/>
        <v/>
      </c>
      <c r="C2587" s="13"/>
      <c r="D2587" s="7"/>
      <c r="E2587" s="7"/>
      <c r="F2587" s="7"/>
      <c r="G2587" s="7"/>
      <c r="H2587" s="7"/>
      <c r="I2587" s="7"/>
      <c r="J2587" s="7"/>
      <c r="K2587" s="7" t="str">
        <f t="shared" si="120"/>
        <v/>
      </c>
      <c r="L2587" s="7" t="str">
        <f t="shared" si="121"/>
        <v/>
      </c>
      <c r="M2587" s="7"/>
      <c r="N2587" s="7"/>
      <c r="O2587" s="7"/>
      <c r="P2587" s="7"/>
      <c r="Q2587" s="7"/>
    </row>
    <row r="2588" spans="1:17" x14ac:dyDescent="0.25">
      <c r="A2588" s="12" t="str">
        <f>IF(AND($C2588&gt;=itrep!G$3,$C2588&lt;=itrep!H$3,$J2588=itrep!C$3),MAX($A$3:$A2587)+1,"")</f>
        <v/>
      </c>
      <c r="B2588" s="12" t="str">
        <f t="shared" si="122"/>
        <v/>
      </c>
      <c r="C2588" s="13"/>
      <c r="D2588" s="7"/>
      <c r="E2588" s="7"/>
      <c r="F2588" s="7"/>
      <c r="G2588" s="7"/>
      <c r="H2588" s="7"/>
      <c r="I2588" s="7"/>
      <c r="J2588" s="7"/>
      <c r="K2588" s="7" t="str">
        <f t="shared" si="120"/>
        <v/>
      </c>
      <c r="L2588" s="7" t="str">
        <f t="shared" si="121"/>
        <v/>
      </c>
      <c r="M2588" s="7"/>
      <c r="N2588" s="7"/>
      <c r="O2588" s="7"/>
      <c r="P2588" s="7"/>
      <c r="Q2588" s="7"/>
    </row>
    <row r="2589" spans="1:17" x14ac:dyDescent="0.25">
      <c r="A2589" s="12" t="str">
        <f>IF(AND($C2589&gt;=itrep!G$3,$C2589&lt;=itrep!H$3,$J2589=itrep!C$3),MAX($A$3:$A2588)+1,"")</f>
        <v/>
      </c>
      <c r="B2589" s="12" t="str">
        <f t="shared" si="122"/>
        <v/>
      </c>
      <c r="C2589" s="13"/>
      <c r="D2589" s="7"/>
      <c r="E2589" s="7"/>
      <c r="F2589" s="7"/>
      <c r="G2589" s="7"/>
      <c r="H2589" s="7"/>
      <c r="I2589" s="7"/>
      <c r="J2589" s="7"/>
      <c r="K2589" s="7" t="str">
        <f t="shared" si="120"/>
        <v/>
      </c>
      <c r="L2589" s="7" t="str">
        <f t="shared" si="121"/>
        <v/>
      </c>
      <c r="M2589" s="7"/>
      <c r="N2589" s="7"/>
      <c r="O2589" s="7"/>
      <c r="P2589" s="7"/>
      <c r="Q2589" s="7"/>
    </row>
    <row r="2590" spans="1:17" x14ac:dyDescent="0.25">
      <c r="A2590" s="12" t="str">
        <f>IF(AND($C2590&gt;=itrep!G$3,$C2590&lt;=itrep!H$3,$J2590=itrep!C$3),MAX($A$3:$A2589)+1,"")</f>
        <v/>
      </c>
      <c r="B2590" s="12" t="str">
        <f t="shared" si="122"/>
        <v/>
      </c>
      <c r="C2590" s="13"/>
      <c r="D2590" s="7"/>
      <c r="E2590" s="7"/>
      <c r="F2590" s="7"/>
      <c r="G2590" s="7"/>
      <c r="H2590" s="7"/>
      <c r="I2590" s="7"/>
      <c r="J2590" s="7"/>
      <c r="K2590" s="7" t="str">
        <f t="shared" si="120"/>
        <v/>
      </c>
      <c r="L2590" s="7" t="str">
        <f t="shared" si="121"/>
        <v/>
      </c>
      <c r="M2590" s="7"/>
      <c r="N2590" s="7"/>
      <c r="O2590" s="7"/>
      <c r="P2590" s="7"/>
      <c r="Q2590" s="7"/>
    </row>
    <row r="2591" spans="1:17" x14ac:dyDescent="0.25">
      <c r="A2591" s="12" t="str">
        <f>IF(AND($C2591&gt;=itrep!G$3,$C2591&lt;=itrep!H$3,$J2591=itrep!C$3),MAX($A$3:$A2590)+1,"")</f>
        <v/>
      </c>
      <c r="B2591" s="12" t="str">
        <f t="shared" si="122"/>
        <v/>
      </c>
      <c r="C2591" s="13"/>
      <c r="D2591" s="7"/>
      <c r="E2591" s="7"/>
      <c r="F2591" s="7"/>
      <c r="G2591" s="7"/>
      <c r="H2591" s="7"/>
      <c r="I2591" s="7"/>
      <c r="J2591" s="7"/>
      <c r="K2591" s="7" t="str">
        <f t="shared" si="120"/>
        <v/>
      </c>
      <c r="L2591" s="7" t="str">
        <f t="shared" si="121"/>
        <v/>
      </c>
      <c r="M2591" s="7"/>
      <c r="N2591" s="7"/>
      <c r="O2591" s="7"/>
      <c r="P2591" s="7"/>
      <c r="Q2591" s="7"/>
    </row>
    <row r="2592" spans="1:17" x14ac:dyDescent="0.25">
      <c r="A2592" s="12" t="str">
        <f>IF(AND($C2592&gt;=itrep!G$3,$C2592&lt;=itrep!H$3,$J2592=itrep!C$3),MAX($A$3:$A2591)+1,"")</f>
        <v/>
      </c>
      <c r="B2592" s="12" t="str">
        <f t="shared" si="122"/>
        <v/>
      </c>
      <c r="C2592" s="13"/>
      <c r="D2592" s="7"/>
      <c r="E2592" s="7"/>
      <c r="F2592" s="7"/>
      <c r="G2592" s="7"/>
      <c r="H2592" s="7"/>
      <c r="I2592" s="7"/>
      <c r="J2592" s="7"/>
      <c r="K2592" s="7" t="str">
        <f t="shared" si="120"/>
        <v/>
      </c>
      <c r="L2592" s="7" t="str">
        <f t="shared" si="121"/>
        <v/>
      </c>
      <c r="M2592" s="7"/>
      <c r="N2592" s="7"/>
      <c r="O2592" s="7"/>
      <c r="P2592" s="7"/>
      <c r="Q2592" s="7"/>
    </row>
    <row r="2593" spans="1:17" x14ac:dyDescent="0.25">
      <c r="A2593" s="12" t="str">
        <f>IF(AND($C2593&gt;=itrep!G$3,$C2593&lt;=itrep!H$3,$J2593=itrep!C$3),MAX($A$3:$A2592)+1,"")</f>
        <v/>
      </c>
      <c r="B2593" s="12" t="str">
        <f t="shared" si="122"/>
        <v/>
      </c>
      <c r="C2593" s="13"/>
      <c r="D2593" s="7"/>
      <c r="E2593" s="7"/>
      <c r="F2593" s="7"/>
      <c r="G2593" s="7"/>
      <c r="H2593" s="7"/>
      <c r="I2593" s="7"/>
      <c r="J2593" s="7"/>
      <c r="K2593" s="7" t="str">
        <f t="shared" si="120"/>
        <v/>
      </c>
      <c r="L2593" s="7" t="str">
        <f t="shared" si="121"/>
        <v/>
      </c>
      <c r="M2593" s="7"/>
      <c r="N2593" s="7"/>
      <c r="O2593" s="7"/>
      <c r="P2593" s="7"/>
      <c r="Q2593" s="7"/>
    </row>
    <row r="2594" spans="1:17" x14ac:dyDescent="0.25">
      <c r="A2594" s="12" t="str">
        <f>IF(AND($C2594&gt;=itrep!G$3,$C2594&lt;=itrep!H$3,$J2594=itrep!C$3),MAX($A$3:$A2593)+1,"")</f>
        <v/>
      </c>
      <c r="B2594" s="12" t="str">
        <f t="shared" si="122"/>
        <v/>
      </c>
      <c r="C2594" s="13"/>
      <c r="D2594" s="7"/>
      <c r="E2594" s="7"/>
      <c r="F2594" s="7"/>
      <c r="G2594" s="7"/>
      <c r="H2594" s="7"/>
      <c r="I2594" s="7"/>
      <c r="J2594" s="7"/>
      <c r="K2594" s="7" t="str">
        <f t="shared" si="120"/>
        <v/>
      </c>
      <c r="L2594" s="7" t="str">
        <f t="shared" si="121"/>
        <v/>
      </c>
      <c r="M2594" s="7"/>
      <c r="N2594" s="7"/>
      <c r="O2594" s="7"/>
      <c r="P2594" s="7"/>
      <c r="Q2594" s="7"/>
    </row>
    <row r="2595" spans="1:17" x14ac:dyDescent="0.25">
      <c r="A2595" s="12" t="str">
        <f>IF(AND($C2595&gt;=itrep!G$3,$C2595&lt;=itrep!H$3,$J2595=itrep!C$3),MAX($A$3:$A2594)+1,"")</f>
        <v/>
      </c>
      <c r="B2595" s="12" t="str">
        <f t="shared" si="122"/>
        <v/>
      </c>
      <c r="C2595" s="13"/>
      <c r="D2595" s="7"/>
      <c r="E2595" s="7"/>
      <c r="F2595" s="7"/>
      <c r="G2595" s="7"/>
      <c r="H2595" s="7"/>
      <c r="I2595" s="7"/>
      <c r="J2595" s="7"/>
      <c r="K2595" s="7" t="str">
        <f t="shared" si="120"/>
        <v/>
      </c>
      <c r="L2595" s="7" t="str">
        <f t="shared" si="121"/>
        <v/>
      </c>
      <c r="M2595" s="7"/>
      <c r="N2595" s="7"/>
      <c r="O2595" s="7"/>
      <c r="P2595" s="7"/>
      <c r="Q2595" s="7"/>
    </row>
    <row r="2596" spans="1:17" x14ac:dyDescent="0.25">
      <c r="A2596" s="12" t="str">
        <f>IF(AND($C2596&gt;=itrep!G$3,$C2596&lt;=itrep!H$3,$J2596=itrep!C$3),MAX($A$3:$A2595)+1,"")</f>
        <v/>
      </c>
      <c r="B2596" s="12" t="str">
        <f t="shared" si="122"/>
        <v/>
      </c>
      <c r="C2596" s="13"/>
      <c r="D2596" s="7"/>
      <c r="E2596" s="7"/>
      <c r="F2596" s="7"/>
      <c r="G2596" s="7"/>
      <c r="H2596" s="7"/>
      <c r="I2596" s="7"/>
      <c r="J2596" s="7"/>
      <c r="K2596" s="7" t="str">
        <f t="shared" si="120"/>
        <v/>
      </c>
      <c r="L2596" s="7" t="str">
        <f t="shared" si="121"/>
        <v/>
      </c>
      <c r="M2596" s="7"/>
      <c r="N2596" s="7"/>
      <c r="O2596" s="7"/>
      <c r="P2596" s="7"/>
      <c r="Q2596" s="7"/>
    </row>
    <row r="2597" spans="1:17" x14ac:dyDescent="0.25">
      <c r="A2597" s="12" t="str">
        <f>IF(AND($C2597&gt;=itrep!G$3,$C2597&lt;=itrep!H$3,$J2597=itrep!C$3),MAX($A$3:$A2596)+1,"")</f>
        <v/>
      </c>
      <c r="B2597" s="12" t="str">
        <f t="shared" si="122"/>
        <v/>
      </c>
      <c r="C2597" s="13"/>
      <c r="D2597" s="7"/>
      <c r="E2597" s="7"/>
      <c r="F2597" s="7"/>
      <c r="G2597" s="7"/>
      <c r="H2597" s="7"/>
      <c r="I2597" s="7"/>
      <c r="J2597" s="7"/>
      <c r="K2597" s="7" t="str">
        <f t="shared" si="120"/>
        <v/>
      </c>
      <c r="L2597" s="7" t="str">
        <f t="shared" si="121"/>
        <v/>
      </c>
      <c r="M2597" s="7"/>
      <c r="N2597" s="7"/>
      <c r="O2597" s="7"/>
      <c r="P2597" s="7"/>
      <c r="Q2597" s="7"/>
    </row>
    <row r="2598" spans="1:17" x14ac:dyDescent="0.25">
      <c r="A2598" s="12" t="str">
        <f>IF(AND($C2598&gt;=itrep!G$3,$C2598&lt;=itrep!H$3,$J2598=itrep!C$3),MAX($A$3:$A2597)+1,"")</f>
        <v/>
      </c>
      <c r="B2598" s="12" t="str">
        <f t="shared" si="122"/>
        <v/>
      </c>
      <c r="C2598" s="13"/>
      <c r="D2598" s="7"/>
      <c r="E2598" s="7"/>
      <c r="F2598" s="7"/>
      <c r="G2598" s="7"/>
      <c r="H2598" s="7"/>
      <c r="I2598" s="7"/>
      <c r="J2598" s="7"/>
      <c r="K2598" s="7" t="str">
        <f t="shared" si="120"/>
        <v/>
      </c>
      <c r="L2598" s="7" t="str">
        <f t="shared" si="121"/>
        <v/>
      </c>
      <c r="M2598" s="7"/>
      <c r="N2598" s="7"/>
      <c r="O2598" s="7"/>
      <c r="P2598" s="7"/>
      <c r="Q2598" s="7"/>
    </row>
    <row r="2599" spans="1:17" x14ac:dyDescent="0.25">
      <c r="A2599" s="12" t="str">
        <f>IF(AND($C2599&gt;=itrep!G$3,$C2599&lt;=itrep!H$3,$J2599=itrep!C$3),MAX($A$3:$A2598)+1,"")</f>
        <v/>
      </c>
      <c r="B2599" s="12" t="str">
        <f t="shared" si="122"/>
        <v/>
      </c>
      <c r="C2599" s="13"/>
      <c r="D2599" s="7"/>
      <c r="E2599" s="7"/>
      <c r="F2599" s="7"/>
      <c r="G2599" s="7"/>
      <c r="H2599" s="7"/>
      <c r="I2599" s="7"/>
      <c r="J2599" s="7"/>
      <c r="K2599" s="7" t="str">
        <f t="shared" si="120"/>
        <v/>
      </c>
      <c r="L2599" s="7" t="str">
        <f t="shared" si="121"/>
        <v/>
      </c>
      <c r="M2599" s="7"/>
      <c r="N2599" s="7"/>
      <c r="O2599" s="7"/>
      <c r="P2599" s="7"/>
      <c r="Q2599" s="7"/>
    </row>
    <row r="2600" spans="1:17" x14ac:dyDescent="0.25">
      <c r="A2600" s="12" t="str">
        <f>IF(AND($C2600&gt;=itrep!G$3,$C2600&lt;=itrep!H$3,$J2600=itrep!C$3),MAX($A$3:$A2599)+1,"")</f>
        <v/>
      </c>
      <c r="B2600" s="12" t="str">
        <f t="shared" si="122"/>
        <v/>
      </c>
      <c r="C2600" s="13"/>
      <c r="D2600" s="7"/>
      <c r="E2600" s="7"/>
      <c r="F2600" s="7"/>
      <c r="G2600" s="7"/>
      <c r="H2600" s="7"/>
      <c r="I2600" s="7"/>
      <c r="J2600" s="7"/>
      <c r="K2600" s="7" t="str">
        <f t="shared" si="120"/>
        <v/>
      </c>
      <c r="L2600" s="7" t="str">
        <f t="shared" si="121"/>
        <v/>
      </c>
      <c r="M2600" s="7"/>
      <c r="N2600" s="7"/>
      <c r="O2600" s="7"/>
      <c r="P2600" s="7"/>
      <c r="Q2600" s="7"/>
    </row>
    <row r="2601" spans="1:17" x14ac:dyDescent="0.25">
      <c r="A2601" s="12" t="str">
        <f>IF(AND($C2601&gt;=itrep!G$3,$C2601&lt;=itrep!H$3,$J2601=itrep!C$3),MAX($A$3:$A2600)+1,"")</f>
        <v/>
      </c>
      <c r="B2601" s="12" t="str">
        <f t="shared" si="122"/>
        <v/>
      </c>
      <c r="C2601" s="13"/>
      <c r="D2601" s="7"/>
      <c r="E2601" s="7"/>
      <c r="F2601" s="7"/>
      <c r="G2601" s="7"/>
      <c r="H2601" s="7"/>
      <c r="I2601" s="7"/>
      <c r="J2601" s="7"/>
      <c r="K2601" s="7" t="str">
        <f t="shared" si="120"/>
        <v/>
      </c>
      <c r="L2601" s="7" t="str">
        <f t="shared" si="121"/>
        <v/>
      </c>
      <c r="M2601" s="7"/>
      <c r="N2601" s="7"/>
      <c r="O2601" s="7"/>
      <c r="P2601" s="7"/>
      <c r="Q2601" s="7"/>
    </row>
    <row r="2602" spans="1:17" x14ac:dyDescent="0.25">
      <c r="A2602" s="12" t="str">
        <f>IF(AND($C2602&gt;=itrep!G$3,$C2602&lt;=itrep!H$3,$J2602=itrep!C$3),MAX($A$3:$A2601)+1,"")</f>
        <v/>
      </c>
      <c r="B2602" s="12" t="str">
        <f t="shared" si="122"/>
        <v/>
      </c>
      <c r="C2602" s="13"/>
      <c r="D2602" s="7"/>
      <c r="E2602" s="7"/>
      <c r="F2602" s="7"/>
      <c r="G2602" s="7"/>
      <c r="H2602" s="7"/>
      <c r="I2602" s="7"/>
      <c r="J2602" s="7"/>
      <c r="K2602" s="7" t="str">
        <f t="shared" si="120"/>
        <v/>
      </c>
      <c r="L2602" s="7" t="str">
        <f t="shared" si="121"/>
        <v/>
      </c>
      <c r="M2602" s="7"/>
      <c r="N2602" s="7"/>
      <c r="O2602" s="7"/>
      <c r="P2602" s="7"/>
      <c r="Q2602" s="7"/>
    </row>
    <row r="2603" spans="1:17" x14ac:dyDescent="0.25">
      <c r="A2603" s="12" t="str">
        <f>IF(AND($C2603&gt;=itrep!G$3,$C2603&lt;=itrep!H$3,$J2603=itrep!C$3),MAX($A$3:$A2602)+1,"")</f>
        <v/>
      </c>
      <c r="B2603" s="12" t="str">
        <f t="shared" si="122"/>
        <v/>
      </c>
      <c r="C2603" s="13"/>
      <c r="D2603" s="7"/>
      <c r="E2603" s="7"/>
      <c r="F2603" s="7"/>
      <c r="G2603" s="7"/>
      <c r="H2603" s="7"/>
      <c r="I2603" s="7"/>
      <c r="J2603" s="7"/>
      <c r="K2603" s="7" t="str">
        <f t="shared" ref="K2603:K2666" si="123">IFERROR(INDEX(ITM,MATCH(J2603,ITMCO,0)),"")</f>
        <v/>
      </c>
      <c r="L2603" s="7" t="str">
        <f t="shared" ref="L2603:L2666" si="124">IFERROR(INDEX(UN,MATCH(J2603,ITMCO,0)),"")</f>
        <v/>
      </c>
      <c r="M2603" s="7"/>
      <c r="N2603" s="7"/>
      <c r="O2603" s="7"/>
      <c r="P2603" s="7"/>
      <c r="Q2603" s="7"/>
    </row>
    <row r="2604" spans="1:17" x14ac:dyDescent="0.25">
      <c r="A2604" s="12" t="str">
        <f>IF(AND($C2604&gt;=itrep!G$3,$C2604&lt;=itrep!H$3,$J2604=itrep!C$3),MAX($A$3:$A2603)+1,"")</f>
        <v/>
      </c>
      <c r="B2604" s="12" t="str">
        <f t="shared" si="122"/>
        <v/>
      </c>
      <c r="C2604" s="13"/>
      <c r="D2604" s="7"/>
      <c r="E2604" s="7"/>
      <c r="F2604" s="7"/>
      <c r="G2604" s="7"/>
      <c r="H2604" s="7"/>
      <c r="I2604" s="7"/>
      <c r="J2604" s="7"/>
      <c r="K2604" s="7" t="str">
        <f t="shared" si="123"/>
        <v/>
      </c>
      <c r="L2604" s="7" t="str">
        <f t="shared" si="124"/>
        <v/>
      </c>
      <c r="M2604" s="7"/>
      <c r="N2604" s="7"/>
      <c r="O2604" s="7"/>
      <c r="P2604" s="7"/>
      <c r="Q2604" s="7"/>
    </row>
    <row r="2605" spans="1:17" x14ac:dyDescent="0.25">
      <c r="A2605" s="12" t="str">
        <f>IF(AND($C2605&gt;=itrep!G$3,$C2605&lt;=itrep!H$3,$J2605=itrep!C$3),MAX($A$3:$A2604)+1,"")</f>
        <v/>
      </c>
      <c r="B2605" s="12" t="str">
        <f t="shared" si="122"/>
        <v/>
      </c>
      <c r="C2605" s="13"/>
      <c r="D2605" s="7"/>
      <c r="E2605" s="7"/>
      <c r="F2605" s="7"/>
      <c r="G2605" s="7"/>
      <c r="H2605" s="7"/>
      <c r="I2605" s="7"/>
      <c r="J2605" s="7"/>
      <c r="K2605" s="7" t="str">
        <f t="shared" si="123"/>
        <v/>
      </c>
      <c r="L2605" s="7" t="str">
        <f t="shared" si="124"/>
        <v/>
      </c>
      <c r="M2605" s="7"/>
      <c r="N2605" s="7"/>
      <c r="O2605" s="7"/>
      <c r="P2605" s="7"/>
      <c r="Q2605" s="7"/>
    </row>
    <row r="2606" spans="1:17" x14ac:dyDescent="0.25">
      <c r="A2606" s="12" t="str">
        <f>IF(AND($C2606&gt;=itrep!G$3,$C2606&lt;=itrep!H$3,$J2606=itrep!C$3),MAX($A$3:$A2605)+1,"")</f>
        <v/>
      </c>
      <c r="B2606" s="12" t="str">
        <f t="shared" si="122"/>
        <v/>
      </c>
      <c r="C2606" s="13"/>
      <c r="D2606" s="7"/>
      <c r="E2606" s="7"/>
      <c r="F2606" s="7"/>
      <c r="G2606" s="7"/>
      <c r="H2606" s="7"/>
      <c r="I2606" s="7"/>
      <c r="J2606" s="7"/>
      <c r="K2606" s="7" t="str">
        <f t="shared" si="123"/>
        <v/>
      </c>
      <c r="L2606" s="7" t="str">
        <f t="shared" si="124"/>
        <v/>
      </c>
      <c r="M2606" s="7"/>
      <c r="N2606" s="7"/>
      <c r="O2606" s="7"/>
      <c r="P2606" s="7"/>
      <c r="Q2606" s="7"/>
    </row>
    <row r="2607" spans="1:17" x14ac:dyDescent="0.25">
      <c r="A2607" s="12" t="str">
        <f>IF(AND($C2607&gt;=itrep!G$3,$C2607&lt;=itrep!H$3,$J2607=itrep!C$3),MAX($A$3:$A2606)+1,"")</f>
        <v/>
      </c>
      <c r="B2607" s="12" t="str">
        <f t="shared" si="122"/>
        <v/>
      </c>
      <c r="C2607" s="13"/>
      <c r="D2607" s="7"/>
      <c r="E2607" s="7"/>
      <c r="F2607" s="7"/>
      <c r="G2607" s="7"/>
      <c r="H2607" s="7"/>
      <c r="I2607" s="7"/>
      <c r="J2607" s="7"/>
      <c r="K2607" s="7" t="str">
        <f t="shared" si="123"/>
        <v/>
      </c>
      <c r="L2607" s="7" t="str">
        <f t="shared" si="124"/>
        <v/>
      </c>
      <c r="M2607" s="7"/>
      <c r="N2607" s="7"/>
      <c r="O2607" s="7"/>
      <c r="P2607" s="7"/>
      <c r="Q2607" s="7"/>
    </row>
    <row r="2608" spans="1:17" x14ac:dyDescent="0.25">
      <c r="A2608" s="12" t="str">
        <f>IF(AND($C2608&gt;=itrep!G$3,$C2608&lt;=itrep!H$3,$J2608=itrep!C$3),MAX($A$3:$A2607)+1,"")</f>
        <v/>
      </c>
      <c r="B2608" s="12" t="str">
        <f t="shared" si="122"/>
        <v/>
      </c>
      <c r="C2608" s="13"/>
      <c r="D2608" s="7"/>
      <c r="E2608" s="7"/>
      <c r="F2608" s="7"/>
      <c r="G2608" s="7"/>
      <c r="H2608" s="7"/>
      <c r="I2608" s="7"/>
      <c r="J2608" s="7"/>
      <c r="K2608" s="7" t="str">
        <f t="shared" si="123"/>
        <v/>
      </c>
      <c r="L2608" s="7" t="str">
        <f t="shared" si="124"/>
        <v/>
      </c>
      <c r="M2608" s="7"/>
      <c r="N2608" s="7"/>
      <c r="O2608" s="7"/>
      <c r="P2608" s="7"/>
      <c r="Q2608" s="7"/>
    </row>
    <row r="2609" spans="1:17" x14ac:dyDescent="0.25">
      <c r="A2609" s="12" t="str">
        <f>IF(AND($C2609&gt;=itrep!G$3,$C2609&lt;=itrep!H$3,$J2609=itrep!C$3),MAX($A$3:$A2608)+1,"")</f>
        <v/>
      </c>
      <c r="B2609" s="12" t="str">
        <f t="shared" si="122"/>
        <v/>
      </c>
      <c r="C2609" s="13"/>
      <c r="D2609" s="7"/>
      <c r="E2609" s="7"/>
      <c r="F2609" s="7"/>
      <c r="G2609" s="7"/>
      <c r="H2609" s="7"/>
      <c r="I2609" s="7"/>
      <c r="J2609" s="7"/>
      <c r="K2609" s="7" t="str">
        <f t="shared" si="123"/>
        <v/>
      </c>
      <c r="L2609" s="7" t="str">
        <f t="shared" si="124"/>
        <v/>
      </c>
      <c r="M2609" s="7"/>
      <c r="N2609" s="7"/>
      <c r="O2609" s="7"/>
      <c r="P2609" s="7"/>
      <c r="Q2609" s="7"/>
    </row>
    <row r="2610" spans="1:17" x14ac:dyDescent="0.25">
      <c r="A2610" s="12" t="str">
        <f>IF(AND($C2610&gt;=itrep!G$3,$C2610&lt;=itrep!H$3,$J2610=itrep!C$3),MAX($A$3:$A2609)+1,"")</f>
        <v/>
      </c>
      <c r="B2610" s="12" t="str">
        <f t="shared" si="122"/>
        <v/>
      </c>
      <c r="C2610" s="13"/>
      <c r="D2610" s="7"/>
      <c r="E2610" s="7"/>
      <c r="F2610" s="7"/>
      <c r="G2610" s="7"/>
      <c r="H2610" s="7"/>
      <c r="I2610" s="7"/>
      <c r="J2610" s="7"/>
      <c r="K2610" s="7" t="str">
        <f t="shared" si="123"/>
        <v/>
      </c>
      <c r="L2610" s="7" t="str">
        <f t="shared" si="124"/>
        <v/>
      </c>
      <c r="M2610" s="7"/>
      <c r="N2610" s="7"/>
      <c r="O2610" s="7"/>
      <c r="P2610" s="7"/>
      <c r="Q2610" s="7"/>
    </row>
    <row r="2611" spans="1:17" x14ac:dyDescent="0.25">
      <c r="A2611" s="12" t="str">
        <f>IF(AND($C2611&gt;=itrep!G$3,$C2611&lt;=itrep!H$3,$J2611=itrep!C$3),MAX($A$3:$A2610)+1,"")</f>
        <v/>
      </c>
      <c r="B2611" s="12" t="str">
        <f t="shared" si="122"/>
        <v/>
      </c>
      <c r="C2611" s="13"/>
      <c r="D2611" s="7"/>
      <c r="E2611" s="7"/>
      <c r="F2611" s="7"/>
      <c r="G2611" s="7"/>
      <c r="H2611" s="7"/>
      <c r="I2611" s="7"/>
      <c r="J2611" s="7"/>
      <c r="K2611" s="7" t="str">
        <f t="shared" si="123"/>
        <v/>
      </c>
      <c r="L2611" s="7" t="str">
        <f t="shared" si="124"/>
        <v/>
      </c>
      <c r="M2611" s="7"/>
      <c r="N2611" s="7"/>
      <c r="O2611" s="7"/>
      <c r="P2611" s="7"/>
      <c r="Q2611" s="7"/>
    </row>
    <row r="2612" spans="1:17" x14ac:dyDescent="0.25">
      <c r="A2612" s="12" t="str">
        <f>IF(AND($C2612&gt;=itrep!G$3,$C2612&lt;=itrep!H$3,$J2612=itrep!C$3),MAX($A$3:$A2611)+1,"")</f>
        <v/>
      </c>
      <c r="B2612" s="12" t="str">
        <f t="shared" si="122"/>
        <v/>
      </c>
      <c r="C2612" s="13"/>
      <c r="D2612" s="7"/>
      <c r="E2612" s="7"/>
      <c r="F2612" s="7"/>
      <c r="G2612" s="7"/>
      <c r="H2612" s="7"/>
      <c r="I2612" s="7"/>
      <c r="J2612" s="7"/>
      <c r="K2612" s="7" t="str">
        <f t="shared" si="123"/>
        <v/>
      </c>
      <c r="L2612" s="7" t="str">
        <f t="shared" si="124"/>
        <v/>
      </c>
      <c r="M2612" s="7"/>
      <c r="N2612" s="7"/>
      <c r="O2612" s="7"/>
      <c r="P2612" s="7"/>
      <c r="Q2612" s="7"/>
    </row>
    <row r="2613" spans="1:17" x14ac:dyDescent="0.25">
      <c r="A2613" s="12" t="str">
        <f>IF(AND($C2613&gt;=itrep!G$3,$C2613&lt;=itrep!H$3,$J2613=itrep!C$3),MAX($A$3:$A2612)+1,"")</f>
        <v/>
      </c>
      <c r="B2613" s="12" t="str">
        <f t="shared" si="122"/>
        <v/>
      </c>
      <c r="C2613" s="13"/>
      <c r="D2613" s="7"/>
      <c r="E2613" s="7"/>
      <c r="F2613" s="7"/>
      <c r="G2613" s="7"/>
      <c r="H2613" s="7"/>
      <c r="I2613" s="7"/>
      <c r="J2613" s="7"/>
      <c r="K2613" s="7" t="str">
        <f t="shared" si="123"/>
        <v/>
      </c>
      <c r="L2613" s="7" t="str">
        <f t="shared" si="124"/>
        <v/>
      </c>
      <c r="M2613" s="7"/>
      <c r="N2613" s="7"/>
      <c r="O2613" s="7"/>
      <c r="P2613" s="7"/>
      <c r="Q2613" s="7"/>
    </row>
    <row r="2614" spans="1:17" x14ac:dyDescent="0.25">
      <c r="A2614" s="12" t="str">
        <f>IF(AND($C2614&gt;=itrep!G$3,$C2614&lt;=itrep!H$3,$J2614=itrep!C$3),MAX($A$3:$A2613)+1,"")</f>
        <v/>
      </c>
      <c r="B2614" s="12" t="str">
        <f t="shared" si="122"/>
        <v/>
      </c>
      <c r="C2614" s="13"/>
      <c r="D2614" s="7"/>
      <c r="E2614" s="7"/>
      <c r="F2614" s="7"/>
      <c r="G2614" s="7"/>
      <c r="H2614" s="7"/>
      <c r="I2614" s="7"/>
      <c r="J2614" s="7"/>
      <c r="K2614" s="7" t="str">
        <f t="shared" si="123"/>
        <v/>
      </c>
      <c r="L2614" s="7" t="str">
        <f t="shared" si="124"/>
        <v/>
      </c>
      <c r="M2614" s="7"/>
      <c r="N2614" s="7"/>
      <c r="O2614" s="7"/>
      <c r="P2614" s="7"/>
      <c r="Q2614" s="7"/>
    </row>
    <row r="2615" spans="1:17" x14ac:dyDescent="0.25">
      <c r="A2615" s="12" t="str">
        <f>IF(AND($C2615&gt;=itrep!G$3,$C2615&lt;=itrep!H$3,$J2615=itrep!C$3),MAX($A$3:$A2614)+1,"")</f>
        <v/>
      </c>
      <c r="B2615" s="12" t="str">
        <f t="shared" si="122"/>
        <v/>
      </c>
      <c r="C2615" s="13"/>
      <c r="D2615" s="7"/>
      <c r="E2615" s="7"/>
      <c r="F2615" s="7"/>
      <c r="G2615" s="7"/>
      <c r="H2615" s="7"/>
      <c r="I2615" s="7"/>
      <c r="J2615" s="7"/>
      <c r="K2615" s="7" t="str">
        <f t="shared" si="123"/>
        <v/>
      </c>
      <c r="L2615" s="7" t="str">
        <f t="shared" si="124"/>
        <v/>
      </c>
      <c r="M2615" s="7"/>
      <c r="N2615" s="7"/>
      <c r="O2615" s="7"/>
      <c r="P2615" s="7"/>
      <c r="Q2615" s="7"/>
    </row>
    <row r="2616" spans="1:17" x14ac:dyDescent="0.25">
      <c r="A2616" s="12" t="str">
        <f>IF(AND($C2616&gt;=itrep!G$3,$C2616&lt;=itrep!H$3,$J2616=itrep!C$3),MAX($A$3:$A2615)+1,"")</f>
        <v/>
      </c>
      <c r="B2616" s="12" t="str">
        <f t="shared" si="122"/>
        <v/>
      </c>
      <c r="C2616" s="13"/>
      <c r="D2616" s="7"/>
      <c r="E2616" s="7"/>
      <c r="F2616" s="7"/>
      <c r="G2616" s="7"/>
      <c r="H2616" s="7"/>
      <c r="I2616" s="7"/>
      <c r="J2616" s="7"/>
      <c r="K2616" s="7" t="str">
        <f t="shared" si="123"/>
        <v/>
      </c>
      <c r="L2616" s="7" t="str">
        <f t="shared" si="124"/>
        <v/>
      </c>
      <c r="M2616" s="7"/>
      <c r="N2616" s="7"/>
      <c r="O2616" s="7"/>
      <c r="P2616" s="7"/>
      <c r="Q2616" s="7"/>
    </row>
    <row r="2617" spans="1:17" x14ac:dyDescent="0.25">
      <c r="A2617" s="12" t="str">
        <f>IF(AND($C2617&gt;=itrep!G$3,$C2617&lt;=itrep!H$3,$J2617=itrep!C$3),MAX($A$3:$A2616)+1,"")</f>
        <v/>
      </c>
      <c r="B2617" s="12" t="str">
        <f t="shared" si="122"/>
        <v/>
      </c>
      <c r="C2617" s="13"/>
      <c r="D2617" s="7"/>
      <c r="E2617" s="7"/>
      <c r="F2617" s="7"/>
      <c r="G2617" s="7"/>
      <c r="H2617" s="7"/>
      <c r="I2617" s="7"/>
      <c r="J2617" s="7"/>
      <c r="K2617" s="7" t="str">
        <f t="shared" si="123"/>
        <v/>
      </c>
      <c r="L2617" s="7" t="str">
        <f t="shared" si="124"/>
        <v/>
      </c>
      <c r="M2617" s="7"/>
      <c r="N2617" s="7"/>
      <c r="O2617" s="7"/>
      <c r="P2617" s="7"/>
      <c r="Q2617" s="7"/>
    </row>
    <row r="2618" spans="1:17" x14ac:dyDescent="0.25">
      <c r="A2618" s="12" t="str">
        <f>IF(AND($C2618&gt;=itrep!G$3,$C2618&lt;=itrep!H$3,$J2618=itrep!C$3),MAX($A$3:$A2617)+1,"")</f>
        <v/>
      </c>
      <c r="B2618" s="12" t="str">
        <f t="shared" si="122"/>
        <v/>
      </c>
      <c r="C2618" s="13"/>
      <c r="D2618" s="7"/>
      <c r="E2618" s="7"/>
      <c r="F2618" s="7"/>
      <c r="G2618" s="7"/>
      <c r="H2618" s="7"/>
      <c r="I2618" s="7"/>
      <c r="J2618" s="7"/>
      <c r="K2618" s="7" t="str">
        <f t="shared" si="123"/>
        <v/>
      </c>
      <c r="L2618" s="7" t="str">
        <f t="shared" si="124"/>
        <v/>
      </c>
      <c r="M2618" s="7"/>
      <c r="N2618" s="7"/>
      <c r="O2618" s="7"/>
      <c r="P2618" s="7"/>
      <c r="Q2618" s="7"/>
    </row>
    <row r="2619" spans="1:17" x14ac:dyDescent="0.25">
      <c r="A2619" s="12" t="str">
        <f>IF(AND($C2619&gt;=itrep!G$3,$C2619&lt;=itrep!H$3,$J2619=itrep!C$3),MAX($A$3:$A2618)+1,"")</f>
        <v/>
      </c>
      <c r="B2619" s="12" t="str">
        <f t="shared" si="122"/>
        <v/>
      </c>
      <c r="C2619" s="13"/>
      <c r="D2619" s="7"/>
      <c r="E2619" s="7"/>
      <c r="F2619" s="7"/>
      <c r="G2619" s="7"/>
      <c r="H2619" s="7"/>
      <c r="I2619" s="7"/>
      <c r="J2619" s="7"/>
      <c r="K2619" s="7" t="str">
        <f t="shared" si="123"/>
        <v/>
      </c>
      <c r="L2619" s="7" t="str">
        <f t="shared" si="124"/>
        <v/>
      </c>
      <c r="M2619" s="7"/>
      <c r="N2619" s="7"/>
      <c r="O2619" s="7"/>
      <c r="P2619" s="7"/>
      <c r="Q2619" s="7"/>
    </row>
    <row r="2620" spans="1:17" x14ac:dyDescent="0.25">
      <c r="A2620" s="12" t="str">
        <f>IF(AND($C2620&gt;=itrep!G$3,$C2620&lt;=itrep!H$3,$J2620=itrep!C$3),MAX($A$3:$A2619)+1,"")</f>
        <v/>
      </c>
      <c r="B2620" s="12" t="str">
        <f t="shared" si="122"/>
        <v/>
      </c>
      <c r="C2620" s="13"/>
      <c r="D2620" s="7"/>
      <c r="E2620" s="7"/>
      <c r="F2620" s="7"/>
      <c r="G2620" s="7"/>
      <c r="H2620" s="7"/>
      <c r="I2620" s="7"/>
      <c r="J2620" s="7"/>
      <c r="K2620" s="7" t="str">
        <f t="shared" si="123"/>
        <v/>
      </c>
      <c r="L2620" s="7" t="str">
        <f t="shared" si="124"/>
        <v/>
      </c>
      <c r="M2620" s="7"/>
      <c r="N2620" s="7"/>
      <c r="O2620" s="7"/>
      <c r="P2620" s="7"/>
      <c r="Q2620" s="7"/>
    </row>
    <row r="2621" spans="1:17" x14ac:dyDescent="0.25">
      <c r="A2621" s="12" t="str">
        <f>IF(AND($C2621&gt;=itrep!G$3,$C2621&lt;=itrep!H$3,$J2621=itrep!C$3),MAX($A$3:$A2620)+1,"")</f>
        <v/>
      </c>
      <c r="B2621" s="12" t="str">
        <f t="shared" si="122"/>
        <v/>
      </c>
      <c r="C2621" s="13"/>
      <c r="D2621" s="7"/>
      <c r="E2621" s="7"/>
      <c r="F2621" s="7"/>
      <c r="G2621" s="7"/>
      <c r="H2621" s="7"/>
      <c r="I2621" s="7"/>
      <c r="J2621" s="7"/>
      <c r="K2621" s="7" t="str">
        <f t="shared" si="123"/>
        <v/>
      </c>
      <c r="L2621" s="7" t="str">
        <f t="shared" si="124"/>
        <v/>
      </c>
      <c r="M2621" s="7"/>
      <c r="N2621" s="7"/>
      <c r="O2621" s="7"/>
      <c r="P2621" s="7"/>
      <c r="Q2621" s="7"/>
    </row>
    <row r="2622" spans="1:17" x14ac:dyDescent="0.25">
      <c r="A2622" s="12" t="str">
        <f>IF(AND($C2622&gt;=itrep!G$3,$C2622&lt;=itrep!H$3,$J2622=itrep!C$3),MAX($A$3:$A2621)+1,"")</f>
        <v/>
      </c>
      <c r="B2622" s="12" t="str">
        <f t="shared" si="122"/>
        <v/>
      </c>
      <c r="C2622" s="13"/>
      <c r="D2622" s="7"/>
      <c r="E2622" s="7"/>
      <c r="F2622" s="7"/>
      <c r="G2622" s="7"/>
      <c r="H2622" s="7"/>
      <c r="I2622" s="7"/>
      <c r="J2622" s="7"/>
      <c r="K2622" s="7" t="str">
        <f t="shared" si="123"/>
        <v/>
      </c>
      <c r="L2622" s="7" t="str">
        <f t="shared" si="124"/>
        <v/>
      </c>
      <c r="M2622" s="7"/>
      <c r="N2622" s="7"/>
      <c r="O2622" s="7"/>
      <c r="P2622" s="7"/>
      <c r="Q2622" s="7"/>
    </row>
    <row r="2623" spans="1:17" x14ac:dyDescent="0.25">
      <c r="A2623" s="12" t="str">
        <f>IF(AND($C2623&gt;=itrep!G$3,$C2623&lt;=itrep!H$3,$J2623=itrep!C$3),MAX($A$3:$A2622)+1,"")</f>
        <v/>
      </c>
      <c r="B2623" s="12" t="str">
        <f t="shared" si="122"/>
        <v/>
      </c>
      <c r="C2623" s="13"/>
      <c r="D2623" s="7"/>
      <c r="E2623" s="7"/>
      <c r="F2623" s="7"/>
      <c r="G2623" s="7"/>
      <c r="H2623" s="7"/>
      <c r="I2623" s="7"/>
      <c r="J2623" s="7"/>
      <c r="K2623" s="7" t="str">
        <f t="shared" si="123"/>
        <v/>
      </c>
      <c r="L2623" s="7" t="str">
        <f t="shared" si="124"/>
        <v/>
      </c>
      <c r="M2623" s="7"/>
      <c r="N2623" s="7"/>
      <c r="O2623" s="7"/>
      <c r="P2623" s="7"/>
      <c r="Q2623" s="7"/>
    </row>
    <row r="2624" spans="1:17" x14ac:dyDescent="0.25">
      <c r="A2624" s="12" t="str">
        <f>IF(AND($C2624&gt;=itrep!G$3,$C2624&lt;=itrep!H$3,$J2624=itrep!C$3),MAX($A$3:$A2623)+1,"")</f>
        <v/>
      </c>
      <c r="B2624" s="12" t="str">
        <f t="shared" si="122"/>
        <v/>
      </c>
      <c r="C2624" s="13"/>
      <c r="D2624" s="7"/>
      <c r="E2624" s="7"/>
      <c r="F2624" s="7"/>
      <c r="G2624" s="7"/>
      <c r="H2624" s="7"/>
      <c r="I2624" s="7"/>
      <c r="J2624" s="7"/>
      <c r="K2624" s="7" t="str">
        <f t="shared" si="123"/>
        <v/>
      </c>
      <c r="L2624" s="7" t="str">
        <f t="shared" si="124"/>
        <v/>
      </c>
      <c r="M2624" s="7"/>
      <c r="N2624" s="7"/>
      <c r="O2624" s="7"/>
      <c r="P2624" s="7"/>
      <c r="Q2624" s="7"/>
    </row>
    <row r="2625" spans="1:17" x14ac:dyDescent="0.25">
      <c r="A2625" s="12" t="str">
        <f>IF(AND($C2625&gt;=itrep!G$3,$C2625&lt;=itrep!H$3,$J2625=itrep!C$3),MAX($A$3:$A2624)+1,"")</f>
        <v/>
      </c>
      <c r="B2625" s="12" t="str">
        <f t="shared" si="122"/>
        <v/>
      </c>
      <c r="C2625" s="13"/>
      <c r="D2625" s="7"/>
      <c r="E2625" s="7"/>
      <c r="F2625" s="7"/>
      <c r="G2625" s="7"/>
      <c r="H2625" s="7"/>
      <c r="I2625" s="7"/>
      <c r="J2625" s="7"/>
      <c r="K2625" s="7" t="str">
        <f t="shared" si="123"/>
        <v/>
      </c>
      <c r="L2625" s="7" t="str">
        <f t="shared" si="124"/>
        <v/>
      </c>
      <c r="M2625" s="7"/>
      <c r="N2625" s="7"/>
      <c r="O2625" s="7"/>
      <c r="P2625" s="7"/>
      <c r="Q2625" s="7"/>
    </row>
    <row r="2626" spans="1:17" x14ac:dyDescent="0.25">
      <c r="A2626" s="12" t="str">
        <f>IF(AND($C2626&gt;=itrep!G$3,$C2626&lt;=itrep!H$3,$J2626=itrep!C$3),MAX($A$3:$A2625)+1,"")</f>
        <v/>
      </c>
      <c r="B2626" s="12" t="str">
        <f t="shared" si="122"/>
        <v/>
      </c>
      <c r="C2626" s="13"/>
      <c r="D2626" s="7"/>
      <c r="E2626" s="7"/>
      <c r="F2626" s="7"/>
      <c r="G2626" s="7"/>
      <c r="H2626" s="7"/>
      <c r="I2626" s="7"/>
      <c r="J2626" s="7"/>
      <c r="K2626" s="7" t="str">
        <f t="shared" si="123"/>
        <v/>
      </c>
      <c r="L2626" s="7" t="str">
        <f t="shared" si="124"/>
        <v/>
      </c>
      <c r="M2626" s="7"/>
      <c r="N2626" s="7"/>
      <c r="O2626" s="7"/>
      <c r="P2626" s="7"/>
      <c r="Q2626" s="7"/>
    </row>
    <row r="2627" spans="1:17" x14ac:dyDescent="0.25">
      <c r="A2627" s="12" t="str">
        <f>IF(AND($C2627&gt;=itrep!G$3,$C2627&lt;=itrep!H$3,$J2627=itrep!C$3),MAX($A$3:$A2626)+1,"")</f>
        <v/>
      </c>
      <c r="B2627" s="12" t="str">
        <f t="shared" si="122"/>
        <v/>
      </c>
      <c r="C2627" s="13"/>
      <c r="D2627" s="7"/>
      <c r="E2627" s="7"/>
      <c r="F2627" s="7"/>
      <c r="G2627" s="7"/>
      <c r="H2627" s="7"/>
      <c r="I2627" s="7"/>
      <c r="J2627" s="7"/>
      <c r="K2627" s="7" t="str">
        <f t="shared" si="123"/>
        <v/>
      </c>
      <c r="L2627" s="7" t="str">
        <f t="shared" si="124"/>
        <v/>
      </c>
      <c r="M2627" s="7"/>
      <c r="N2627" s="7"/>
      <c r="O2627" s="7"/>
      <c r="P2627" s="7"/>
      <c r="Q2627" s="7"/>
    </row>
    <row r="2628" spans="1:17" x14ac:dyDescent="0.25">
      <c r="A2628" s="12" t="str">
        <f>IF(AND($C2628&gt;=itrep!G$3,$C2628&lt;=itrep!H$3,$J2628=itrep!C$3),MAX($A$3:$A2627)+1,"")</f>
        <v/>
      </c>
      <c r="B2628" s="12" t="str">
        <f t="shared" si="122"/>
        <v/>
      </c>
      <c r="C2628" s="13"/>
      <c r="D2628" s="7"/>
      <c r="E2628" s="7"/>
      <c r="F2628" s="7"/>
      <c r="G2628" s="7"/>
      <c r="H2628" s="7"/>
      <c r="I2628" s="7"/>
      <c r="J2628" s="7"/>
      <c r="K2628" s="7" t="str">
        <f t="shared" si="123"/>
        <v/>
      </c>
      <c r="L2628" s="7" t="str">
        <f t="shared" si="124"/>
        <v/>
      </c>
      <c r="M2628" s="7"/>
      <c r="N2628" s="7"/>
      <c r="O2628" s="7"/>
      <c r="P2628" s="7"/>
      <c r="Q2628" s="7"/>
    </row>
    <row r="2629" spans="1:17" x14ac:dyDescent="0.25">
      <c r="A2629" s="12" t="str">
        <f>IF(AND($C2629&gt;=itrep!G$3,$C2629&lt;=itrep!H$3,$J2629=itrep!C$3),MAX($A$3:$A2628)+1,"")</f>
        <v/>
      </c>
      <c r="B2629" s="12" t="str">
        <f t="shared" ref="B2629:B2692" si="125">IF(C2629="","",TEXT(C2629,"MMMM"))</f>
        <v/>
      </c>
      <c r="C2629" s="13"/>
      <c r="D2629" s="7"/>
      <c r="E2629" s="7"/>
      <c r="F2629" s="7"/>
      <c r="G2629" s="7"/>
      <c r="H2629" s="7"/>
      <c r="I2629" s="7"/>
      <c r="J2629" s="7"/>
      <c r="K2629" s="7" t="str">
        <f t="shared" si="123"/>
        <v/>
      </c>
      <c r="L2629" s="7" t="str">
        <f t="shared" si="124"/>
        <v/>
      </c>
      <c r="M2629" s="7"/>
      <c r="N2629" s="7"/>
      <c r="O2629" s="7"/>
      <c r="P2629" s="7"/>
      <c r="Q2629" s="7"/>
    </row>
    <row r="2630" spans="1:17" x14ac:dyDescent="0.25">
      <c r="A2630" s="12" t="str">
        <f>IF(AND($C2630&gt;=itrep!G$3,$C2630&lt;=itrep!H$3,$J2630=itrep!C$3),MAX($A$3:$A2629)+1,"")</f>
        <v/>
      </c>
      <c r="B2630" s="12" t="str">
        <f t="shared" si="125"/>
        <v/>
      </c>
      <c r="C2630" s="13"/>
      <c r="D2630" s="7"/>
      <c r="E2630" s="7"/>
      <c r="F2630" s="7"/>
      <c r="G2630" s="7"/>
      <c r="H2630" s="7"/>
      <c r="I2630" s="7"/>
      <c r="J2630" s="7"/>
      <c r="K2630" s="7" t="str">
        <f t="shared" si="123"/>
        <v/>
      </c>
      <c r="L2630" s="7" t="str">
        <f t="shared" si="124"/>
        <v/>
      </c>
      <c r="M2630" s="7"/>
      <c r="N2630" s="7"/>
      <c r="O2630" s="7"/>
      <c r="P2630" s="7"/>
      <c r="Q2630" s="7"/>
    </row>
    <row r="2631" spans="1:17" x14ac:dyDescent="0.25">
      <c r="A2631" s="12" t="str">
        <f>IF(AND($C2631&gt;=itrep!G$3,$C2631&lt;=itrep!H$3,$J2631=itrep!C$3),MAX($A$3:$A2630)+1,"")</f>
        <v/>
      </c>
      <c r="B2631" s="12" t="str">
        <f t="shared" si="125"/>
        <v/>
      </c>
      <c r="C2631" s="13"/>
      <c r="D2631" s="7"/>
      <c r="E2631" s="7"/>
      <c r="F2631" s="7"/>
      <c r="G2631" s="7"/>
      <c r="H2631" s="7"/>
      <c r="I2631" s="7"/>
      <c r="J2631" s="7"/>
      <c r="K2631" s="7" t="str">
        <f t="shared" si="123"/>
        <v/>
      </c>
      <c r="L2631" s="7" t="str">
        <f t="shared" si="124"/>
        <v/>
      </c>
      <c r="M2631" s="7"/>
      <c r="N2631" s="7"/>
      <c r="O2631" s="7"/>
      <c r="P2631" s="7"/>
      <c r="Q2631" s="7"/>
    </row>
    <row r="2632" spans="1:17" x14ac:dyDescent="0.25">
      <c r="A2632" s="12" t="str">
        <f>IF(AND($C2632&gt;=itrep!G$3,$C2632&lt;=itrep!H$3,$J2632=itrep!C$3),MAX($A$3:$A2631)+1,"")</f>
        <v/>
      </c>
      <c r="B2632" s="12" t="str">
        <f t="shared" si="125"/>
        <v/>
      </c>
      <c r="C2632" s="13"/>
      <c r="D2632" s="7"/>
      <c r="E2632" s="7"/>
      <c r="F2632" s="7"/>
      <c r="G2632" s="7"/>
      <c r="H2632" s="7"/>
      <c r="I2632" s="7"/>
      <c r="J2632" s="7"/>
      <c r="K2632" s="7" t="str">
        <f t="shared" si="123"/>
        <v/>
      </c>
      <c r="L2632" s="7" t="str">
        <f t="shared" si="124"/>
        <v/>
      </c>
      <c r="M2632" s="7"/>
      <c r="N2632" s="7"/>
      <c r="O2632" s="7"/>
      <c r="P2632" s="7"/>
      <c r="Q2632" s="7"/>
    </row>
    <row r="2633" spans="1:17" x14ac:dyDescent="0.25">
      <c r="A2633" s="12" t="str">
        <f>IF(AND($C2633&gt;=itrep!G$3,$C2633&lt;=itrep!H$3,$J2633=itrep!C$3),MAX($A$3:$A2632)+1,"")</f>
        <v/>
      </c>
      <c r="B2633" s="12" t="str">
        <f t="shared" si="125"/>
        <v/>
      </c>
      <c r="C2633" s="13"/>
      <c r="D2633" s="7"/>
      <c r="E2633" s="7"/>
      <c r="F2633" s="7"/>
      <c r="G2633" s="7"/>
      <c r="H2633" s="7"/>
      <c r="I2633" s="7"/>
      <c r="J2633" s="7"/>
      <c r="K2633" s="7" t="str">
        <f t="shared" si="123"/>
        <v/>
      </c>
      <c r="L2633" s="7" t="str">
        <f t="shared" si="124"/>
        <v/>
      </c>
      <c r="M2633" s="7"/>
      <c r="N2633" s="7"/>
      <c r="O2633" s="7"/>
      <c r="P2633" s="7"/>
      <c r="Q2633" s="7"/>
    </row>
    <row r="2634" spans="1:17" x14ac:dyDescent="0.25">
      <c r="A2634" s="12" t="str">
        <f>IF(AND($C2634&gt;=itrep!G$3,$C2634&lt;=itrep!H$3,$J2634=itrep!C$3),MAX($A$3:$A2633)+1,"")</f>
        <v/>
      </c>
      <c r="B2634" s="12" t="str">
        <f t="shared" si="125"/>
        <v/>
      </c>
      <c r="C2634" s="13"/>
      <c r="D2634" s="7"/>
      <c r="E2634" s="7"/>
      <c r="F2634" s="7"/>
      <c r="G2634" s="7"/>
      <c r="H2634" s="7"/>
      <c r="I2634" s="7"/>
      <c r="J2634" s="7"/>
      <c r="K2634" s="7" t="str">
        <f t="shared" si="123"/>
        <v/>
      </c>
      <c r="L2634" s="7" t="str">
        <f t="shared" si="124"/>
        <v/>
      </c>
      <c r="M2634" s="7"/>
      <c r="N2634" s="7"/>
      <c r="O2634" s="7"/>
      <c r="P2634" s="7"/>
      <c r="Q2634" s="7"/>
    </row>
    <row r="2635" spans="1:17" x14ac:dyDescent="0.25">
      <c r="A2635" s="12" t="str">
        <f>IF(AND($C2635&gt;=itrep!G$3,$C2635&lt;=itrep!H$3,$J2635=itrep!C$3),MAX($A$3:$A2634)+1,"")</f>
        <v/>
      </c>
      <c r="B2635" s="12" t="str">
        <f t="shared" si="125"/>
        <v/>
      </c>
      <c r="C2635" s="13"/>
      <c r="D2635" s="7"/>
      <c r="E2635" s="7"/>
      <c r="F2635" s="7"/>
      <c r="G2635" s="7"/>
      <c r="H2635" s="7"/>
      <c r="I2635" s="7"/>
      <c r="J2635" s="7"/>
      <c r="K2635" s="7" t="str">
        <f t="shared" si="123"/>
        <v/>
      </c>
      <c r="L2635" s="7" t="str">
        <f t="shared" si="124"/>
        <v/>
      </c>
      <c r="M2635" s="7"/>
      <c r="N2635" s="7"/>
      <c r="O2635" s="7"/>
      <c r="P2635" s="7"/>
      <c r="Q2635" s="7"/>
    </row>
    <row r="2636" spans="1:17" x14ac:dyDescent="0.25">
      <c r="A2636" s="12" t="str">
        <f>IF(AND($C2636&gt;=itrep!G$3,$C2636&lt;=itrep!H$3,$J2636=itrep!C$3),MAX($A$3:$A2635)+1,"")</f>
        <v/>
      </c>
      <c r="B2636" s="12" t="str">
        <f t="shared" si="125"/>
        <v/>
      </c>
      <c r="C2636" s="13"/>
      <c r="D2636" s="7"/>
      <c r="E2636" s="7"/>
      <c r="F2636" s="7"/>
      <c r="G2636" s="7"/>
      <c r="H2636" s="7"/>
      <c r="I2636" s="7"/>
      <c r="J2636" s="7"/>
      <c r="K2636" s="7" t="str">
        <f t="shared" si="123"/>
        <v/>
      </c>
      <c r="L2636" s="7" t="str">
        <f t="shared" si="124"/>
        <v/>
      </c>
      <c r="M2636" s="7"/>
      <c r="N2636" s="7"/>
      <c r="O2636" s="7"/>
      <c r="P2636" s="7"/>
      <c r="Q2636" s="7"/>
    </row>
    <row r="2637" spans="1:17" x14ac:dyDescent="0.25">
      <c r="A2637" s="12" t="str">
        <f>IF(AND($C2637&gt;=itrep!G$3,$C2637&lt;=itrep!H$3,$J2637=itrep!C$3),MAX($A$3:$A2636)+1,"")</f>
        <v/>
      </c>
      <c r="B2637" s="12" t="str">
        <f t="shared" si="125"/>
        <v/>
      </c>
      <c r="C2637" s="13"/>
      <c r="D2637" s="7"/>
      <c r="E2637" s="7"/>
      <c r="F2637" s="7"/>
      <c r="G2637" s="7"/>
      <c r="H2637" s="7"/>
      <c r="I2637" s="7"/>
      <c r="J2637" s="7"/>
      <c r="K2637" s="7" t="str">
        <f t="shared" si="123"/>
        <v/>
      </c>
      <c r="L2637" s="7" t="str">
        <f t="shared" si="124"/>
        <v/>
      </c>
      <c r="M2637" s="7"/>
      <c r="N2637" s="7"/>
      <c r="O2637" s="7"/>
      <c r="P2637" s="7"/>
      <c r="Q2637" s="7"/>
    </row>
    <row r="2638" spans="1:17" x14ac:dyDescent="0.25">
      <c r="A2638" s="12" t="str">
        <f>IF(AND($C2638&gt;=itrep!G$3,$C2638&lt;=itrep!H$3,$J2638=itrep!C$3),MAX($A$3:$A2637)+1,"")</f>
        <v/>
      </c>
      <c r="B2638" s="12" t="str">
        <f t="shared" si="125"/>
        <v/>
      </c>
      <c r="C2638" s="13"/>
      <c r="D2638" s="7"/>
      <c r="E2638" s="7"/>
      <c r="F2638" s="7"/>
      <c r="G2638" s="7"/>
      <c r="H2638" s="7"/>
      <c r="I2638" s="7"/>
      <c r="J2638" s="7"/>
      <c r="K2638" s="7" t="str">
        <f t="shared" si="123"/>
        <v/>
      </c>
      <c r="L2638" s="7" t="str">
        <f t="shared" si="124"/>
        <v/>
      </c>
      <c r="M2638" s="7"/>
      <c r="N2638" s="7"/>
      <c r="O2638" s="7"/>
      <c r="P2638" s="7"/>
      <c r="Q2638" s="7"/>
    </row>
    <row r="2639" spans="1:17" x14ac:dyDescent="0.25">
      <c r="A2639" s="12" t="str">
        <f>IF(AND($C2639&gt;=itrep!G$3,$C2639&lt;=itrep!H$3,$J2639=itrep!C$3),MAX($A$3:$A2638)+1,"")</f>
        <v/>
      </c>
      <c r="B2639" s="12" t="str">
        <f t="shared" si="125"/>
        <v/>
      </c>
      <c r="C2639" s="13"/>
      <c r="D2639" s="7"/>
      <c r="E2639" s="7"/>
      <c r="F2639" s="7"/>
      <c r="G2639" s="7"/>
      <c r="H2639" s="7"/>
      <c r="I2639" s="7"/>
      <c r="J2639" s="7"/>
      <c r="K2639" s="7" t="str">
        <f t="shared" si="123"/>
        <v/>
      </c>
      <c r="L2639" s="7" t="str">
        <f t="shared" si="124"/>
        <v/>
      </c>
      <c r="M2639" s="7"/>
      <c r="N2639" s="7"/>
      <c r="O2639" s="7"/>
      <c r="P2639" s="7"/>
      <c r="Q2639" s="7"/>
    </row>
    <row r="2640" spans="1:17" x14ac:dyDescent="0.25">
      <c r="A2640" s="12" t="str">
        <f>IF(AND($C2640&gt;=itrep!G$3,$C2640&lt;=itrep!H$3,$J2640=itrep!C$3),MAX($A$3:$A2639)+1,"")</f>
        <v/>
      </c>
      <c r="B2640" s="12" t="str">
        <f t="shared" si="125"/>
        <v/>
      </c>
      <c r="C2640" s="13"/>
      <c r="D2640" s="7"/>
      <c r="E2640" s="7"/>
      <c r="F2640" s="7"/>
      <c r="G2640" s="7"/>
      <c r="H2640" s="7"/>
      <c r="I2640" s="7"/>
      <c r="J2640" s="7"/>
      <c r="K2640" s="7" t="str">
        <f t="shared" si="123"/>
        <v/>
      </c>
      <c r="L2640" s="7" t="str">
        <f t="shared" si="124"/>
        <v/>
      </c>
      <c r="M2640" s="7"/>
      <c r="N2640" s="7"/>
      <c r="O2640" s="7"/>
      <c r="P2640" s="7"/>
      <c r="Q2640" s="7"/>
    </row>
    <row r="2641" spans="1:17" x14ac:dyDescent="0.25">
      <c r="A2641" s="12" t="str">
        <f>IF(AND($C2641&gt;=itrep!G$3,$C2641&lt;=itrep!H$3,$J2641=itrep!C$3),MAX($A$3:$A2640)+1,"")</f>
        <v/>
      </c>
      <c r="B2641" s="12" t="str">
        <f t="shared" si="125"/>
        <v/>
      </c>
      <c r="C2641" s="13"/>
      <c r="D2641" s="7"/>
      <c r="E2641" s="7"/>
      <c r="F2641" s="7"/>
      <c r="G2641" s="7"/>
      <c r="H2641" s="7"/>
      <c r="I2641" s="7"/>
      <c r="J2641" s="7"/>
      <c r="K2641" s="7" t="str">
        <f t="shared" si="123"/>
        <v/>
      </c>
      <c r="L2641" s="7" t="str">
        <f t="shared" si="124"/>
        <v/>
      </c>
      <c r="M2641" s="7"/>
      <c r="N2641" s="7"/>
      <c r="O2641" s="7"/>
      <c r="P2641" s="7"/>
      <c r="Q2641" s="7"/>
    </row>
    <row r="2642" spans="1:17" x14ac:dyDescent="0.25">
      <c r="A2642" s="12" t="str">
        <f>IF(AND($C2642&gt;=itrep!G$3,$C2642&lt;=itrep!H$3,$J2642=itrep!C$3),MAX($A$3:$A2641)+1,"")</f>
        <v/>
      </c>
      <c r="B2642" s="12" t="str">
        <f t="shared" si="125"/>
        <v/>
      </c>
      <c r="C2642" s="13"/>
      <c r="D2642" s="7"/>
      <c r="E2642" s="7"/>
      <c r="F2642" s="7"/>
      <c r="G2642" s="7"/>
      <c r="H2642" s="7"/>
      <c r="I2642" s="7"/>
      <c r="J2642" s="7"/>
      <c r="K2642" s="7" t="str">
        <f t="shared" si="123"/>
        <v/>
      </c>
      <c r="L2642" s="7" t="str">
        <f t="shared" si="124"/>
        <v/>
      </c>
      <c r="M2642" s="7"/>
      <c r="N2642" s="7"/>
      <c r="O2642" s="7"/>
      <c r="P2642" s="7"/>
      <c r="Q2642" s="7"/>
    </row>
    <row r="2643" spans="1:17" x14ac:dyDescent="0.25">
      <c r="A2643" s="12" t="str">
        <f>IF(AND($C2643&gt;=itrep!G$3,$C2643&lt;=itrep!H$3,$J2643=itrep!C$3),MAX($A$3:$A2642)+1,"")</f>
        <v/>
      </c>
      <c r="B2643" s="12" t="str">
        <f t="shared" si="125"/>
        <v/>
      </c>
      <c r="C2643" s="13"/>
      <c r="D2643" s="7"/>
      <c r="E2643" s="7"/>
      <c r="F2643" s="7"/>
      <c r="G2643" s="7"/>
      <c r="H2643" s="7"/>
      <c r="I2643" s="7"/>
      <c r="J2643" s="7"/>
      <c r="K2643" s="7" t="str">
        <f t="shared" si="123"/>
        <v/>
      </c>
      <c r="L2643" s="7" t="str">
        <f t="shared" si="124"/>
        <v/>
      </c>
      <c r="M2643" s="7"/>
      <c r="N2643" s="7"/>
      <c r="O2643" s="7"/>
      <c r="P2643" s="7"/>
      <c r="Q2643" s="7"/>
    </row>
    <row r="2644" spans="1:17" x14ac:dyDescent="0.25">
      <c r="A2644" s="12" t="str">
        <f>IF(AND($C2644&gt;=itrep!G$3,$C2644&lt;=itrep!H$3,$J2644=itrep!C$3),MAX($A$3:$A2643)+1,"")</f>
        <v/>
      </c>
      <c r="B2644" s="12" t="str">
        <f t="shared" si="125"/>
        <v/>
      </c>
      <c r="C2644" s="13"/>
      <c r="D2644" s="7"/>
      <c r="E2644" s="7"/>
      <c r="F2644" s="7"/>
      <c r="G2644" s="7"/>
      <c r="H2644" s="7"/>
      <c r="I2644" s="7"/>
      <c r="J2644" s="7"/>
      <c r="K2644" s="7" t="str">
        <f t="shared" si="123"/>
        <v/>
      </c>
      <c r="L2644" s="7" t="str">
        <f t="shared" si="124"/>
        <v/>
      </c>
      <c r="M2644" s="7"/>
      <c r="N2644" s="7"/>
      <c r="O2644" s="7"/>
      <c r="P2644" s="7"/>
      <c r="Q2644" s="7"/>
    </row>
    <row r="2645" spans="1:17" x14ac:dyDescent="0.25">
      <c r="A2645" s="12" t="str">
        <f>IF(AND($C2645&gt;=itrep!G$3,$C2645&lt;=itrep!H$3,$J2645=itrep!C$3),MAX($A$3:$A2644)+1,"")</f>
        <v/>
      </c>
      <c r="B2645" s="12" t="str">
        <f t="shared" si="125"/>
        <v/>
      </c>
      <c r="C2645" s="13"/>
      <c r="D2645" s="7"/>
      <c r="E2645" s="7"/>
      <c r="F2645" s="7"/>
      <c r="G2645" s="7"/>
      <c r="H2645" s="7"/>
      <c r="I2645" s="7"/>
      <c r="J2645" s="7"/>
      <c r="K2645" s="7" t="str">
        <f t="shared" si="123"/>
        <v/>
      </c>
      <c r="L2645" s="7" t="str">
        <f t="shared" si="124"/>
        <v/>
      </c>
      <c r="M2645" s="7"/>
      <c r="N2645" s="7"/>
      <c r="O2645" s="7"/>
      <c r="P2645" s="7"/>
      <c r="Q2645" s="7"/>
    </row>
    <row r="2646" spans="1:17" x14ac:dyDescent="0.25">
      <c r="A2646" s="12" t="str">
        <f>IF(AND($C2646&gt;=itrep!G$3,$C2646&lt;=itrep!H$3,$J2646=itrep!C$3),MAX($A$3:$A2645)+1,"")</f>
        <v/>
      </c>
      <c r="B2646" s="12" t="str">
        <f t="shared" si="125"/>
        <v/>
      </c>
      <c r="C2646" s="13"/>
      <c r="D2646" s="7"/>
      <c r="E2646" s="7"/>
      <c r="F2646" s="7"/>
      <c r="G2646" s="7"/>
      <c r="H2646" s="7"/>
      <c r="I2646" s="7"/>
      <c r="J2646" s="7"/>
      <c r="K2646" s="7" t="str">
        <f t="shared" si="123"/>
        <v/>
      </c>
      <c r="L2646" s="7" t="str">
        <f t="shared" si="124"/>
        <v/>
      </c>
      <c r="M2646" s="7"/>
      <c r="N2646" s="7"/>
      <c r="O2646" s="7"/>
      <c r="P2646" s="7"/>
      <c r="Q2646" s="7"/>
    </row>
    <row r="2647" spans="1:17" x14ac:dyDescent="0.25">
      <c r="A2647" s="12" t="str">
        <f>IF(AND($C2647&gt;=itrep!G$3,$C2647&lt;=itrep!H$3,$J2647=itrep!C$3),MAX($A$3:$A2646)+1,"")</f>
        <v/>
      </c>
      <c r="B2647" s="12" t="str">
        <f t="shared" si="125"/>
        <v/>
      </c>
      <c r="C2647" s="13"/>
      <c r="D2647" s="7"/>
      <c r="E2647" s="7"/>
      <c r="F2647" s="7"/>
      <c r="G2647" s="7"/>
      <c r="H2647" s="7"/>
      <c r="I2647" s="7"/>
      <c r="J2647" s="7"/>
      <c r="K2647" s="7" t="str">
        <f t="shared" si="123"/>
        <v/>
      </c>
      <c r="L2647" s="7" t="str">
        <f t="shared" si="124"/>
        <v/>
      </c>
      <c r="M2647" s="7"/>
      <c r="N2647" s="7"/>
      <c r="O2647" s="7"/>
      <c r="P2647" s="7"/>
      <c r="Q2647" s="7"/>
    </row>
    <row r="2648" spans="1:17" x14ac:dyDescent="0.25">
      <c r="A2648" s="12" t="str">
        <f>IF(AND($C2648&gt;=itrep!G$3,$C2648&lt;=itrep!H$3,$J2648=itrep!C$3),MAX($A$3:$A2647)+1,"")</f>
        <v/>
      </c>
      <c r="B2648" s="12" t="str">
        <f t="shared" si="125"/>
        <v/>
      </c>
      <c r="C2648" s="13"/>
      <c r="D2648" s="7"/>
      <c r="E2648" s="7"/>
      <c r="F2648" s="7"/>
      <c r="G2648" s="7"/>
      <c r="H2648" s="7"/>
      <c r="I2648" s="7"/>
      <c r="J2648" s="7"/>
      <c r="K2648" s="7" t="str">
        <f t="shared" si="123"/>
        <v/>
      </c>
      <c r="L2648" s="7" t="str">
        <f t="shared" si="124"/>
        <v/>
      </c>
      <c r="M2648" s="7"/>
      <c r="N2648" s="7"/>
      <c r="O2648" s="7"/>
      <c r="P2648" s="7"/>
      <c r="Q2648" s="7"/>
    </row>
    <row r="2649" spans="1:17" x14ac:dyDescent="0.25">
      <c r="A2649" s="12" t="str">
        <f>IF(AND($C2649&gt;=itrep!G$3,$C2649&lt;=itrep!H$3,$J2649=itrep!C$3),MAX($A$3:$A2648)+1,"")</f>
        <v/>
      </c>
      <c r="B2649" s="12" t="str">
        <f t="shared" si="125"/>
        <v/>
      </c>
      <c r="C2649" s="13"/>
      <c r="D2649" s="7"/>
      <c r="E2649" s="7"/>
      <c r="F2649" s="7"/>
      <c r="G2649" s="7"/>
      <c r="H2649" s="7"/>
      <c r="I2649" s="7"/>
      <c r="J2649" s="7"/>
      <c r="K2649" s="7" t="str">
        <f t="shared" si="123"/>
        <v/>
      </c>
      <c r="L2649" s="7" t="str">
        <f t="shared" si="124"/>
        <v/>
      </c>
      <c r="M2649" s="7"/>
      <c r="N2649" s="7"/>
      <c r="O2649" s="7"/>
      <c r="P2649" s="7"/>
      <c r="Q2649" s="7"/>
    </row>
    <row r="2650" spans="1:17" x14ac:dyDescent="0.25">
      <c r="A2650" s="12" t="str">
        <f>IF(AND($C2650&gt;=itrep!G$3,$C2650&lt;=itrep!H$3,$J2650=itrep!C$3),MAX($A$3:$A2649)+1,"")</f>
        <v/>
      </c>
      <c r="B2650" s="12" t="str">
        <f t="shared" si="125"/>
        <v/>
      </c>
      <c r="C2650" s="13"/>
      <c r="D2650" s="7"/>
      <c r="E2650" s="7"/>
      <c r="F2650" s="7"/>
      <c r="G2650" s="7"/>
      <c r="H2650" s="7"/>
      <c r="I2650" s="7"/>
      <c r="J2650" s="7"/>
      <c r="K2650" s="7" t="str">
        <f t="shared" si="123"/>
        <v/>
      </c>
      <c r="L2650" s="7" t="str">
        <f t="shared" si="124"/>
        <v/>
      </c>
      <c r="M2650" s="7"/>
      <c r="N2650" s="7"/>
      <c r="O2650" s="7"/>
      <c r="P2650" s="7"/>
      <c r="Q2650" s="7"/>
    </row>
    <row r="2651" spans="1:17" x14ac:dyDescent="0.25">
      <c r="A2651" s="12" t="str">
        <f>IF(AND($C2651&gt;=itrep!G$3,$C2651&lt;=itrep!H$3,$J2651=itrep!C$3),MAX($A$3:$A2650)+1,"")</f>
        <v/>
      </c>
      <c r="B2651" s="12" t="str">
        <f t="shared" si="125"/>
        <v/>
      </c>
      <c r="C2651" s="13"/>
      <c r="D2651" s="7"/>
      <c r="E2651" s="7"/>
      <c r="F2651" s="7"/>
      <c r="G2651" s="7"/>
      <c r="H2651" s="7"/>
      <c r="I2651" s="7"/>
      <c r="J2651" s="7"/>
      <c r="K2651" s="7" t="str">
        <f t="shared" si="123"/>
        <v/>
      </c>
      <c r="L2651" s="7" t="str">
        <f t="shared" si="124"/>
        <v/>
      </c>
      <c r="M2651" s="7"/>
      <c r="N2651" s="7"/>
      <c r="O2651" s="7"/>
      <c r="P2651" s="7"/>
      <c r="Q2651" s="7"/>
    </row>
    <row r="2652" spans="1:17" x14ac:dyDescent="0.25">
      <c r="A2652" s="12" t="str">
        <f>IF(AND($C2652&gt;=itrep!G$3,$C2652&lt;=itrep!H$3,$J2652=itrep!C$3),MAX($A$3:$A2651)+1,"")</f>
        <v/>
      </c>
      <c r="B2652" s="12" t="str">
        <f t="shared" si="125"/>
        <v/>
      </c>
      <c r="C2652" s="13"/>
      <c r="D2652" s="7"/>
      <c r="E2652" s="7"/>
      <c r="F2652" s="7"/>
      <c r="G2652" s="7"/>
      <c r="H2652" s="7"/>
      <c r="I2652" s="7"/>
      <c r="J2652" s="7"/>
      <c r="K2652" s="7" t="str">
        <f t="shared" si="123"/>
        <v/>
      </c>
      <c r="L2652" s="7" t="str">
        <f t="shared" si="124"/>
        <v/>
      </c>
      <c r="M2652" s="7"/>
      <c r="N2652" s="7"/>
      <c r="O2652" s="7"/>
      <c r="P2652" s="7"/>
      <c r="Q2652" s="7"/>
    </row>
    <row r="2653" spans="1:17" x14ac:dyDescent="0.25">
      <c r="A2653" s="12" t="str">
        <f>IF(AND($C2653&gt;=itrep!G$3,$C2653&lt;=itrep!H$3,$J2653=itrep!C$3),MAX($A$3:$A2652)+1,"")</f>
        <v/>
      </c>
      <c r="B2653" s="12" t="str">
        <f t="shared" si="125"/>
        <v/>
      </c>
      <c r="C2653" s="13"/>
      <c r="D2653" s="7"/>
      <c r="E2653" s="7"/>
      <c r="F2653" s="7"/>
      <c r="G2653" s="7"/>
      <c r="H2653" s="7"/>
      <c r="I2653" s="7"/>
      <c r="J2653" s="7"/>
      <c r="K2653" s="7" t="str">
        <f t="shared" si="123"/>
        <v/>
      </c>
      <c r="L2653" s="7" t="str">
        <f t="shared" si="124"/>
        <v/>
      </c>
      <c r="M2653" s="7"/>
      <c r="N2653" s="7"/>
      <c r="O2653" s="7"/>
      <c r="P2653" s="7"/>
      <c r="Q2653" s="7"/>
    </row>
    <row r="2654" spans="1:17" x14ac:dyDescent="0.25">
      <c r="A2654" s="12" t="str">
        <f>IF(AND($C2654&gt;=itrep!G$3,$C2654&lt;=itrep!H$3,$J2654=itrep!C$3),MAX($A$3:$A2653)+1,"")</f>
        <v/>
      </c>
      <c r="B2654" s="12" t="str">
        <f t="shared" si="125"/>
        <v/>
      </c>
      <c r="C2654" s="13"/>
      <c r="D2654" s="7"/>
      <c r="E2654" s="7"/>
      <c r="F2654" s="7"/>
      <c r="G2654" s="7"/>
      <c r="H2654" s="7"/>
      <c r="I2654" s="7"/>
      <c r="J2654" s="7"/>
      <c r="K2654" s="7" t="str">
        <f t="shared" si="123"/>
        <v/>
      </c>
      <c r="L2654" s="7" t="str">
        <f t="shared" si="124"/>
        <v/>
      </c>
      <c r="M2654" s="7"/>
      <c r="N2654" s="7"/>
      <c r="O2654" s="7"/>
      <c r="P2654" s="7"/>
      <c r="Q2654" s="7"/>
    </row>
    <row r="2655" spans="1:17" x14ac:dyDescent="0.25">
      <c r="A2655" s="12" t="str">
        <f>IF(AND($C2655&gt;=itrep!G$3,$C2655&lt;=itrep!H$3,$J2655=itrep!C$3),MAX($A$3:$A2654)+1,"")</f>
        <v/>
      </c>
      <c r="B2655" s="12" t="str">
        <f t="shared" si="125"/>
        <v/>
      </c>
      <c r="C2655" s="13"/>
      <c r="D2655" s="7"/>
      <c r="E2655" s="7"/>
      <c r="F2655" s="7"/>
      <c r="G2655" s="7"/>
      <c r="H2655" s="7"/>
      <c r="I2655" s="7"/>
      <c r="J2655" s="7"/>
      <c r="K2655" s="7" t="str">
        <f t="shared" si="123"/>
        <v/>
      </c>
      <c r="L2655" s="7" t="str">
        <f t="shared" si="124"/>
        <v/>
      </c>
      <c r="M2655" s="7"/>
      <c r="N2655" s="7"/>
      <c r="O2655" s="7"/>
      <c r="P2655" s="7"/>
      <c r="Q2655" s="7"/>
    </row>
    <row r="2656" spans="1:17" x14ac:dyDescent="0.25">
      <c r="A2656" s="12" t="str">
        <f>IF(AND($C2656&gt;=itrep!G$3,$C2656&lt;=itrep!H$3,$J2656=itrep!C$3),MAX($A$3:$A2655)+1,"")</f>
        <v/>
      </c>
      <c r="B2656" s="12" t="str">
        <f t="shared" si="125"/>
        <v/>
      </c>
      <c r="C2656" s="13"/>
      <c r="D2656" s="7"/>
      <c r="E2656" s="7"/>
      <c r="F2656" s="7"/>
      <c r="G2656" s="7"/>
      <c r="H2656" s="7"/>
      <c r="I2656" s="7"/>
      <c r="J2656" s="7"/>
      <c r="K2656" s="7" t="str">
        <f t="shared" si="123"/>
        <v/>
      </c>
      <c r="L2656" s="7" t="str">
        <f t="shared" si="124"/>
        <v/>
      </c>
      <c r="M2656" s="7"/>
      <c r="N2656" s="7"/>
      <c r="O2656" s="7"/>
      <c r="P2656" s="7"/>
      <c r="Q2656" s="7"/>
    </row>
    <row r="2657" spans="1:17" x14ac:dyDescent="0.25">
      <c r="A2657" s="12" t="str">
        <f>IF(AND($C2657&gt;=itrep!G$3,$C2657&lt;=itrep!H$3,$J2657=itrep!C$3),MAX($A$3:$A2656)+1,"")</f>
        <v/>
      </c>
      <c r="B2657" s="12" t="str">
        <f t="shared" si="125"/>
        <v/>
      </c>
      <c r="C2657" s="13"/>
      <c r="D2657" s="7"/>
      <c r="E2657" s="7"/>
      <c r="F2657" s="7"/>
      <c r="G2657" s="7"/>
      <c r="H2657" s="7"/>
      <c r="I2657" s="7"/>
      <c r="J2657" s="7"/>
      <c r="K2657" s="7" t="str">
        <f t="shared" si="123"/>
        <v/>
      </c>
      <c r="L2657" s="7" t="str">
        <f t="shared" si="124"/>
        <v/>
      </c>
      <c r="M2657" s="7"/>
      <c r="N2657" s="7"/>
      <c r="O2657" s="7"/>
      <c r="P2657" s="7"/>
      <c r="Q2657" s="7"/>
    </row>
    <row r="2658" spans="1:17" x14ac:dyDescent="0.25">
      <c r="A2658" s="12" t="str">
        <f>IF(AND($C2658&gt;=itrep!G$3,$C2658&lt;=itrep!H$3,$J2658=itrep!C$3),MAX($A$3:$A2657)+1,"")</f>
        <v/>
      </c>
      <c r="B2658" s="12" t="str">
        <f t="shared" si="125"/>
        <v/>
      </c>
      <c r="C2658" s="13"/>
      <c r="D2658" s="7"/>
      <c r="E2658" s="7"/>
      <c r="F2658" s="7"/>
      <c r="G2658" s="7"/>
      <c r="H2658" s="7"/>
      <c r="I2658" s="7"/>
      <c r="J2658" s="7"/>
      <c r="K2658" s="7" t="str">
        <f t="shared" si="123"/>
        <v/>
      </c>
      <c r="L2658" s="7" t="str">
        <f t="shared" si="124"/>
        <v/>
      </c>
      <c r="M2658" s="7"/>
      <c r="N2658" s="7"/>
      <c r="O2658" s="7"/>
      <c r="P2658" s="7"/>
      <c r="Q2658" s="7"/>
    </row>
    <row r="2659" spans="1:17" x14ac:dyDescent="0.25">
      <c r="A2659" s="12" t="str">
        <f>IF(AND($C2659&gt;=itrep!G$3,$C2659&lt;=itrep!H$3,$J2659=itrep!C$3),MAX($A$3:$A2658)+1,"")</f>
        <v/>
      </c>
      <c r="B2659" s="12" t="str">
        <f t="shared" si="125"/>
        <v/>
      </c>
      <c r="C2659" s="13"/>
      <c r="D2659" s="7"/>
      <c r="E2659" s="7"/>
      <c r="F2659" s="7"/>
      <c r="G2659" s="7"/>
      <c r="H2659" s="7"/>
      <c r="I2659" s="7"/>
      <c r="J2659" s="7"/>
      <c r="K2659" s="7" t="str">
        <f t="shared" si="123"/>
        <v/>
      </c>
      <c r="L2659" s="7" t="str">
        <f t="shared" si="124"/>
        <v/>
      </c>
      <c r="M2659" s="7"/>
      <c r="N2659" s="7"/>
      <c r="O2659" s="7"/>
      <c r="P2659" s="7"/>
      <c r="Q2659" s="7"/>
    </row>
    <row r="2660" spans="1:17" x14ac:dyDescent="0.25">
      <c r="A2660" s="12" t="str">
        <f>IF(AND($C2660&gt;=itrep!G$3,$C2660&lt;=itrep!H$3,$J2660=itrep!C$3),MAX($A$3:$A2659)+1,"")</f>
        <v/>
      </c>
      <c r="B2660" s="12" t="str">
        <f t="shared" si="125"/>
        <v/>
      </c>
      <c r="C2660" s="13"/>
      <c r="D2660" s="7"/>
      <c r="E2660" s="7"/>
      <c r="F2660" s="7"/>
      <c r="G2660" s="7"/>
      <c r="H2660" s="7"/>
      <c r="I2660" s="7"/>
      <c r="J2660" s="7"/>
      <c r="K2660" s="7" t="str">
        <f t="shared" si="123"/>
        <v/>
      </c>
      <c r="L2660" s="7" t="str">
        <f t="shared" si="124"/>
        <v/>
      </c>
      <c r="M2660" s="7"/>
      <c r="N2660" s="7"/>
      <c r="O2660" s="7"/>
      <c r="P2660" s="7"/>
      <c r="Q2660" s="7"/>
    </row>
    <row r="2661" spans="1:17" x14ac:dyDescent="0.25">
      <c r="A2661" s="12" t="str">
        <f>IF(AND($C2661&gt;=itrep!G$3,$C2661&lt;=itrep!H$3,$J2661=itrep!C$3),MAX($A$3:$A2660)+1,"")</f>
        <v/>
      </c>
      <c r="B2661" s="12" t="str">
        <f t="shared" si="125"/>
        <v/>
      </c>
      <c r="C2661" s="13"/>
      <c r="D2661" s="7"/>
      <c r="E2661" s="7"/>
      <c r="F2661" s="7"/>
      <c r="G2661" s="7"/>
      <c r="H2661" s="7"/>
      <c r="I2661" s="7"/>
      <c r="J2661" s="7"/>
      <c r="K2661" s="7" t="str">
        <f t="shared" si="123"/>
        <v/>
      </c>
      <c r="L2661" s="7" t="str">
        <f t="shared" si="124"/>
        <v/>
      </c>
      <c r="M2661" s="7"/>
      <c r="N2661" s="7"/>
      <c r="O2661" s="7"/>
      <c r="P2661" s="7"/>
      <c r="Q2661" s="7"/>
    </row>
    <row r="2662" spans="1:17" x14ac:dyDescent="0.25">
      <c r="A2662" s="12" t="str">
        <f>IF(AND($C2662&gt;=itrep!G$3,$C2662&lt;=itrep!H$3,$J2662=itrep!C$3),MAX($A$3:$A2661)+1,"")</f>
        <v/>
      </c>
      <c r="B2662" s="12" t="str">
        <f t="shared" si="125"/>
        <v/>
      </c>
      <c r="C2662" s="13"/>
      <c r="D2662" s="7"/>
      <c r="E2662" s="7"/>
      <c r="F2662" s="7"/>
      <c r="G2662" s="7"/>
      <c r="H2662" s="7"/>
      <c r="I2662" s="7"/>
      <c r="J2662" s="7"/>
      <c r="K2662" s="7" t="str">
        <f t="shared" si="123"/>
        <v/>
      </c>
      <c r="L2662" s="7" t="str">
        <f t="shared" si="124"/>
        <v/>
      </c>
      <c r="M2662" s="7"/>
      <c r="N2662" s="7"/>
      <c r="O2662" s="7"/>
      <c r="P2662" s="7"/>
      <c r="Q2662" s="7"/>
    </row>
    <row r="2663" spans="1:17" x14ac:dyDescent="0.25">
      <c r="A2663" s="12" t="str">
        <f>IF(AND($C2663&gt;=itrep!G$3,$C2663&lt;=itrep!H$3,$J2663=itrep!C$3),MAX($A$3:$A2662)+1,"")</f>
        <v/>
      </c>
      <c r="B2663" s="12" t="str">
        <f t="shared" si="125"/>
        <v/>
      </c>
      <c r="C2663" s="13"/>
      <c r="D2663" s="7"/>
      <c r="E2663" s="7"/>
      <c r="F2663" s="7"/>
      <c r="G2663" s="7"/>
      <c r="H2663" s="7"/>
      <c r="I2663" s="7"/>
      <c r="J2663" s="7"/>
      <c r="K2663" s="7" t="str">
        <f t="shared" si="123"/>
        <v/>
      </c>
      <c r="L2663" s="7" t="str">
        <f t="shared" si="124"/>
        <v/>
      </c>
      <c r="M2663" s="7"/>
      <c r="N2663" s="7"/>
      <c r="O2663" s="7"/>
      <c r="P2663" s="7"/>
      <c r="Q2663" s="7"/>
    </row>
    <row r="2664" spans="1:17" x14ac:dyDescent="0.25">
      <c r="A2664" s="12" t="str">
        <f>IF(AND($C2664&gt;=itrep!G$3,$C2664&lt;=itrep!H$3,$J2664=itrep!C$3),MAX($A$3:$A2663)+1,"")</f>
        <v/>
      </c>
      <c r="B2664" s="12" t="str">
        <f t="shared" si="125"/>
        <v/>
      </c>
      <c r="C2664" s="13"/>
      <c r="D2664" s="7"/>
      <c r="E2664" s="7"/>
      <c r="F2664" s="7"/>
      <c r="G2664" s="7"/>
      <c r="H2664" s="7"/>
      <c r="I2664" s="7"/>
      <c r="J2664" s="7"/>
      <c r="K2664" s="7" t="str">
        <f t="shared" si="123"/>
        <v/>
      </c>
      <c r="L2664" s="7" t="str">
        <f t="shared" si="124"/>
        <v/>
      </c>
      <c r="M2664" s="7"/>
      <c r="N2664" s="7"/>
      <c r="O2664" s="7"/>
      <c r="P2664" s="7"/>
      <c r="Q2664" s="7"/>
    </row>
    <row r="2665" spans="1:17" x14ac:dyDescent="0.25">
      <c r="A2665" s="12" t="str">
        <f>IF(AND($C2665&gt;=itrep!G$3,$C2665&lt;=itrep!H$3,$J2665=itrep!C$3),MAX($A$3:$A2664)+1,"")</f>
        <v/>
      </c>
      <c r="B2665" s="12" t="str">
        <f t="shared" si="125"/>
        <v/>
      </c>
      <c r="C2665" s="13"/>
      <c r="D2665" s="7"/>
      <c r="E2665" s="7"/>
      <c r="F2665" s="7"/>
      <c r="G2665" s="7"/>
      <c r="H2665" s="7"/>
      <c r="I2665" s="7"/>
      <c r="J2665" s="7"/>
      <c r="K2665" s="7" t="str">
        <f t="shared" si="123"/>
        <v/>
      </c>
      <c r="L2665" s="7" t="str">
        <f t="shared" si="124"/>
        <v/>
      </c>
      <c r="M2665" s="7"/>
      <c r="N2665" s="7"/>
      <c r="O2665" s="7"/>
      <c r="P2665" s="7"/>
      <c r="Q2665" s="7"/>
    </row>
    <row r="2666" spans="1:17" x14ac:dyDescent="0.25">
      <c r="A2666" s="12" t="str">
        <f>IF(AND($C2666&gt;=itrep!G$3,$C2666&lt;=itrep!H$3,$J2666=itrep!C$3),MAX($A$3:$A2665)+1,"")</f>
        <v/>
      </c>
      <c r="B2666" s="12" t="str">
        <f t="shared" si="125"/>
        <v/>
      </c>
      <c r="C2666" s="13"/>
      <c r="D2666" s="7"/>
      <c r="E2666" s="7"/>
      <c r="F2666" s="7"/>
      <c r="G2666" s="7"/>
      <c r="H2666" s="7"/>
      <c r="I2666" s="7"/>
      <c r="J2666" s="7"/>
      <c r="K2666" s="7" t="str">
        <f t="shared" si="123"/>
        <v/>
      </c>
      <c r="L2666" s="7" t="str">
        <f t="shared" si="124"/>
        <v/>
      </c>
      <c r="M2666" s="7"/>
      <c r="N2666" s="7"/>
      <c r="O2666" s="7"/>
      <c r="P2666" s="7"/>
      <c r="Q2666" s="7"/>
    </row>
    <row r="2667" spans="1:17" x14ac:dyDescent="0.25">
      <c r="A2667" s="12" t="str">
        <f>IF(AND($C2667&gt;=itrep!G$3,$C2667&lt;=itrep!H$3,$J2667=itrep!C$3),MAX($A$3:$A2666)+1,"")</f>
        <v/>
      </c>
      <c r="B2667" s="12" t="str">
        <f t="shared" si="125"/>
        <v/>
      </c>
      <c r="C2667" s="13"/>
      <c r="D2667" s="7"/>
      <c r="E2667" s="7"/>
      <c r="F2667" s="7"/>
      <c r="G2667" s="7"/>
      <c r="H2667" s="7"/>
      <c r="I2667" s="7"/>
      <c r="J2667" s="7"/>
      <c r="K2667" s="7" t="str">
        <f t="shared" ref="K2667:K2730" si="126">IFERROR(INDEX(ITM,MATCH(J2667,ITMCO,0)),"")</f>
        <v/>
      </c>
      <c r="L2667" s="7" t="str">
        <f t="shared" ref="L2667:L2730" si="127">IFERROR(INDEX(UN,MATCH(J2667,ITMCO,0)),"")</f>
        <v/>
      </c>
      <c r="M2667" s="7"/>
      <c r="N2667" s="7"/>
      <c r="O2667" s="7"/>
      <c r="P2667" s="7"/>
      <c r="Q2667" s="7"/>
    </row>
    <row r="2668" spans="1:17" x14ac:dyDescent="0.25">
      <c r="A2668" s="12" t="str">
        <f>IF(AND($C2668&gt;=itrep!G$3,$C2668&lt;=itrep!H$3,$J2668=itrep!C$3),MAX($A$3:$A2667)+1,"")</f>
        <v/>
      </c>
      <c r="B2668" s="12" t="str">
        <f t="shared" si="125"/>
        <v/>
      </c>
      <c r="C2668" s="13"/>
      <c r="D2668" s="7"/>
      <c r="E2668" s="7"/>
      <c r="F2668" s="7"/>
      <c r="G2668" s="7"/>
      <c r="H2668" s="7"/>
      <c r="I2668" s="7"/>
      <c r="J2668" s="7"/>
      <c r="K2668" s="7" t="str">
        <f t="shared" si="126"/>
        <v/>
      </c>
      <c r="L2668" s="7" t="str">
        <f t="shared" si="127"/>
        <v/>
      </c>
      <c r="M2668" s="7"/>
      <c r="N2668" s="7"/>
      <c r="O2668" s="7"/>
      <c r="P2668" s="7"/>
      <c r="Q2668" s="7"/>
    </row>
    <row r="2669" spans="1:17" x14ac:dyDescent="0.25">
      <c r="A2669" s="12" t="str">
        <f>IF(AND($C2669&gt;=itrep!G$3,$C2669&lt;=itrep!H$3,$J2669=itrep!C$3),MAX($A$3:$A2668)+1,"")</f>
        <v/>
      </c>
      <c r="B2669" s="12" t="str">
        <f t="shared" si="125"/>
        <v/>
      </c>
      <c r="C2669" s="13"/>
      <c r="D2669" s="7"/>
      <c r="E2669" s="7"/>
      <c r="F2669" s="7"/>
      <c r="G2669" s="7"/>
      <c r="H2669" s="7"/>
      <c r="I2669" s="7"/>
      <c r="J2669" s="7"/>
      <c r="K2669" s="7" t="str">
        <f t="shared" si="126"/>
        <v/>
      </c>
      <c r="L2669" s="7" t="str">
        <f t="shared" si="127"/>
        <v/>
      </c>
      <c r="M2669" s="7"/>
      <c r="N2669" s="7"/>
      <c r="O2669" s="7"/>
      <c r="P2669" s="7"/>
      <c r="Q2669" s="7"/>
    </row>
    <row r="2670" spans="1:17" x14ac:dyDescent="0.25">
      <c r="A2670" s="12" t="str">
        <f>IF(AND($C2670&gt;=itrep!G$3,$C2670&lt;=itrep!H$3,$J2670=itrep!C$3),MAX($A$3:$A2669)+1,"")</f>
        <v/>
      </c>
      <c r="B2670" s="12" t="str">
        <f t="shared" si="125"/>
        <v/>
      </c>
      <c r="C2670" s="13"/>
      <c r="D2670" s="7"/>
      <c r="E2670" s="7"/>
      <c r="F2670" s="7"/>
      <c r="G2670" s="7"/>
      <c r="H2670" s="7"/>
      <c r="I2670" s="7"/>
      <c r="J2670" s="7"/>
      <c r="K2670" s="7" t="str">
        <f t="shared" si="126"/>
        <v/>
      </c>
      <c r="L2670" s="7" t="str">
        <f t="shared" si="127"/>
        <v/>
      </c>
      <c r="M2670" s="7"/>
      <c r="N2670" s="7"/>
      <c r="O2670" s="7"/>
      <c r="P2670" s="7"/>
      <c r="Q2670" s="7"/>
    </row>
    <row r="2671" spans="1:17" x14ac:dyDescent="0.25">
      <c r="A2671" s="12" t="str">
        <f>IF(AND($C2671&gt;=itrep!G$3,$C2671&lt;=itrep!H$3,$J2671=itrep!C$3),MAX($A$3:$A2670)+1,"")</f>
        <v/>
      </c>
      <c r="B2671" s="12" t="str">
        <f t="shared" si="125"/>
        <v/>
      </c>
      <c r="C2671" s="13"/>
      <c r="D2671" s="7"/>
      <c r="E2671" s="7"/>
      <c r="F2671" s="7"/>
      <c r="G2671" s="7"/>
      <c r="H2671" s="7"/>
      <c r="I2671" s="7"/>
      <c r="J2671" s="7"/>
      <c r="K2671" s="7" t="str">
        <f t="shared" si="126"/>
        <v/>
      </c>
      <c r="L2671" s="7" t="str">
        <f t="shared" si="127"/>
        <v/>
      </c>
      <c r="M2671" s="7"/>
      <c r="N2671" s="7"/>
      <c r="O2671" s="7"/>
      <c r="P2671" s="7"/>
      <c r="Q2671" s="7"/>
    </row>
    <row r="2672" spans="1:17" x14ac:dyDescent="0.25">
      <c r="A2672" s="12" t="str">
        <f>IF(AND($C2672&gt;=itrep!G$3,$C2672&lt;=itrep!H$3,$J2672=itrep!C$3),MAX($A$3:$A2671)+1,"")</f>
        <v/>
      </c>
      <c r="B2672" s="12" t="str">
        <f t="shared" si="125"/>
        <v/>
      </c>
      <c r="C2672" s="13"/>
      <c r="D2672" s="7"/>
      <c r="E2672" s="7"/>
      <c r="F2672" s="7"/>
      <c r="G2672" s="7"/>
      <c r="H2672" s="7"/>
      <c r="I2672" s="7"/>
      <c r="J2672" s="7"/>
      <c r="K2672" s="7" t="str">
        <f t="shared" si="126"/>
        <v/>
      </c>
      <c r="L2672" s="7" t="str">
        <f t="shared" si="127"/>
        <v/>
      </c>
      <c r="M2672" s="7"/>
      <c r="N2672" s="7"/>
      <c r="O2672" s="7"/>
      <c r="P2672" s="7"/>
      <c r="Q2672" s="7"/>
    </row>
    <row r="2673" spans="1:17" x14ac:dyDescent="0.25">
      <c r="A2673" s="12" t="str">
        <f>IF(AND($C2673&gt;=itrep!G$3,$C2673&lt;=itrep!H$3,$J2673=itrep!C$3),MAX($A$3:$A2672)+1,"")</f>
        <v/>
      </c>
      <c r="B2673" s="12" t="str">
        <f t="shared" si="125"/>
        <v/>
      </c>
      <c r="C2673" s="13"/>
      <c r="D2673" s="7"/>
      <c r="E2673" s="7"/>
      <c r="F2673" s="7"/>
      <c r="G2673" s="7"/>
      <c r="H2673" s="7"/>
      <c r="I2673" s="7"/>
      <c r="J2673" s="7"/>
      <c r="K2673" s="7" t="str">
        <f t="shared" si="126"/>
        <v/>
      </c>
      <c r="L2673" s="7" t="str">
        <f t="shared" si="127"/>
        <v/>
      </c>
      <c r="M2673" s="7"/>
      <c r="N2673" s="7"/>
      <c r="O2673" s="7"/>
      <c r="P2673" s="7"/>
      <c r="Q2673" s="7"/>
    </row>
    <row r="2674" spans="1:17" x14ac:dyDescent="0.25">
      <c r="A2674" s="12" t="str">
        <f>IF(AND($C2674&gt;=itrep!G$3,$C2674&lt;=itrep!H$3,$J2674=itrep!C$3),MAX($A$3:$A2673)+1,"")</f>
        <v/>
      </c>
      <c r="B2674" s="12" t="str">
        <f t="shared" si="125"/>
        <v/>
      </c>
      <c r="C2674" s="13"/>
      <c r="D2674" s="7"/>
      <c r="E2674" s="7"/>
      <c r="F2674" s="7"/>
      <c r="G2674" s="7"/>
      <c r="H2674" s="7"/>
      <c r="I2674" s="7"/>
      <c r="J2674" s="7"/>
      <c r="K2674" s="7" t="str">
        <f t="shared" si="126"/>
        <v/>
      </c>
      <c r="L2674" s="7" t="str">
        <f t="shared" si="127"/>
        <v/>
      </c>
      <c r="M2674" s="7"/>
      <c r="N2674" s="7"/>
      <c r="O2674" s="7"/>
      <c r="P2674" s="7"/>
      <c r="Q2674" s="7"/>
    </row>
    <row r="2675" spans="1:17" x14ac:dyDescent="0.25">
      <c r="A2675" s="12" t="str">
        <f>IF(AND($C2675&gt;=itrep!G$3,$C2675&lt;=itrep!H$3,$J2675=itrep!C$3),MAX($A$3:$A2674)+1,"")</f>
        <v/>
      </c>
      <c r="B2675" s="12" t="str">
        <f t="shared" si="125"/>
        <v/>
      </c>
      <c r="C2675" s="13"/>
      <c r="D2675" s="7"/>
      <c r="E2675" s="7"/>
      <c r="F2675" s="7"/>
      <c r="G2675" s="7"/>
      <c r="H2675" s="7"/>
      <c r="I2675" s="7"/>
      <c r="J2675" s="7"/>
      <c r="K2675" s="7" t="str">
        <f t="shared" si="126"/>
        <v/>
      </c>
      <c r="L2675" s="7" t="str">
        <f t="shared" si="127"/>
        <v/>
      </c>
      <c r="M2675" s="7"/>
      <c r="N2675" s="7"/>
      <c r="O2675" s="7"/>
      <c r="P2675" s="7"/>
      <c r="Q2675" s="7"/>
    </row>
    <row r="2676" spans="1:17" x14ac:dyDescent="0.25">
      <c r="A2676" s="12" t="str">
        <f>IF(AND($C2676&gt;=itrep!G$3,$C2676&lt;=itrep!H$3,$J2676=itrep!C$3),MAX($A$3:$A2675)+1,"")</f>
        <v/>
      </c>
      <c r="B2676" s="12" t="str">
        <f t="shared" si="125"/>
        <v/>
      </c>
      <c r="C2676" s="13"/>
      <c r="D2676" s="7"/>
      <c r="E2676" s="7"/>
      <c r="F2676" s="7"/>
      <c r="G2676" s="7"/>
      <c r="H2676" s="7"/>
      <c r="I2676" s="7"/>
      <c r="J2676" s="7"/>
      <c r="K2676" s="7" t="str">
        <f t="shared" si="126"/>
        <v/>
      </c>
      <c r="L2676" s="7" t="str">
        <f t="shared" si="127"/>
        <v/>
      </c>
      <c r="M2676" s="7"/>
      <c r="N2676" s="7"/>
      <c r="O2676" s="7"/>
      <c r="P2676" s="7"/>
      <c r="Q2676" s="7"/>
    </row>
    <row r="2677" spans="1:17" x14ac:dyDescent="0.25">
      <c r="A2677" s="12" t="str">
        <f>IF(AND($C2677&gt;=itrep!G$3,$C2677&lt;=itrep!H$3,$J2677=itrep!C$3),MAX($A$3:$A2676)+1,"")</f>
        <v/>
      </c>
      <c r="B2677" s="12" t="str">
        <f t="shared" si="125"/>
        <v/>
      </c>
      <c r="C2677" s="13"/>
      <c r="D2677" s="7"/>
      <c r="E2677" s="7"/>
      <c r="F2677" s="7"/>
      <c r="G2677" s="7"/>
      <c r="H2677" s="7"/>
      <c r="I2677" s="7"/>
      <c r="J2677" s="7"/>
      <c r="K2677" s="7" t="str">
        <f t="shared" si="126"/>
        <v/>
      </c>
      <c r="L2677" s="7" t="str">
        <f t="shared" si="127"/>
        <v/>
      </c>
      <c r="M2677" s="7"/>
      <c r="N2677" s="7"/>
      <c r="O2677" s="7"/>
      <c r="P2677" s="7"/>
      <c r="Q2677" s="7"/>
    </row>
    <row r="2678" spans="1:17" x14ac:dyDescent="0.25">
      <c r="A2678" s="12" t="str">
        <f>IF(AND($C2678&gt;=itrep!G$3,$C2678&lt;=itrep!H$3,$J2678=itrep!C$3),MAX($A$3:$A2677)+1,"")</f>
        <v/>
      </c>
      <c r="B2678" s="12" t="str">
        <f t="shared" si="125"/>
        <v/>
      </c>
      <c r="C2678" s="13"/>
      <c r="D2678" s="7"/>
      <c r="E2678" s="7"/>
      <c r="F2678" s="7"/>
      <c r="G2678" s="7"/>
      <c r="H2678" s="7"/>
      <c r="I2678" s="7"/>
      <c r="J2678" s="7"/>
      <c r="K2678" s="7" t="str">
        <f t="shared" si="126"/>
        <v/>
      </c>
      <c r="L2678" s="7" t="str">
        <f t="shared" si="127"/>
        <v/>
      </c>
      <c r="M2678" s="7"/>
      <c r="N2678" s="7"/>
      <c r="O2678" s="7"/>
      <c r="P2678" s="7"/>
      <c r="Q2678" s="7"/>
    </row>
    <row r="2679" spans="1:17" x14ac:dyDescent="0.25">
      <c r="A2679" s="12" t="str">
        <f>IF(AND($C2679&gt;=itrep!G$3,$C2679&lt;=itrep!H$3,$J2679=itrep!C$3),MAX($A$3:$A2678)+1,"")</f>
        <v/>
      </c>
      <c r="B2679" s="12" t="str">
        <f t="shared" si="125"/>
        <v/>
      </c>
      <c r="C2679" s="13"/>
      <c r="D2679" s="7"/>
      <c r="E2679" s="7"/>
      <c r="F2679" s="7"/>
      <c r="G2679" s="7"/>
      <c r="H2679" s="7"/>
      <c r="I2679" s="7"/>
      <c r="J2679" s="7"/>
      <c r="K2679" s="7" t="str">
        <f t="shared" si="126"/>
        <v/>
      </c>
      <c r="L2679" s="7" t="str">
        <f t="shared" si="127"/>
        <v/>
      </c>
      <c r="M2679" s="7"/>
      <c r="N2679" s="7"/>
      <c r="O2679" s="7"/>
      <c r="P2679" s="7"/>
      <c r="Q2679" s="7"/>
    </row>
    <row r="2680" spans="1:17" x14ac:dyDescent="0.25">
      <c r="A2680" s="12" t="str">
        <f>IF(AND($C2680&gt;=itrep!G$3,$C2680&lt;=itrep!H$3,$J2680=itrep!C$3),MAX($A$3:$A2679)+1,"")</f>
        <v/>
      </c>
      <c r="B2680" s="12" t="str">
        <f t="shared" si="125"/>
        <v/>
      </c>
      <c r="C2680" s="13"/>
      <c r="D2680" s="7"/>
      <c r="E2680" s="7"/>
      <c r="F2680" s="7"/>
      <c r="G2680" s="7"/>
      <c r="H2680" s="7"/>
      <c r="I2680" s="7"/>
      <c r="J2680" s="7"/>
      <c r="K2680" s="7" t="str">
        <f t="shared" si="126"/>
        <v/>
      </c>
      <c r="L2680" s="7" t="str">
        <f t="shared" si="127"/>
        <v/>
      </c>
      <c r="M2680" s="7"/>
      <c r="N2680" s="7"/>
      <c r="O2680" s="7"/>
      <c r="P2680" s="7"/>
      <c r="Q2680" s="7"/>
    </row>
    <row r="2681" spans="1:17" x14ac:dyDescent="0.25">
      <c r="A2681" s="12" t="str">
        <f>IF(AND($C2681&gt;=itrep!G$3,$C2681&lt;=itrep!H$3,$J2681=itrep!C$3),MAX($A$3:$A2680)+1,"")</f>
        <v/>
      </c>
      <c r="B2681" s="12" t="str">
        <f t="shared" si="125"/>
        <v/>
      </c>
      <c r="C2681" s="13"/>
      <c r="D2681" s="7"/>
      <c r="E2681" s="7"/>
      <c r="F2681" s="7"/>
      <c r="G2681" s="7"/>
      <c r="H2681" s="7"/>
      <c r="I2681" s="7"/>
      <c r="J2681" s="7"/>
      <c r="K2681" s="7" t="str">
        <f t="shared" si="126"/>
        <v/>
      </c>
      <c r="L2681" s="7" t="str">
        <f t="shared" si="127"/>
        <v/>
      </c>
      <c r="M2681" s="7"/>
      <c r="N2681" s="7"/>
      <c r="O2681" s="7"/>
      <c r="P2681" s="7"/>
      <c r="Q2681" s="7"/>
    </row>
    <row r="2682" spans="1:17" x14ac:dyDescent="0.25">
      <c r="A2682" s="12" t="str">
        <f>IF(AND($C2682&gt;=itrep!G$3,$C2682&lt;=itrep!H$3,$J2682=itrep!C$3),MAX($A$3:$A2681)+1,"")</f>
        <v/>
      </c>
      <c r="B2682" s="12" t="str">
        <f t="shared" si="125"/>
        <v/>
      </c>
      <c r="C2682" s="13"/>
      <c r="D2682" s="7"/>
      <c r="E2682" s="7"/>
      <c r="F2682" s="7"/>
      <c r="G2682" s="7"/>
      <c r="H2682" s="7"/>
      <c r="I2682" s="7"/>
      <c r="J2682" s="7"/>
      <c r="K2682" s="7" t="str">
        <f t="shared" si="126"/>
        <v/>
      </c>
      <c r="L2682" s="7" t="str">
        <f t="shared" si="127"/>
        <v/>
      </c>
      <c r="M2682" s="7"/>
      <c r="N2682" s="7"/>
      <c r="O2682" s="7"/>
      <c r="P2682" s="7"/>
      <c r="Q2682" s="7"/>
    </row>
    <row r="2683" spans="1:17" x14ac:dyDescent="0.25">
      <c r="A2683" s="12" t="str">
        <f>IF(AND($C2683&gt;=itrep!G$3,$C2683&lt;=itrep!H$3,$J2683=itrep!C$3),MAX($A$3:$A2682)+1,"")</f>
        <v/>
      </c>
      <c r="B2683" s="12" t="str">
        <f t="shared" si="125"/>
        <v/>
      </c>
      <c r="C2683" s="13"/>
      <c r="D2683" s="7"/>
      <c r="E2683" s="7"/>
      <c r="F2683" s="7"/>
      <c r="G2683" s="7"/>
      <c r="H2683" s="7"/>
      <c r="I2683" s="7"/>
      <c r="J2683" s="7"/>
      <c r="K2683" s="7" t="str">
        <f t="shared" si="126"/>
        <v/>
      </c>
      <c r="L2683" s="7" t="str">
        <f t="shared" si="127"/>
        <v/>
      </c>
      <c r="M2683" s="7"/>
      <c r="N2683" s="7"/>
      <c r="O2683" s="7"/>
      <c r="P2683" s="7"/>
      <c r="Q2683" s="7"/>
    </row>
    <row r="2684" spans="1:17" x14ac:dyDescent="0.25">
      <c r="A2684" s="12" t="str">
        <f>IF(AND($C2684&gt;=itrep!G$3,$C2684&lt;=itrep!H$3,$J2684=itrep!C$3),MAX($A$3:$A2683)+1,"")</f>
        <v/>
      </c>
      <c r="B2684" s="12" t="str">
        <f t="shared" si="125"/>
        <v/>
      </c>
      <c r="C2684" s="13"/>
      <c r="D2684" s="7"/>
      <c r="E2684" s="7"/>
      <c r="F2684" s="7"/>
      <c r="G2684" s="7"/>
      <c r="H2684" s="7"/>
      <c r="I2684" s="7"/>
      <c r="J2684" s="7"/>
      <c r="K2684" s="7" t="str">
        <f t="shared" si="126"/>
        <v/>
      </c>
      <c r="L2684" s="7" t="str">
        <f t="shared" si="127"/>
        <v/>
      </c>
      <c r="M2684" s="7"/>
      <c r="N2684" s="7"/>
      <c r="O2684" s="7"/>
      <c r="P2684" s="7"/>
      <c r="Q2684" s="7"/>
    </row>
    <row r="2685" spans="1:17" x14ac:dyDescent="0.25">
      <c r="A2685" s="12" t="str">
        <f>IF(AND($C2685&gt;=itrep!G$3,$C2685&lt;=itrep!H$3,$J2685=itrep!C$3),MAX($A$3:$A2684)+1,"")</f>
        <v/>
      </c>
      <c r="B2685" s="12" t="str">
        <f t="shared" si="125"/>
        <v/>
      </c>
      <c r="C2685" s="13"/>
      <c r="D2685" s="7"/>
      <c r="E2685" s="7"/>
      <c r="F2685" s="7"/>
      <c r="G2685" s="7"/>
      <c r="H2685" s="7"/>
      <c r="I2685" s="7"/>
      <c r="J2685" s="7"/>
      <c r="K2685" s="7" t="str">
        <f t="shared" si="126"/>
        <v/>
      </c>
      <c r="L2685" s="7" t="str">
        <f t="shared" si="127"/>
        <v/>
      </c>
      <c r="M2685" s="7"/>
      <c r="N2685" s="7"/>
      <c r="O2685" s="7"/>
      <c r="P2685" s="7"/>
      <c r="Q2685" s="7"/>
    </row>
    <row r="2686" spans="1:17" x14ac:dyDescent="0.25">
      <c r="A2686" s="12" t="str">
        <f>IF(AND($C2686&gt;=itrep!G$3,$C2686&lt;=itrep!H$3,$J2686=itrep!C$3),MAX($A$3:$A2685)+1,"")</f>
        <v/>
      </c>
      <c r="B2686" s="12" t="str">
        <f t="shared" si="125"/>
        <v/>
      </c>
      <c r="C2686" s="13"/>
      <c r="D2686" s="7"/>
      <c r="E2686" s="7"/>
      <c r="F2686" s="7"/>
      <c r="G2686" s="7"/>
      <c r="H2686" s="7"/>
      <c r="I2686" s="7"/>
      <c r="J2686" s="7"/>
      <c r="K2686" s="7" t="str">
        <f t="shared" si="126"/>
        <v/>
      </c>
      <c r="L2686" s="7" t="str">
        <f t="shared" si="127"/>
        <v/>
      </c>
      <c r="M2686" s="7"/>
      <c r="N2686" s="7"/>
      <c r="O2686" s="7"/>
      <c r="P2686" s="7"/>
      <c r="Q2686" s="7"/>
    </row>
    <row r="2687" spans="1:17" x14ac:dyDescent="0.25">
      <c r="A2687" s="12" t="str">
        <f>IF(AND($C2687&gt;=itrep!G$3,$C2687&lt;=itrep!H$3,$J2687=itrep!C$3),MAX($A$3:$A2686)+1,"")</f>
        <v/>
      </c>
      <c r="B2687" s="12" t="str">
        <f t="shared" si="125"/>
        <v/>
      </c>
      <c r="C2687" s="13"/>
      <c r="D2687" s="7"/>
      <c r="E2687" s="7"/>
      <c r="F2687" s="7"/>
      <c r="G2687" s="7"/>
      <c r="H2687" s="7"/>
      <c r="I2687" s="7"/>
      <c r="J2687" s="7"/>
      <c r="K2687" s="7" t="str">
        <f t="shared" si="126"/>
        <v/>
      </c>
      <c r="L2687" s="7" t="str">
        <f t="shared" si="127"/>
        <v/>
      </c>
      <c r="M2687" s="7"/>
      <c r="N2687" s="7"/>
      <c r="O2687" s="7"/>
      <c r="P2687" s="7"/>
      <c r="Q2687" s="7"/>
    </row>
    <row r="2688" spans="1:17" x14ac:dyDescent="0.25">
      <c r="A2688" s="12" t="str">
        <f>IF(AND($C2688&gt;=itrep!G$3,$C2688&lt;=itrep!H$3,$J2688=itrep!C$3),MAX($A$3:$A2687)+1,"")</f>
        <v/>
      </c>
      <c r="B2688" s="12" t="str">
        <f t="shared" si="125"/>
        <v/>
      </c>
      <c r="C2688" s="13"/>
      <c r="D2688" s="7"/>
      <c r="E2688" s="7"/>
      <c r="F2688" s="7"/>
      <c r="G2688" s="7"/>
      <c r="H2688" s="7"/>
      <c r="I2688" s="7"/>
      <c r="J2688" s="7"/>
      <c r="K2688" s="7" t="str">
        <f t="shared" si="126"/>
        <v/>
      </c>
      <c r="L2688" s="7" t="str">
        <f t="shared" si="127"/>
        <v/>
      </c>
      <c r="M2688" s="7"/>
      <c r="N2688" s="7"/>
      <c r="O2688" s="7"/>
      <c r="P2688" s="7"/>
      <c r="Q2688" s="7"/>
    </row>
    <row r="2689" spans="1:17" x14ac:dyDescent="0.25">
      <c r="A2689" s="12" t="str">
        <f>IF(AND($C2689&gt;=itrep!G$3,$C2689&lt;=itrep!H$3,$J2689=itrep!C$3),MAX($A$3:$A2688)+1,"")</f>
        <v/>
      </c>
      <c r="B2689" s="12" t="str">
        <f t="shared" si="125"/>
        <v/>
      </c>
      <c r="C2689" s="13"/>
      <c r="D2689" s="7"/>
      <c r="E2689" s="7"/>
      <c r="F2689" s="7"/>
      <c r="G2689" s="7"/>
      <c r="H2689" s="7"/>
      <c r="I2689" s="7"/>
      <c r="J2689" s="7"/>
      <c r="K2689" s="7" t="str">
        <f t="shared" si="126"/>
        <v/>
      </c>
      <c r="L2689" s="7" t="str">
        <f t="shared" si="127"/>
        <v/>
      </c>
      <c r="M2689" s="7"/>
      <c r="N2689" s="7"/>
      <c r="O2689" s="7"/>
      <c r="P2689" s="7"/>
      <c r="Q2689" s="7"/>
    </row>
    <row r="2690" spans="1:17" x14ac:dyDescent="0.25">
      <c r="A2690" s="12" t="str">
        <f>IF(AND($C2690&gt;=itrep!G$3,$C2690&lt;=itrep!H$3,$J2690=itrep!C$3),MAX($A$3:$A2689)+1,"")</f>
        <v/>
      </c>
      <c r="B2690" s="12" t="str">
        <f t="shared" si="125"/>
        <v/>
      </c>
      <c r="C2690" s="13"/>
      <c r="D2690" s="7"/>
      <c r="E2690" s="7"/>
      <c r="F2690" s="7"/>
      <c r="G2690" s="7"/>
      <c r="H2690" s="7"/>
      <c r="I2690" s="7"/>
      <c r="J2690" s="7"/>
      <c r="K2690" s="7" t="str">
        <f t="shared" si="126"/>
        <v/>
      </c>
      <c r="L2690" s="7" t="str">
        <f t="shared" si="127"/>
        <v/>
      </c>
      <c r="M2690" s="7"/>
      <c r="N2690" s="7"/>
      <c r="O2690" s="7"/>
      <c r="P2690" s="7"/>
      <c r="Q2690" s="7"/>
    </row>
    <row r="2691" spans="1:17" x14ac:dyDescent="0.25">
      <c r="A2691" s="12" t="str">
        <f>IF(AND($C2691&gt;=itrep!G$3,$C2691&lt;=itrep!H$3,$J2691=itrep!C$3),MAX($A$3:$A2690)+1,"")</f>
        <v/>
      </c>
      <c r="B2691" s="12" t="str">
        <f t="shared" si="125"/>
        <v/>
      </c>
      <c r="C2691" s="13"/>
      <c r="D2691" s="7"/>
      <c r="E2691" s="7"/>
      <c r="F2691" s="7"/>
      <c r="G2691" s="7"/>
      <c r="H2691" s="7"/>
      <c r="I2691" s="7"/>
      <c r="J2691" s="7"/>
      <c r="K2691" s="7" t="str">
        <f t="shared" si="126"/>
        <v/>
      </c>
      <c r="L2691" s="7" t="str">
        <f t="shared" si="127"/>
        <v/>
      </c>
      <c r="M2691" s="7"/>
      <c r="N2691" s="7"/>
      <c r="O2691" s="7"/>
      <c r="P2691" s="7"/>
      <c r="Q2691" s="7"/>
    </row>
    <row r="2692" spans="1:17" x14ac:dyDescent="0.25">
      <c r="A2692" s="12" t="str">
        <f>IF(AND($C2692&gt;=itrep!G$3,$C2692&lt;=itrep!H$3,$J2692=itrep!C$3),MAX($A$3:$A2691)+1,"")</f>
        <v/>
      </c>
      <c r="B2692" s="12" t="str">
        <f t="shared" si="125"/>
        <v/>
      </c>
      <c r="C2692" s="13"/>
      <c r="D2692" s="7"/>
      <c r="E2692" s="7"/>
      <c r="F2692" s="7"/>
      <c r="G2692" s="7"/>
      <c r="H2692" s="7"/>
      <c r="I2692" s="7"/>
      <c r="J2692" s="7"/>
      <c r="K2692" s="7" t="str">
        <f t="shared" si="126"/>
        <v/>
      </c>
      <c r="L2692" s="7" t="str">
        <f t="shared" si="127"/>
        <v/>
      </c>
      <c r="M2692" s="7"/>
      <c r="N2692" s="7"/>
      <c r="O2692" s="7"/>
      <c r="P2692" s="7"/>
      <c r="Q2692" s="7"/>
    </row>
    <row r="2693" spans="1:17" x14ac:dyDescent="0.25">
      <c r="A2693" s="12" t="str">
        <f>IF(AND($C2693&gt;=itrep!G$3,$C2693&lt;=itrep!H$3,$J2693=itrep!C$3),MAX($A$3:$A2692)+1,"")</f>
        <v/>
      </c>
      <c r="B2693" s="12" t="str">
        <f t="shared" ref="B2693:B2756" si="128">IF(C2693="","",TEXT(C2693,"MMMM"))</f>
        <v/>
      </c>
      <c r="C2693" s="13"/>
      <c r="D2693" s="7"/>
      <c r="E2693" s="7"/>
      <c r="F2693" s="7"/>
      <c r="G2693" s="7"/>
      <c r="H2693" s="7"/>
      <c r="I2693" s="7"/>
      <c r="J2693" s="7"/>
      <c r="K2693" s="7" t="str">
        <f t="shared" si="126"/>
        <v/>
      </c>
      <c r="L2693" s="7" t="str">
        <f t="shared" si="127"/>
        <v/>
      </c>
      <c r="M2693" s="7"/>
      <c r="N2693" s="7"/>
      <c r="O2693" s="7"/>
      <c r="P2693" s="7"/>
      <c r="Q2693" s="7"/>
    </row>
    <row r="2694" spans="1:17" x14ac:dyDescent="0.25">
      <c r="A2694" s="12" t="str">
        <f>IF(AND($C2694&gt;=itrep!G$3,$C2694&lt;=itrep!H$3,$J2694=itrep!C$3),MAX($A$3:$A2693)+1,"")</f>
        <v/>
      </c>
      <c r="B2694" s="12" t="str">
        <f t="shared" si="128"/>
        <v/>
      </c>
      <c r="C2694" s="13"/>
      <c r="D2694" s="7"/>
      <c r="E2694" s="7"/>
      <c r="F2694" s="7"/>
      <c r="G2694" s="7"/>
      <c r="H2694" s="7"/>
      <c r="I2694" s="7"/>
      <c r="J2694" s="7"/>
      <c r="K2694" s="7" t="str">
        <f t="shared" si="126"/>
        <v/>
      </c>
      <c r="L2694" s="7" t="str">
        <f t="shared" si="127"/>
        <v/>
      </c>
      <c r="M2694" s="7"/>
      <c r="N2694" s="7"/>
      <c r="O2694" s="7"/>
      <c r="P2694" s="7"/>
      <c r="Q2694" s="7"/>
    </row>
    <row r="2695" spans="1:17" x14ac:dyDescent="0.25">
      <c r="A2695" s="12" t="str">
        <f>IF(AND($C2695&gt;=itrep!G$3,$C2695&lt;=itrep!H$3,$J2695=itrep!C$3),MAX($A$3:$A2694)+1,"")</f>
        <v/>
      </c>
      <c r="B2695" s="12" t="str">
        <f t="shared" si="128"/>
        <v/>
      </c>
      <c r="C2695" s="13"/>
      <c r="D2695" s="7"/>
      <c r="E2695" s="7"/>
      <c r="F2695" s="7"/>
      <c r="G2695" s="7"/>
      <c r="H2695" s="7"/>
      <c r="I2695" s="7"/>
      <c r="J2695" s="7"/>
      <c r="K2695" s="7" t="str">
        <f t="shared" si="126"/>
        <v/>
      </c>
      <c r="L2695" s="7" t="str">
        <f t="shared" si="127"/>
        <v/>
      </c>
      <c r="M2695" s="7"/>
      <c r="N2695" s="7"/>
      <c r="O2695" s="7"/>
      <c r="P2695" s="7"/>
      <c r="Q2695" s="7"/>
    </row>
    <row r="2696" spans="1:17" x14ac:dyDescent="0.25">
      <c r="A2696" s="12" t="str">
        <f>IF(AND($C2696&gt;=itrep!G$3,$C2696&lt;=itrep!H$3,$J2696=itrep!C$3),MAX($A$3:$A2695)+1,"")</f>
        <v/>
      </c>
      <c r="B2696" s="12" t="str">
        <f t="shared" si="128"/>
        <v/>
      </c>
      <c r="C2696" s="13"/>
      <c r="D2696" s="7"/>
      <c r="E2696" s="7"/>
      <c r="F2696" s="7"/>
      <c r="G2696" s="7"/>
      <c r="H2696" s="7"/>
      <c r="I2696" s="7"/>
      <c r="J2696" s="7"/>
      <c r="K2696" s="7" t="str">
        <f t="shared" si="126"/>
        <v/>
      </c>
      <c r="L2696" s="7" t="str">
        <f t="shared" si="127"/>
        <v/>
      </c>
      <c r="M2696" s="7"/>
      <c r="N2696" s="7"/>
      <c r="O2696" s="7"/>
      <c r="P2696" s="7"/>
      <c r="Q2696" s="7"/>
    </row>
    <row r="2697" spans="1:17" x14ac:dyDescent="0.25">
      <c r="A2697" s="12" t="str">
        <f>IF(AND($C2697&gt;=itrep!G$3,$C2697&lt;=itrep!H$3,$J2697=itrep!C$3),MAX($A$3:$A2696)+1,"")</f>
        <v/>
      </c>
      <c r="B2697" s="12" t="str">
        <f t="shared" si="128"/>
        <v/>
      </c>
      <c r="C2697" s="13"/>
      <c r="D2697" s="7"/>
      <c r="E2697" s="7"/>
      <c r="F2697" s="7"/>
      <c r="G2697" s="7"/>
      <c r="H2697" s="7"/>
      <c r="I2697" s="7"/>
      <c r="J2697" s="7"/>
      <c r="K2697" s="7" t="str">
        <f t="shared" si="126"/>
        <v/>
      </c>
      <c r="L2697" s="7" t="str">
        <f t="shared" si="127"/>
        <v/>
      </c>
      <c r="M2697" s="7"/>
      <c r="N2697" s="7"/>
      <c r="O2697" s="7"/>
      <c r="P2697" s="7"/>
      <c r="Q2697" s="7"/>
    </row>
    <row r="2698" spans="1:17" x14ac:dyDescent="0.25">
      <c r="A2698" s="12" t="str">
        <f>IF(AND($C2698&gt;=itrep!G$3,$C2698&lt;=itrep!H$3,$J2698=itrep!C$3),MAX($A$3:$A2697)+1,"")</f>
        <v/>
      </c>
      <c r="B2698" s="12" t="str">
        <f t="shared" si="128"/>
        <v/>
      </c>
      <c r="C2698" s="13"/>
      <c r="D2698" s="7"/>
      <c r="E2698" s="7"/>
      <c r="F2698" s="7"/>
      <c r="G2698" s="7"/>
      <c r="H2698" s="7"/>
      <c r="I2698" s="7"/>
      <c r="J2698" s="7"/>
      <c r="K2698" s="7" t="str">
        <f t="shared" si="126"/>
        <v/>
      </c>
      <c r="L2698" s="7" t="str">
        <f t="shared" si="127"/>
        <v/>
      </c>
      <c r="M2698" s="7"/>
      <c r="N2698" s="7"/>
      <c r="O2698" s="7"/>
      <c r="P2698" s="7"/>
      <c r="Q2698" s="7"/>
    </row>
    <row r="2699" spans="1:17" x14ac:dyDescent="0.25">
      <c r="A2699" s="12" t="str">
        <f>IF(AND($C2699&gt;=itrep!G$3,$C2699&lt;=itrep!H$3,$J2699=itrep!C$3),MAX($A$3:$A2698)+1,"")</f>
        <v/>
      </c>
      <c r="B2699" s="12" t="str">
        <f t="shared" si="128"/>
        <v/>
      </c>
      <c r="C2699" s="13"/>
      <c r="D2699" s="7"/>
      <c r="E2699" s="7"/>
      <c r="F2699" s="7"/>
      <c r="G2699" s="7"/>
      <c r="H2699" s="7"/>
      <c r="I2699" s="7"/>
      <c r="J2699" s="7"/>
      <c r="K2699" s="7" t="str">
        <f t="shared" si="126"/>
        <v/>
      </c>
      <c r="L2699" s="7" t="str">
        <f t="shared" si="127"/>
        <v/>
      </c>
      <c r="M2699" s="7"/>
      <c r="N2699" s="7"/>
      <c r="O2699" s="7"/>
      <c r="P2699" s="7"/>
      <c r="Q2699" s="7"/>
    </row>
    <row r="2700" spans="1:17" x14ac:dyDescent="0.25">
      <c r="A2700" s="12" t="str">
        <f>IF(AND($C2700&gt;=itrep!G$3,$C2700&lt;=itrep!H$3,$J2700=itrep!C$3),MAX($A$3:$A2699)+1,"")</f>
        <v/>
      </c>
      <c r="B2700" s="12" t="str">
        <f t="shared" si="128"/>
        <v/>
      </c>
      <c r="C2700" s="13"/>
      <c r="D2700" s="7"/>
      <c r="E2700" s="7"/>
      <c r="F2700" s="7"/>
      <c r="G2700" s="7"/>
      <c r="H2700" s="7"/>
      <c r="I2700" s="7"/>
      <c r="J2700" s="7"/>
      <c r="K2700" s="7" t="str">
        <f t="shared" si="126"/>
        <v/>
      </c>
      <c r="L2700" s="7" t="str">
        <f t="shared" si="127"/>
        <v/>
      </c>
      <c r="M2700" s="7"/>
      <c r="N2700" s="7"/>
      <c r="O2700" s="7"/>
      <c r="P2700" s="7"/>
      <c r="Q2700" s="7"/>
    </row>
    <row r="2701" spans="1:17" x14ac:dyDescent="0.25">
      <c r="A2701" s="12" t="str">
        <f>IF(AND($C2701&gt;=itrep!G$3,$C2701&lt;=itrep!H$3,$J2701=itrep!C$3),MAX($A$3:$A2700)+1,"")</f>
        <v/>
      </c>
      <c r="B2701" s="12" t="str">
        <f t="shared" si="128"/>
        <v/>
      </c>
      <c r="C2701" s="13"/>
      <c r="D2701" s="7"/>
      <c r="E2701" s="7"/>
      <c r="F2701" s="7"/>
      <c r="G2701" s="7"/>
      <c r="H2701" s="7"/>
      <c r="I2701" s="7"/>
      <c r="J2701" s="7"/>
      <c r="K2701" s="7" t="str">
        <f t="shared" si="126"/>
        <v/>
      </c>
      <c r="L2701" s="7" t="str">
        <f t="shared" si="127"/>
        <v/>
      </c>
      <c r="M2701" s="7"/>
      <c r="N2701" s="7"/>
      <c r="O2701" s="7"/>
      <c r="P2701" s="7"/>
      <c r="Q2701" s="7"/>
    </row>
    <row r="2702" spans="1:17" x14ac:dyDescent="0.25">
      <c r="A2702" s="12" t="str">
        <f>IF(AND($C2702&gt;=itrep!G$3,$C2702&lt;=itrep!H$3,$J2702=itrep!C$3),MAX($A$3:$A2701)+1,"")</f>
        <v/>
      </c>
      <c r="B2702" s="12" t="str">
        <f t="shared" si="128"/>
        <v/>
      </c>
      <c r="C2702" s="13"/>
      <c r="D2702" s="7"/>
      <c r="E2702" s="7"/>
      <c r="F2702" s="7"/>
      <c r="G2702" s="7"/>
      <c r="H2702" s="7"/>
      <c r="I2702" s="7"/>
      <c r="J2702" s="7"/>
      <c r="K2702" s="7" t="str">
        <f t="shared" si="126"/>
        <v/>
      </c>
      <c r="L2702" s="7" t="str">
        <f t="shared" si="127"/>
        <v/>
      </c>
      <c r="M2702" s="7"/>
      <c r="N2702" s="7"/>
      <c r="O2702" s="7"/>
      <c r="P2702" s="7"/>
      <c r="Q2702" s="7"/>
    </row>
    <row r="2703" spans="1:17" x14ac:dyDescent="0.25">
      <c r="A2703" s="12" t="str">
        <f>IF(AND($C2703&gt;=itrep!G$3,$C2703&lt;=itrep!H$3,$J2703=itrep!C$3),MAX($A$3:$A2702)+1,"")</f>
        <v/>
      </c>
      <c r="B2703" s="12" t="str">
        <f t="shared" si="128"/>
        <v/>
      </c>
      <c r="C2703" s="13"/>
      <c r="D2703" s="7"/>
      <c r="E2703" s="7"/>
      <c r="F2703" s="7"/>
      <c r="G2703" s="7"/>
      <c r="H2703" s="7"/>
      <c r="I2703" s="7"/>
      <c r="J2703" s="7"/>
      <c r="K2703" s="7" t="str">
        <f t="shared" si="126"/>
        <v/>
      </c>
      <c r="L2703" s="7" t="str">
        <f t="shared" si="127"/>
        <v/>
      </c>
      <c r="M2703" s="7"/>
      <c r="N2703" s="7"/>
      <c r="O2703" s="7"/>
      <c r="P2703" s="7"/>
      <c r="Q2703" s="7"/>
    </row>
    <row r="2704" spans="1:17" x14ac:dyDescent="0.25">
      <c r="A2704" s="12" t="str">
        <f>IF(AND($C2704&gt;=itrep!G$3,$C2704&lt;=itrep!H$3,$J2704=itrep!C$3),MAX($A$3:$A2703)+1,"")</f>
        <v/>
      </c>
      <c r="B2704" s="12" t="str">
        <f t="shared" si="128"/>
        <v/>
      </c>
      <c r="C2704" s="13"/>
      <c r="D2704" s="7"/>
      <c r="E2704" s="7"/>
      <c r="F2704" s="7"/>
      <c r="G2704" s="7"/>
      <c r="H2704" s="7"/>
      <c r="I2704" s="7"/>
      <c r="J2704" s="7"/>
      <c r="K2704" s="7" t="str">
        <f t="shared" si="126"/>
        <v/>
      </c>
      <c r="L2704" s="7" t="str">
        <f t="shared" si="127"/>
        <v/>
      </c>
      <c r="M2704" s="7"/>
      <c r="N2704" s="7"/>
      <c r="O2704" s="7"/>
      <c r="P2704" s="7"/>
      <c r="Q2704" s="7"/>
    </row>
    <row r="2705" spans="1:17" x14ac:dyDescent="0.25">
      <c r="A2705" s="12" t="str">
        <f>IF(AND($C2705&gt;=itrep!G$3,$C2705&lt;=itrep!H$3,$J2705=itrep!C$3),MAX($A$3:$A2704)+1,"")</f>
        <v/>
      </c>
      <c r="B2705" s="12" t="str">
        <f t="shared" si="128"/>
        <v/>
      </c>
      <c r="C2705" s="13"/>
      <c r="D2705" s="7"/>
      <c r="E2705" s="7"/>
      <c r="F2705" s="7"/>
      <c r="G2705" s="7"/>
      <c r="H2705" s="7"/>
      <c r="I2705" s="7"/>
      <c r="J2705" s="7"/>
      <c r="K2705" s="7" t="str">
        <f t="shared" si="126"/>
        <v/>
      </c>
      <c r="L2705" s="7" t="str">
        <f t="shared" si="127"/>
        <v/>
      </c>
      <c r="M2705" s="7"/>
      <c r="N2705" s="7"/>
      <c r="O2705" s="7"/>
      <c r="P2705" s="7"/>
      <c r="Q2705" s="7"/>
    </row>
    <row r="2706" spans="1:17" x14ac:dyDescent="0.25">
      <c r="A2706" s="12" t="str">
        <f>IF(AND($C2706&gt;=itrep!G$3,$C2706&lt;=itrep!H$3,$J2706=itrep!C$3),MAX($A$3:$A2705)+1,"")</f>
        <v/>
      </c>
      <c r="B2706" s="12" t="str">
        <f t="shared" si="128"/>
        <v/>
      </c>
      <c r="C2706" s="13"/>
      <c r="D2706" s="7"/>
      <c r="E2706" s="7"/>
      <c r="F2706" s="7"/>
      <c r="G2706" s="7"/>
      <c r="H2706" s="7"/>
      <c r="I2706" s="7"/>
      <c r="J2706" s="7"/>
      <c r="K2706" s="7" t="str">
        <f t="shared" si="126"/>
        <v/>
      </c>
      <c r="L2706" s="7" t="str">
        <f t="shared" si="127"/>
        <v/>
      </c>
      <c r="M2706" s="7"/>
      <c r="N2706" s="7"/>
      <c r="O2706" s="7"/>
      <c r="P2706" s="7"/>
      <c r="Q2706" s="7"/>
    </row>
    <row r="2707" spans="1:17" x14ac:dyDescent="0.25">
      <c r="A2707" s="12" t="str">
        <f>IF(AND($C2707&gt;=itrep!G$3,$C2707&lt;=itrep!H$3,$J2707=itrep!C$3),MAX($A$3:$A2706)+1,"")</f>
        <v/>
      </c>
      <c r="B2707" s="12" t="str">
        <f t="shared" si="128"/>
        <v/>
      </c>
      <c r="C2707" s="13"/>
      <c r="D2707" s="7"/>
      <c r="E2707" s="7"/>
      <c r="F2707" s="7"/>
      <c r="G2707" s="7"/>
      <c r="H2707" s="7"/>
      <c r="I2707" s="7"/>
      <c r="J2707" s="7"/>
      <c r="K2707" s="7" t="str">
        <f t="shared" si="126"/>
        <v/>
      </c>
      <c r="L2707" s="7" t="str">
        <f t="shared" si="127"/>
        <v/>
      </c>
      <c r="M2707" s="7"/>
      <c r="N2707" s="7"/>
      <c r="O2707" s="7"/>
      <c r="P2707" s="7"/>
      <c r="Q2707" s="7"/>
    </row>
    <row r="2708" spans="1:17" x14ac:dyDescent="0.25">
      <c r="A2708" s="12" t="str">
        <f>IF(AND($C2708&gt;=itrep!G$3,$C2708&lt;=itrep!H$3,$J2708=itrep!C$3),MAX($A$3:$A2707)+1,"")</f>
        <v/>
      </c>
      <c r="B2708" s="12" t="str">
        <f t="shared" si="128"/>
        <v/>
      </c>
      <c r="C2708" s="13"/>
      <c r="D2708" s="7"/>
      <c r="E2708" s="7"/>
      <c r="F2708" s="7"/>
      <c r="G2708" s="7"/>
      <c r="H2708" s="7"/>
      <c r="I2708" s="7"/>
      <c r="J2708" s="7"/>
      <c r="K2708" s="7" t="str">
        <f t="shared" si="126"/>
        <v/>
      </c>
      <c r="L2708" s="7" t="str">
        <f t="shared" si="127"/>
        <v/>
      </c>
      <c r="M2708" s="7"/>
      <c r="N2708" s="7"/>
      <c r="O2708" s="7"/>
      <c r="P2708" s="7"/>
      <c r="Q2708" s="7"/>
    </row>
    <row r="2709" spans="1:17" x14ac:dyDescent="0.25">
      <c r="A2709" s="12" t="str">
        <f>IF(AND($C2709&gt;=itrep!G$3,$C2709&lt;=itrep!H$3,$J2709=itrep!C$3),MAX($A$3:$A2708)+1,"")</f>
        <v/>
      </c>
      <c r="B2709" s="12" t="str">
        <f t="shared" si="128"/>
        <v/>
      </c>
      <c r="C2709" s="13"/>
      <c r="D2709" s="7"/>
      <c r="E2709" s="7"/>
      <c r="F2709" s="7"/>
      <c r="G2709" s="7"/>
      <c r="H2709" s="7"/>
      <c r="I2709" s="7"/>
      <c r="J2709" s="7"/>
      <c r="K2709" s="7" t="str">
        <f t="shared" si="126"/>
        <v/>
      </c>
      <c r="L2709" s="7" t="str">
        <f t="shared" si="127"/>
        <v/>
      </c>
      <c r="M2709" s="7"/>
      <c r="N2709" s="7"/>
      <c r="O2709" s="7"/>
      <c r="P2709" s="7"/>
      <c r="Q2709" s="7"/>
    </row>
    <row r="2710" spans="1:17" x14ac:dyDescent="0.25">
      <c r="A2710" s="12" t="str">
        <f>IF(AND($C2710&gt;=itrep!G$3,$C2710&lt;=itrep!H$3,$J2710=itrep!C$3),MAX($A$3:$A2709)+1,"")</f>
        <v/>
      </c>
      <c r="B2710" s="12" t="str">
        <f t="shared" si="128"/>
        <v/>
      </c>
      <c r="C2710" s="13"/>
      <c r="D2710" s="7"/>
      <c r="E2710" s="7"/>
      <c r="F2710" s="7"/>
      <c r="G2710" s="7"/>
      <c r="H2710" s="7"/>
      <c r="I2710" s="7"/>
      <c r="J2710" s="7"/>
      <c r="K2710" s="7" t="str">
        <f t="shared" si="126"/>
        <v/>
      </c>
      <c r="L2710" s="7" t="str">
        <f t="shared" si="127"/>
        <v/>
      </c>
      <c r="M2710" s="7"/>
      <c r="N2710" s="7"/>
      <c r="O2710" s="7"/>
      <c r="P2710" s="7"/>
      <c r="Q2710" s="7"/>
    </row>
    <row r="2711" spans="1:17" x14ac:dyDescent="0.25">
      <c r="A2711" s="12" t="str">
        <f>IF(AND($C2711&gt;=itrep!G$3,$C2711&lt;=itrep!H$3,$J2711=itrep!C$3),MAX($A$3:$A2710)+1,"")</f>
        <v/>
      </c>
      <c r="B2711" s="12" t="str">
        <f t="shared" si="128"/>
        <v/>
      </c>
      <c r="C2711" s="13"/>
      <c r="D2711" s="7"/>
      <c r="E2711" s="7"/>
      <c r="F2711" s="7"/>
      <c r="G2711" s="7"/>
      <c r="H2711" s="7"/>
      <c r="I2711" s="7"/>
      <c r="J2711" s="7"/>
      <c r="K2711" s="7" t="str">
        <f t="shared" si="126"/>
        <v/>
      </c>
      <c r="L2711" s="7" t="str">
        <f t="shared" si="127"/>
        <v/>
      </c>
      <c r="M2711" s="7"/>
      <c r="N2711" s="7"/>
      <c r="O2711" s="7"/>
      <c r="P2711" s="7"/>
      <c r="Q2711" s="7"/>
    </row>
    <row r="2712" spans="1:17" x14ac:dyDescent="0.25">
      <c r="A2712" s="12" t="str">
        <f>IF(AND($C2712&gt;=itrep!G$3,$C2712&lt;=itrep!H$3,$J2712=itrep!C$3),MAX($A$3:$A2711)+1,"")</f>
        <v/>
      </c>
      <c r="B2712" s="12" t="str">
        <f t="shared" si="128"/>
        <v/>
      </c>
      <c r="C2712" s="13"/>
      <c r="D2712" s="7"/>
      <c r="E2712" s="7"/>
      <c r="F2712" s="7"/>
      <c r="G2712" s="7"/>
      <c r="H2712" s="7"/>
      <c r="I2712" s="7"/>
      <c r="J2712" s="7"/>
      <c r="K2712" s="7" t="str">
        <f t="shared" si="126"/>
        <v/>
      </c>
      <c r="L2712" s="7" t="str">
        <f t="shared" si="127"/>
        <v/>
      </c>
      <c r="M2712" s="7"/>
      <c r="N2712" s="7"/>
      <c r="O2712" s="7"/>
      <c r="P2712" s="7"/>
      <c r="Q2712" s="7"/>
    </row>
    <row r="2713" spans="1:17" x14ac:dyDescent="0.25">
      <c r="A2713" s="12" t="str">
        <f>IF(AND($C2713&gt;=itrep!G$3,$C2713&lt;=itrep!H$3,$J2713=itrep!C$3),MAX($A$3:$A2712)+1,"")</f>
        <v/>
      </c>
      <c r="B2713" s="12" t="str">
        <f t="shared" si="128"/>
        <v/>
      </c>
      <c r="C2713" s="13"/>
      <c r="D2713" s="7"/>
      <c r="E2713" s="7"/>
      <c r="F2713" s="7"/>
      <c r="G2713" s="7"/>
      <c r="H2713" s="7"/>
      <c r="I2713" s="7"/>
      <c r="J2713" s="7"/>
      <c r="K2713" s="7" t="str">
        <f t="shared" si="126"/>
        <v/>
      </c>
      <c r="L2713" s="7" t="str">
        <f t="shared" si="127"/>
        <v/>
      </c>
      <c r="M2713" s="7"/>
      <c r="N2713" s="7"/>
      <c r="O2713" s="7"/>
      <c r="P2713" s="7"/>
      <c r="Q2713" s="7"/>
    </row>
    <row r="2714" spans="1:17" x14ac:dyDescent="0.25">
      <c r="A2714" s="12" t="str">
        <f>IF(AND($C2714&gt;=itrep!G$3,$C2714&lt;=itrep!H$3,$J2714=itrep!C$3),MAX($A$3:$A2713)+1,"")</f>
        <v/>
      </c>
      <c r="B2714" s="12" t="str">
        <f t="shared" si="128"/>
        <v/>
      </c>
      <c r="C2714" s="13"/>
      <c r="D2714" s="7"/>
      <c r="E2714" s="7"/>
      <c r="F2714" s="7"/>
      <c r="G2714" s="7"/>
      <c r="H2714" s="7"/>
      <c r="I2714" s="7"/>
      <c r="J2714" s="7"/>
      <c r="K2714" s="7" t="str">
        <f t="shared" si="126"/>
        <v/>
      </c>
      <c r="L2714" s="7" t="str">
        <f t="shared" si="127"/>
        <v/>
      </c>
      <c r="M2714" s="7"/>
      <c r="N2714" s="7"/>
      <c r="O2714" s="7"/>
      <c r="P2714" s="7"/>
      <c r="Q2714" s="7"/>
    </row>
    <row r="2715" spans="1:17" x14ac:dyDescent="0.25">
      <c r="A2715" s="12" t="str">
        <f>IF(AND($C2715&gt;=itrep!G$3,$C2715&lt;=itrep!H$3,$J2715=itrep!C$3),MAX($A$3:$A2714)+1,"")</f>
        <v/>
      </c>
      <c r="B2715" s="12" t="str">
        <f t="shared" si="128"/>
        <v/>
      </c>
      <c r="C2715" s="13"/>
      <c r="D2715" s="7"/>
      <c r="E2715" s="7"/>
      <c r="F2715" s="7"/>
      <c r="G2715" s="7"/>
      <c r="H2715" s="7"/>
      <c r="I2715" s="7"/>
      <c r="J2715" s="7"/>
      <c r="K2715" s="7" t="str">
        <f t="shared" si="126"/>
        <v/>
      </c>
      <c r="L2715" s="7" t="str">
        <f t="shared" si="127"/>
        <v/>
      </c>
      <c r="M2715" s="7"/>
      <c r="N2715" s="7"/>
      <c r="O2715" s="7"/>
      <c r="P2715" s="7"/>
      <c r="Q2715" s="7"/>
    </row>
    <row r="2716" spans="1:17" x14ac:dyDescent="0.25">
      <c r="A2716" s="12" t="str">
        <f>IF(AND($C2716&gt;=itrep!G$3,$C2716&lt;=itrep!H$3,$J2716=itrep!C$3),MAX($A$3:$A2715)+1,"")</f>
        <v/>
      </c>
      <c r="B2716" s="12" t="str">
        <f t="shared" si="128"/>
        <v/>
      </c>
      <c r="C2716" s="13"/>
      <c r="D2716" s="7"/>
      <c r="E2716" s="7"/>
      <c r="F2716" s="7"/>
      <c r="G2716" s="7"/>
      <c r="H2716" s="7"/>
      <c r="I2716" s="7"/>
      <c r="J2716" s="7"/>
      <c r="K2716" s="7" t="str">
        <f t="shared" si="126"/>
        <v/>
      </c>
      <c r="L2716" s="7" t="str">
        <f t="shared" si="127"/>
        <v/>
      </c>
      <c r="M2716" s="7"/>
      <c r="N2716" s="7"/>
      <c r="O2716" s="7"/>
      <c r="P2716" s="7"/>
      <c r="Q2716" s="7"/>
    </row>
    <row r="2717" spans="1:17" x14ac:dyDescent="0.25">
      <c r="A2717" s="12" t="str">
        <f>IF(AND($C2717&gt;=itrep!G$3,$C2717&lt;=itrep!H$3,$J2717=itrep!C$3),MAX($A$3:$A2716)+1,"")</f>
        <v/>
      </c>
      <c r="B2717" s="12" t="str">
        <f t="shared" si="128"/>
        <v/>
      </c>
      <c r="C2717" s="13"/>
      <c r="D2717" s="7"/>
      <c r="E2717" s="7"/>
      <c r="F2717" s="7"/>
      <c r="G2717" s="7"/>
      <c r="H2717" s="7"/>
      <c r="I2717" s="7"/>
      <c r="J2717" s="7"/>
      <c r="K2717" s="7" t="str">
        <f t="shared" si="126"/>
        <v/>
      </c>
      <c r="L2717" s="7" t="str">
        <f t="shared" si="127"/>
        <v/>
      </c>
      <c r="M2717" s="7"/>
      <c r="N2717" s="7"/>
      <c r="O2717" s="7"/>
      <c r="P2717" s="7"/>
      <c r="Q2717" s="7"/>
    </row>
    <row r="2718" spans="1:17" x14ac:dyDescent="0.25">
      <c r="A2718" s="12" t="str">
        <f>IF(AND($C2718&gt;=itrep!G$3,$C2718&lt;=itrep!H$3,$J2718=itrep!C$3),MAX($A$3:$A2717)+1,"")</f>
        <v/>
      </c>
      <c r="B2718" s="12" t="str">
        <f t="shared" si="128"/>
        <v/>
      </c>
      <c r="C2718" s="13"/>
      <c r="D2718" s="7"/>
      <c r="E2718" s="7"/>
      <c r="F2718" s="7"/>
      <c r="G2718" s="7"/>
      <c r="H2718" s="7"/>
      <c r="I2718" s="7"/>
      <c r="J2718" s="7"/>
      <c r="K2718" s="7" t="str">
        <f t="shared" si="126"/>
        <v/>
      </c>
      <c r="L2718" s="7" t="str">
        <f t="shared" si="127"/>
        <v/>
      </c>
      <c r="M2718" s="7"/>
      <c r="N2718" s="7"/>
      <c r="O2718" s="7"/>
      <c r="P2718" s="7"/>
      <c r="Q2718" s="7"/>
    </row>
    <row r="2719" spans="1:17" x14ac:dyDescent="0.25">
      <c r="A2719" s="12" t="str">
        <f>IF(AND($C2719&gt;=itrep!G$3,$C2719&lt;=itrep!H$3,$J2719=itrep!C$3),MAX($A$3:$A2718)+1,"")</f>
        <v/>
      </c>
      <c r="B2719" s="12" t="str">
        <f t="shared" si="128"/>
        <v/>
      </c>
      <c r="C2719" s="13"/>
      <c r="D2719" s="7"/>
      <c r="E2719" s="7"/>
      <c r="F2719" s="7"/>
      <c r="G2719" s="7"/>
      <c r="H2719" s="7"/>
      <c r="I2719" s="7"/>
      <c r="J2719" s="7"/>
      <c r="K2719" s="7" t="str">
        <f t="shared" si="126"/>
        <v/>
      </c>
      <c r="L2719" s="7" t="str">
        <f t="shared" si="127"/>
        <v/>
      </c>
      <c r="M2719" s="7"/>
      <c r="N2719" s="7"/>
      <c r="O2719" s="7"/>
      <c r="P2719" s="7"/>
      <c r="Q2719" s="7"/>
    </row>
    <row r="2720" spans="1:17" x14ac:dyDescent="0.25">
      <c r="A2720" s="12" t="str">
        <f>IF(AND($C2720&gt;=itrep!G$3,$C2720&lt;=itrep!H$3,$J2720=itrep!C$3),MAX($A$3:$A2719)+1,"")</f>
        <v/>
      </c>
      <c r="B2720" s="12" t="str">
        <f t="shared" si="128"/>
        <v/>
      </c>
      <c r="C2720" s="13"/>
      <c r="D2720" s="7"/>
      <c r="E2720" s="7"/>
      <c r="F2720" s="7"/>
      <c r="G2720" s="7"/>
      <c r="H2720" s="7"/>
      <c r="I2720" s="7"/>
      <c r="J2720" s="7"/>
      <c r="K2720" s="7" t="str">
        <f t="shared" si="126"/>
        <v/>
      </c>
      <c r="L2720" s="7" t="str">
        <f t="shared" si="127"/>
        <v/>
      </c>
      <c r="M2720" s="7"/>
      <c r="N2720" s="7"/>
      <c r="O2720" s="7"/>
      <c r="P2720" s="7"/>
      <c r="Q2720" s="7"/>
    </row>
    <row r="2721" spans="1:17" x14ac:dyDescent="0.25">
      <c r="A2721" s="12" t="str">
        <f>IF(AND($C2721&gt;=itrep!G$3,$C2721&lt;=itrep!H$3,$J2721=itrep!C$3),MAX($A$3:$A2720)+1,"")</f>
        <v/>
      </c>
      <c r="B2721" s="12" t="str">
        <f t="shared" si="128"/>
        <v/>
      </c>
      <c r="C2721" s="13"/>
      <c r="D2721" s="7"/>
      <c r="E2721" s="7"/>
      <c r="F2721" s="7"/>
      <c r="G2721" s="7"/>
      <c r="H2721" s="7"/>
      <c r="I2721" s="7"/>
      <c r="J2721" s="7"/>
      <c r="K2721" s="7" t="str">
        <f t="shared" si="126"/>
        <v/>
      </c>
      <c r="L2721" s="7" t="str">
        <f t="shared" si="127"/>
        <v/>
      </c>
      <c r="M2721" s="7"/>
      <c r="N2721" s="7"/>
      <c r="O2721" s="7"/>
      <c r="P2721" s="7"/>
      <c r="Q2721" s="7"/>
    </row>
    <row r="2722" spans="1:17" x14ac:dyDescent="0.25">
      <c r="A2722" s="12" t="str">
        <f>IF(AND($C2722&gt;=itrep!G$3,$C2722&lt;=itrep!H$3,$J2722=itrep!C$3),MAX($A$3:$A2721)+1,"")</f>
        <v/>
      </c>
      <c r="B2722" s="12" t="str">
        <f t="shared" si="128"/>
        <v/>
      </c>
      <c r="C2722" s="13"/>
      <c r="D2722" s="7"/>
      <c r="E2722" s="7"/>
      <c r="F2722" s="7"/>
      <c r="G2722" s="7"/>
      <c r="H2722" s="7"/>
      <c r="I2722" s="7"/>
      <c r="J2722" s="7"/>
      <c r="K2722" s="7" t="str">
        <f t="shared" si="126"/>
        <v/>
      </c>
      <c r="L2722" s="7" t="str">
        <f t="shared" si="127"/>
        <v/>
      </c>
      <c r="M2722" s="7"/>
      <c r="N2722" s="7"/>
      <c r="O2722" s="7"/>
      <c r="P2722" s="7"/>
      <c r="Q2722" s="7"/>
    </row>
    <row r="2723" spans="1:17" x14ac:dyDescent="0.25">
      <c r="A2723" s="12" t="str">
        <f>IF(AND($C2723&gt;=itrep!G$3,$C2723&lt;=itrep!H$3,$J2723=itrep!C$3),MAX($A$3:$A2722)+1,"")</f>
        <v/>
      </c>
      <c r="B2723" s="12" t="str">
        <f t="shared" si="128"/>
        <v/>
      </c>
      <c r="C2723" s="13"/>
      <c r="D2723" s="7"/>
      <c r="E2723" s="7"/>
      <c r="F2723" s="7"/>
      <c r="G2723" s="7"/>
      <c r="H2723" s="7"/>
      <c r="I2723" s="7"/>
      <c r="J2723" s="7"/>
      <c r="K2723" s="7" t="str">
        <f t="shared" si="126"/>
        <v/>
      </c>
      <c r="L2723" s="7" t="str">
        <f t="shared" si="127"/>
        <v/>
      </c>
      <c r="M2723" s="7"/>
      <c r="N2723" s="7"/>
      <c r="O2723" s="7"/>
      <c r="P2723" s="7"/>
      <c r="Q2723" s="7"/>
    </row>
    <row r="2724" spans="1:17" x14ac:dyDescent="0.25">
      <c r="A2724" s="12" t="str">
        <f>IF(AND($C2724&gt;=itrep!G$3,$C2724&lt;=itrep!H$3,$J2724=itrep!C$3),MAX($A$3:$A2723)+1,"")</f>
        <v/>
      </c>
      <c r="B2724" s="12" t="str">
        <f t="shared" si="128"/>
        <v/>
      </c>
      <c r="C2724" s="13"/>
      <c r="D2724" s="7"/>
      <c r="E2724" s="7"/>
      <c r="F2724" s="7"/>
      <c r="G2724" s="7"/>
      <c r="H2724" s="7"/>
      <c r="I2724" s="7"/>
      <c r="J2724" s="7"/>
      <c r="K2724" s="7" t="str">
        <f t="shared" si="126"/>
        <v/>
      </c>
      <c r="L2724" s="7" t="str">
        <f t="shared" si="127"/>
        <v/>
      </c>
      <c r="M2724" s="7"/>
      <c r="N2724" s="7"/>
      <c r="O2724" s="7"/>
      <c r="P2724" s="7"/>
      <c r="Q2724" s="7"/>
    </row>
    <row r="2725" spans="1:17" x14ac:dyDescent="0.25">
      <c r="A2725" s="12" t="str">
        <f>IF(AND($C2725&gt;=itrep!G$3,$C2725&lt;=itrep!H$3,$J2725=itrep!C$3),MAX($A$3:$A2724)+1,"")</f>
        <v/>
      </c>
      <c r="B2725" s="12" t="str">
        <f t="shared" si="128"/>
        <v/>
      </c>
      <c r="C2725" s="13"/>
      <c r="D2725" s="7"/>
      <c r="E2725" s="7"/>
      <c r="F2725" s="7"/>
      <c r="G2725" s="7"/>
      <c r="H2725" s="7"/>
      <c r="I2725" s="7"/>
      <c r="J2725" s="7"/>
      <c r="K2725" s="7" t="str">
        <f t="shared" si="126"/>
        <v/>
      </c>
      <c r="L2725" s="7" t="str">
        <f t="shared" si="127"/>
        <v/>
      </c>
      <c r="M2725" s="7"/>
      <c r="N2725" s="7"/>
      <c r="O2725" s="7"/>
      <c r="P2725" s="7"/>
      <c r="Q2725" s="7"/>
    </row>
    <row r="2726" spans="1:17" x14ac:dyDescent="0.25">
      <c r="A2726" s="12" t="str">
        <f>IF(AND($C2726&gt;=itrep!G$3,$C2726&lt;=itrep!H$3,$J2726=itrep!C$3),MAX($A$3:$A2725)+1,"")</f>
        <v/>
      </c>
      <c r="B2726" s="12" t="str">
        <f t="shared" si="128"/>
        <v/>
      </c>
      <c r="C2726" s="13"/>
      <c r="D2726" s="7"/>
      <c r="E2726" s="7"/>
      <c r="F2726" s="7"/>
      <c r="G2726" s="7"/>
      <c r="H2726" s="7"/>
      <c r="I2726" s="7"/>
      <c r="J2726" s="7"/>
      <c r="K2726" s="7" t="str">
        <f t="shared" si="126"/>
        <v/>
      </c>
      <c r="L2726" s="7" t="str">
        <f t="shared" si="127"/>
        <v/>
      </c>
      <c r="M2726" s="7"/>
      <c r="N2726" s="7"/>
      <c r="O2726" s="7"/>
      <c r="P2726" s="7"/>
      <c r="Q2726" s="7"/>
    </row>
    <row r="2727" spans="1:17" x14ac:dyDescent="0.25">
      <c r="A2727" s="12" t="str">
        <f>IF(AND($C2727&gt;=itrep!G$3,$C2727&lt;=itrep!H$3,$J2727=itrep!C$3),MAX($A$3:$A2726)+1,"")</f>
        <v/>
      </c>
      <c r="B2727" s="12" t="str">
        <f t="shared" si="128"/>
        <v/>
      </c>
      <c r="C2727" s="13"/>
      <c r="D2727" s="7"/>
      <c r="E2727" s="7"/>
      <c r="F2727" s="7"/>
      <c r="G2727" s="7"/>
      <c r="H2727" s="7"/>
      <c r="I2727" s="7"/>
      <c r="J2727" s="7"/>
      <c r="K2727" s="7" t="str">
        <f t="shared" si="126"/>
        <v/>
      </c>
      <c r="L2727" s="7" t="str">
        <f t="shared" si="127"/>
        <v/>
      </c>
      <c r="M2727" s="7"/>
      <c r="N2727" s="7"/>
      <c r="O2727" s="7"/>
      <c r="P2727" s="7"/>
      <c r="Q2727" s="7"/>
    </row>
    <row r="2728" spans="1:17" x14ac:dyDescent="0.25">
      <c r="A2728" s="12" t="str">
        <f>IF(AND($C2728&gt;=itrep!G$3,$C2728&lt;=itrep!H$3,$J2728=itrep!C$3),MAX($A$3:$A2727)+1,"")</f>
        <v/>
      </c>
      <c r="B2728" s="12" t="str">
        <f t="shared" si="128"/>
        <v/>
      </c>
      <c r="C2728" s="13"/>
      <c r="D2728" s="7"/>
      <c r="E2728" s="7"/>
      <c r="F2728" s="7"/>
      <c r="G2728" s="7"/>
      <c r="H2728" s="7"/>
      <c r="I2728" s="7"/>
      <c r="J2728" s="7"/>
      <c r="K2728" s="7" t="str">
        <f t="shared" si="126"/>
        <v/>
      </c>
      <c r="L2728" s="7" t="str">
        <f t="shared" si="127"/>
        <v/>
      </c>
      <c r="M2728" s="7"/>
      <c r="N2728" s="7"/>
      <c r="O2728" s="7"/>
      <c r="P2728" s="7"/>
      <c r="Q2728" s="7"/>
    </row>
    <row r="2729" spans="1:17" x14ac:dyDescent="0.25">
      <c r="A2729" s="12" t="str">
        <f>IF(AND($C2729&gt;=itrep!G$3,$C2729&lt;=itrep!H$3,$J2729=itrep!C$3),MAX($A$3:$A2728)+1,"")</f>
        <v/>
      </c>
      <c r="B2729" s="12" t="str">
        <f t="shared" si="128"/>
        <v/>
      </c>
      <c r="C2729" s="13"/>
      <c r="D2729" s="7"/>
      <c r="E2729" s="7"/>
      <c r="F2729" s="7"/>
      <c r="G2729" s="7"/>
      <c r="H2729" s="7"/>
      <c r="I2729" s="7"/>
      <c r="J2729" s="7"/>
      <c r="K2729" s="7" t="str">
        <f t="shared" si="126"/>
        <v/>
      </c>
      <c r="L2729" s="7" t="str">
        <f t="shared" si="127"/>
        <v/>
      </c>
      <c r="M2729" s="7"/>
      <c r="N2729" s="7"/>
      <c r="O2729" s="7"/>
      <c r="P2729" s="7"/>
      <c r="Q2729" s="7"/>
    </row>
    <row r="2730" spans="1:17" x14ac:dyDescent="0.25">
      <c r="A2730" s="12" t="str">
        <f>IF(AND($C2730&gt;=itrep!G$3,$C2730&lt;=itrep!H$3,$J2730=itrep!C$3),MAX($A$3:$A2729)+1,"")</f>
        <v/>
      </c>
      <c r="B2730" s="12" t="str">
        <f t="shared" si="128"/>
        <v/>
      </c>
      <c r="C2730" s="13"/>
      <c r="D2730" s="7"/>
      <c r="E2730" s="7"/>
      <c r="F2730" s="7"/>
      <c r="G2730" s="7"/>
      <c r="H2730" s="7"/>
      <c r="I2730" s="7"/>
      <c r="J2730" s="7"/>
      <c r="K2730" s="7" t="str">
        <f t="shared" si="126"/>
        <v/>
      </c>
      <c r="L2730" s="7" t="str">
        <f t="shared" si="127"/>
        <v/>
      </c>
      <c r="M2730" s="7"/>
      <c r="N2730" s="7"/>
      <c r="O2730" s="7"/>
      <c r="P2730" s="7"/>
      <c r="Q2730" s="7"/>
    </row>
    <row r="2731" spans="1:17" x14ac:dyDescent="0.25">
      <c r="A2731" s="12" t="str">
        <f>IF(AND($C2731&gt;=itrep!G$3,$C2731&lt;=itrep!H$3,$J2731=itrep!C$3),MAX($A$3:$A2730)+1,"")</f>
        <v/>
      </c>
      <c r="B2731" s="12" t="str">
        <f t="shared" si="128"/>
        <v/>
      </c>
      <c r="C2731" s="13"/>
      <c r="D2731" s="7"/>
      <c r="E2731" s="7"/>
      <c r="F2731" s="7"/>
      <c r="G2731" s="7"/>
      <c r="H2731" s="7"/>
      <c r="I2731" s="7"/>
      <c r="J2731" s="7"/>
      <c r="K2731" s="7" t="str">
        <f t="shared" ref="K2731:K2794" si="129">IFERROR(INDEX(ITM,MATCH(J2731,ITMCO,0)),"")</f>
        <v/>
      </c>
      <c r="L2731" s="7" t="str">
        <f t="shared" ref="L2731:L2794" si="130">IFERROR(INDEX(UN,MATCH(J2731,ITMCO,0)),"")</f>
        <v/>
      </c>
      <c r="M2731" s="7"/>
      <c r="N2731" s="7"/>
      <c r="O2731" s="7"/>
      <c r="P2731" s="7"/>
      <c r="Q2731" s="7"/>
    </row>
    <row r="2732" spans="1:17" x14ac:dyDescent="0.25">
      <c r="A2732" s="12" t="str">
        <f>IF(AND($C2732&gt;=itrep!G$3,$C2732&lt;=itrep!H$3,$J2732=itrep!C$3),MAX($A$3:$A2731)+1,"")</f>
        <v/>
      </c>
      <c r="B2732" s="12" t="str">
        <f t="shared" si="128"/>
        <v/>
      </c>
      <c r="C2732" s="13"/>
      <c r="D2732" s="7"/>
      <c r="E2732" s="7"/>
      <c r="F2732" s="7"/>
      <c r="G2732" s="7"/>
      <c r="H2732" s="7"/>
      <c r="I2732" s="7"/>
      <c r="J2732" s="7"/>
      <c r="K2732" s="7" t="str">
        <f t="shared" si="129"/>
        <v/>
      </c>
      <c r="L2732" s="7" t="str">
        <f t="shared" si="130"/>
        <v/>
      </c>
      <c r="M2732" s="7"/>
      <c r="N2732" s="7"/>
      <c r="O2732" s="7"/>
      <c r="P2732" s="7"/>
      <c r="Q2732" s="7"/>
    </row>
    <row r="2733" spans="1:17" x14ac:dyDescent="0.25">
      <c r="A2733" s="12" t="str">
        <f>IF(AND($C2733&gt;=itrep!G$3,$C2733&lt;=itrep!H$3,$J2733=itrep!C$3),MAX($A$3:$A2732)+1,"")</f>
        <v/>
      </c>
      <c r="B2733" s="12" t="str">
        <f t="shared" si="128"/>
        <v/>
      </c>
      <c r="C2733" s="13"/>
      <c r="D2733" s="7"/>
      <c r="E2733" s="7"/>
      <c r="F2733" s="7"/>
      <c r="G2733" s="7"/>
      <c r="H2733" s="7"/>
      <c r="I2733" s="7"/>
      <c r="J2733" s="7"/>
      <c r="K2733" s="7" t="str">
        <f t="shared" si="129"/>
        <v/>
      </c>
      <c r="L2733" s="7" t="str">
        <f t="shared" si="130"/>
        <v/>
      </c>
      <c r="M2733" s="7"/>
      <c r="N2733" s="7"/>
      <c r="O2733" s="7"/>
      <c r="P2733" s="7"/>
      <c r="Q2733" s="7"/>
    </row>
    <row r="2734" spans="1:17" x14ac:dyDescent="0.25">
      <c r="A2734" s="12" t="str">
        <f>IF(AND($C2734&gt;=itrep!G$3,$C2734&lt;=itrep!H$3,$J2734=itrep!C$3),MAX($A$3:$A2733)+1,"")</f>
        <v/>
      </c>
      <c r="B2734" s="12" t="str">
        <f t="shared" si="128"/>
        <v/>
      </c>
      <c r="C2734" s="13"/>
      <c r="D2734" s="7"/>
      <c r="E2734" s="7"/>
      <c r="F2734" s="7"/>
      <c r="G2734" s="7"/>
      <c r="H2734" s="7"/>
      <c r="I2734" s="7"/>
      <c r="J2734" s="7"/>
      <c r="K2734" s="7" t="str">
        <f t="shared" si="129"/>
        <v/>
      </c>
      <c r="L2734" s="7" t="str">
        <f t="shared" si="130"/>
        <v/>
      </c>
      <c r="M2734" s="7"/>
      <c r="N2734" s="7"/>
      <c r="O2734" s="7"/>
      <c r="P2734" s="7"/>
      <c r="Q2734" s="7"/>
    </row>
    <row r="2735" spans="1:17" x14ac:dyDescent="0.25">
      <c r="A2735" s="12" t="str">
        <f>IF(AND($C2735&gt;=itrep!G$3,$C2735&lt;=itrep!H$3,$J2735=itrep!C$3),MAX($A$3:$A2734)+1,"")</f>
        <v/>
      </c>
      <c r="B2735" s="12" t="str">
        <f t="shared" si="128"/>
        <v/>
      </c>
      <c r="C2735" s="13"/>
      <c r="D2735" s="7"/>
      <c r="E2735" s="7"/>
      <c r="F2735" s="7"/>
      <c r="G2735" s="7"/>
      <c r="H2735" s="7"/>
      <c r="I2735" s="7"/>
      <c r="J2735" s="7"/>
      <c r="K2735" s="7" t="str">
        <f t="shared" si="129"/>
        <v/>
      </c>
      <c r="L2735" s="7" t="str">
        <f t="shared" si="130"/>
        <v/>
      </c>
      <c r="M2735" s="7"/>
      <c r="N2735" s="7"/>
      <c r="O2735" s="7"/>
      <c r="P2735" s="7"/>
      <c r="Q2735" s="7"/>
    </row>
    <row r="2736" spans="1:17" x14ac:dyDescent="0.25">
      <c r="A2736" s="12" t="str">
        <f>IF(AND($C2736&gt;=itrep!G$3,$C2736&lt;=itrep!H$3,$J2736=itrep!C$3),MAX($A$3:$A2735)+1,"")</f>
        <v/>
      </c>
      <c r="B2736" s="12" t="str">
        <f t="shared" si="128"/>
        <v/>
      </c>
      <c r="C2736" s="13"/>
      <c r="D2736" s="7"/>
      <c r="E2736" s="7"/>
      <c r="F2736" s="7"/>
      <c r="G2736" s="7"/>
      <c r="H2736" s="7"/>
      <c r="I2736" s="7"/>
      <c r="J2736" s="7"/>
      <c r="K2736" s="7" t="str">
        <f t="shared" si="129"/>
        <v/>
      </c>
      <c r="L2736" s="7" t="str">
        <f t="shared" si="130"/>
        <v/>
      </c>
      <c r="M2736" s="7"/>
      <c r="N2736" s="7"/>
      <c r="O2736" s="7"/>
      <c r="P2736" s="7"/>
      <c r="Q2736" s="7"/>
    </row>
    <row r="2737" spans="1:17" x14ac:dyDescent="0.25">
      <c r="A2737" s="12" t="str">
        <f>IF(AND($C2737&gt;=itrep!G$3,$C2737&lt;=itrep!H$3,$J2737=itrep!C$3),MAX($A$3:$A2736)+1,"")</f>
        <v/>
      </c>
      <c r="B2737" s="12" t="str">
        <f t="shared" si="128"/>
        <v/>
      </c>
      <c r="C2737" s="13"/>
      <c r="D2737" s="7"/>
      <c r="E2737" s="7"/>
      <c r="F2737" s="7"/>
      <c r="G2737" s="7"/>
      <c r="H2737" s="7"/>
      <c r="I2737" s="7"/>
      <c r="J2737" s="7"/>
      <c r="K2737" s="7" t="str">
        <f t="shared" si="129"/>
        <v/>
      </c>
      <c r="L2737" s="7" t="str">
        <f t="shared" si="130"/>
        <v/>
      </c>
      <c r="M2737" s="7"/>
      <c r="N2737" s="7"/>
      <c r="O2737" s="7"/>
      <c r="P2737" s="7"/>
      <c r="Q2737" s="7"/>
    </row>
    <row r="2738" spans="1:17" x14ac:dyDescent="0.25">
      <c r="A2738" s="12" t="str">
        <f>IF(AND($C2738&gt;=itrep!G$3,$C2738&lt;=itrep!H$3,$J2738=itrep!C$3),MAX($A$3:$A2737)+1,"")</f>
        <v/>
      </c>
      <c r="B2738" s="12" t="str">
        <f t="shared" si="128"/>
        <v/>
      </c>
      <c r="C2738" s="13"/>
      <c r="D2738" s="7"/>
      <c r="E2738" s="7"/>
      <c r="F2738" s="7"/>
      <c r="G2738" s="7"/>
      <c r="H2738" s="7"/>
      <c r="I2738" s="7"/>
      <c r="J2738" s="7"/>
      <c r="K2738" s="7" t="str">
        <f t="shared" si="129"/>
        <v/>
      </c>
      <c r="L2738" s="7" t="str">
        <f t="shared" si="130"/>
        <v/>
      </c>
      <c r="M2738" s="7"/>
      <c r="N2738" s="7"/>
      <c r="O2738" s="7"/>
      <c r="P2738" s="7"/>
      <c r="Q2738" s="7"/>
    </row>
    <row r="2739" spans="1:17" x14ac:dyDescent="0.25">
      <c r="A2739" s="12" t="str">
        <f>IF(AND($C2739&gt;=itrep!G$3,$C2739&lt;=itrep!H$3,$J2739=itrep!C$3),MAX($A$3:$A2738)+1,"")</f>
        <v/>
      </c>
      <c r="B2739" s="12" t="str">
        <f t="shared" si="128"/>
        <v/>
      </c>
      <c r="C2739" s="13"/>
      <c r="D2739" s="7"/>
      <c r="E2739" s="7"/>
      <c r="F2739" s="7"/>
      <c r="G2739" s="7"/>
      <c r="H2739" s="7"/>
      <c r="I2739" s="7"/>
      <c r="J2739" s="7"/>
      <c r="K2739" s="7" t="str">
        <f t="shared" si="129"/>
        <v/>
      </c>
      <c r="L2739" s="7" t="str">
        <f t="shared" si="130"/>
        <v/>
      </c>
      <c r="M2739" s="7"/>
      <c r="N2739" s="7"/>
      <c r="O2739" s="7"/>
      <c r="P2739" s="7"/>
      <c r="Q2739" s="7"/>
    </row>
    <row r="2740" spans="1:17" x14ac:dyDescent="0.25">
      <c r="A2740" s="12" t="str">
        <f>IF(AND($C2740&gt;=itrep!G$3,$C2740&lt;=itrep!H$3,$J2740=itrep!C$3),MAX($A$3:$A2739)+1,"")</f>
        <v/>
      </c>
      <c r="B2740" s="12" t="str">
        <f t="shared" si="128"/>
        <v/>
      </c>
      <c r="C2740" s="13"/>
      <c r="D2740" s="7"/>
      <c r="E2740" s="7"/>
      <c r="F2740" s="7"/>
      <c r="G2740" s="7"/>
      <c r="H2740" s="7"/>
      <c r="I2740" s="7"/>
      <c r="J2740" s="7"/>
      <c r="K2740" s="7" t="str">
        <f t="shared" si="129"/>
        <v/>
      </c>
      <c r="L2740" s="7" t="str">
        <f t="shared" si="130"/>
        <v/>
      </c>
      <c r="M2740" s="7"/>
      <c r="N2740" s="7"/>
      <c r="O2740" s="7"/>
      <c r="P2740" s="7"/>
      <c r="Q2740" s="7"/>
    </row>
    <row r="2741" spans="1:17" x14ac:dyDescent="0.25">
      <c r="A2741" s="12" t="str">
        <f>IF(AND($C2741&gt;=itrep!G$3,$C2741&lt;=itrep!H$3,$J2741=itrep!C$3),MAX($A$3:$A2740)+1,"")</f>
        <v/>
      </c>
      <c r="B2741" s="12" t="str">
        <f t="shared" si="128"/>
        <v/>
      </c>
      <c r="C2741" s="13"/>
      <c r="D2741" s="7"/>
      <c r="E2741" s="7"/>
      <c r="F2741" s="7"/>
      <c r="G2741" s="7"/>
      <c r="H2741" s="7"/>
      <c r="I2741" s="7"/>
      <c r="J2741" s="7"/>
      <c r="K2741" s="7" t="str">
        <f t="shared" si="129"/>
        <v/>
      </c>
      <c r="L2741" s="7" t="str">
        <f t="shared" si="130"/>
        <v/>
      </c>
      <c r="M2741" s="7"/>
      <c r="N2741" s="7"/>
      <c r="O2741" s="7"/>
      <c r="P2741" s="7"/>
      <c r="Q2741" s="7"/>
    </row>
    <row r="2742" spans="1:17" x14ac:dyDescent="0.25">
      <c r="A2742" s="12" t="str">
        <f>IF(AND($C2742&gt;=itrep!G$3,$C2742&lt;=itrep!H$3,$J2742=itrep!C$3),MAX($A$3:$A2741)+1,"")</f>
        <v/>
      </c>
      <c r="B2742" s="12" t="str">
        <f t="shared" si="128"/>
        <v/>
      </c>
      <c r="C2742" s="13"/>
      <c r="D2742" s="7"/>
      <c r="E2742" s="7"/>
      <c r="F2742" s="7"/>
      <c r="G2742" s="7"/>
      <c r="H2742" s="7"/>
      <c r="I2742" s="7"/>
      <c r="J2742" s="7"/>
      <c r="K2742" s="7" t="str">
        <f t="shared" si="129"/>
        <v/>
      </c>
      <c r="L2742" s="7" t="str">
        <f t="shared" si="130"/>
        <v/>
      </c>
      <c r="M2742" s="7"/>
      <c r="N2742" s="7"/>
      <c r="O2742" s="7"/>
      <c r="P2742" s="7"/>
      <c r="Q2742" s="7"/>
    </row>
    <row r="2743" spans="1:17" x14ac:dyDescent="0.25">
      <c r="A2743" s="12" t="str">
        <f>IF(AND($C2743&gt;=itrep!G$3,$C2743&lt;=itrep!H$3,$J2743=itrep!C$3),MAX($A$3:$A2742)+1,"")</f>
        <v/>
      </c>
      <c r="B2743" s="12" t="str">
        <f t="shared" si="128"/>
        <v/>
      </c>
      <c r="C2743" s="13"/>
      <c r="D2743" s="7"/>
      <c r="E2743" s="7"/>
      <c r="F2743" s="7"/>
      <c r="G2743" s="7"/>
      <c r="H2743" s="7"/>
      <c r="I2743" s="7"/>
      <c r="J2743" s="7"/>
      <c r="K2743" s="7" t="str">
        <f t="shared" si="129"/>
        <v/>
      </c>
      <c r="L2743" s="7" t="str">
        <f t="shared" si="130"/>
        <v/>
      </c>
      <c r="M2743" s="7"/>
      <c r="N2743" s="7"/>
      <c r="O2743" s="7"/>
      <c r="P2743" s="7"/>
      <c r="Q2743" s="7"/>
    </row>
    <row r="2744" spans="1:17" x14ac:dyDescent="0.25">
      <c r="A2744" s="12" t="str">
        <f>IF(AND($C2744&gt;=itrep!G$3,$C2744&lt;=itrep!H$3,$J2744=itrep!C$3),MAX($A$3:$A2743)+1,"")</f>
        <v/>
      </c>
      <c r="B2744" s="12" t="str">
        <f t="shared" si="128"/>
        <v/>
      </c>
      <c r="C2744" s="13"/>
      <c r="D2744" s="7"/>
      <c r="E2744" s="7"/>
      <c r="F2744" s="7"/>
      <c r="G2744" s="7"/>
      <c r="H2744" s="7"/>
      <c r="I2744" s="7"/>
      <c r="J2744" s="7"/>
      <c r="K2744" s="7" t="str">
        <f t="shared" si="129"/>
        <v/>
      </c>
      <c r="L2744" s="7" t="str">
        <f t="shared" si="130"/>
        <v/>
      </c>
      <c r="M2744" s="7"/>
      <c r="N2744" s="7"/>
      <c r="O2744" s="7"/>
      <c r="P2744" s="7"/>
      <c r="Q2744" s="7"/>
    </row>
    <row r="2745" spans="1:17" x14ac:dyDescent="0.25">
      <c r="A2745" s="12" t="str">
        <f>IF(AND($C2745&gt;=itrep!G$3,$C2745&lt;=itrep!H$3,$J2745=itrep!C$3),MAX($A$3:$A2744)+1,"")</f>
        <v/>
      </c>
      <c r="B2745" s="12" t="str">
        <f t="shared" si="128"/>
        <v/>
      </c>
      <c r="C2745" s="13"/>
      <c r="D2745" s="7"/>
      <c r="E2745" s="7"/>
      <c r="F2745" s="7"/>
      <c r="G2745" s="7"/>
      <c r="H2745" s="7"/>
      <c r="I2745" s="7"/>
      <c r="J2745" s="7"/>
      <c r="K2745" s="7" t="str">
        <f t="shared" si="129"/>
        <v/>
      </c>
      <c r="L2745" s="7" t="str">
        <f t="shared" si="130"/>
        <v/>
      </c>
      <c r="M2745" s="7"/>
      <c r="N2745" s="7"/>
      <c r="O2745" s="7"/>
      <c r="P2745" s="7"/>
      <c r="Q2745" s="7"/>
    </row>
    <row r="2746" spans="1:17" x14ac:dyDescent="0.25">
      <c r="A2746" s="12" t="str">
        <f>IF(AND($C2746&gt;=itrep!G$3,$C2746&lt;=itrep!H$3,$J2746=itrep!C$3),MAX($A$3:$A2745)+1,"")</f>
        <v/>
      </c>
      <c r="B2746" s="12" t="str">
        <f t="shared" si="128"/>
        <v/>
      </c>
      <c r="C2746" s="13"/>
      <c r="D2746" s="7"/>
      <c r="E2746" s="7"/>
      <c r="F2746" s="7"/>
      <c r="G2746" s="7"/>
      <c r="H2746" s="7"/>
      <c r="I2746" s="7"/>
      <c r="J2746" s="7"/>
      <c r="K2746" s="7" t="str">
        <f t="shared" si="129"/>
        <v/>
      </c>
      <c r="L2746" s="7" t="str">
        <f t="shared" si="130"/>
        <v/>
      </c>
      <c r="M2746" s="7"/>
      <c r="N2746" s="7"/>
      <c r="O2746" s="7"/>
      <c r="P2746" s="7"/>
      <c r="Q2746" s="7"/>
    </row>
    <row r="2747" spans="1:17" x14ac:dyDescent="0.25">
      <c r="A2747" s="12" t="str">
        <f>IF(AND($C2747&gt;=itrep!G$3,$C2747&lt;=itrep!H$3,$J2747=itrep!C$3),MAX($A$3:$A2746)+1,"")</f>
        <v/>
      </c>
      <c r="B2747" s="12" t="str">
        <f t="shared" si="128"/>
        <v/>
      </c>
      <c r="C2747" s="13"/>
      <c r="D2747" s="7"/>
      <c r="E2747" s="7"/>
      <c r="F2747" s="7"/>
      <c r="G2747" s="7"/>
      <c r="H2747" s="7"/>
      <c r="I2747" s="7"/>
      <c r="J2747" s="7"/>
      <c r="K2747" s="7" t="str">
        <f t="shared" si="129"/>
        <v/>
      </c>
      <c r="L2747" s="7" t="str">
        <f t="shared" si="130"/>
        <v/>
      </c>
      <c r="M2747" s="7"/>
      <c r="N2747" s="7"/>
      <c r="O2747" s="7"/>
      <c r="P2747" s="7"/>
      <c r="Q2747" s="7"/>
    </row>
    <row r="2748" spans="1:17" x14ac:dyDescent="0.25">
      <c r="A2748" s="12" t="str">
        <f>IF(AND($C2748&gt;=itrep!G$3,$C2748&lt;=itrep!H$3,$J2748=itrep!C$3),MAX($A$3:$A2747)+1,"")</f>
        <v/>
      </c>
      <c r="B2748" s="12" t="str">
        <f t="shared" si="128"/>
        <v/>
      </c>
      <c r="C2748" s="13"/>
      <c r="D2748" s="7"/>
      <c r="E2748" s="7"/>
      <c r="F2748" s="7"/>
      <c r="G2748" s="7"/>
      <c r="H2748" s="7"/>
      <c r="I2748" s="7"/>
      <c r="J2748" s="7"/>
      <c r="K2748" s="7" t="str">
        <f t="shared" si="129"/>
        <v/>
      </c>
      <c r="L2748" s="7" t="str">
        <f t="shared" si="130"/>
        <v/>
      </c>
      <c r="M2748" s="7"/>
      <c r="N2748" s="7"/>
      <c r="O2748" s="7"/>
      <c r="P2748" s="7"/>
      <c r="Q2748" s="7"/>
    </row>
    <row r="2749" spans="1:17" x14ac:dyDescent="0.25">
      <c r="A2749" s="12" t="str">
        <f>IF(AND($C2749&gt;=itrep!G$3,$C2749&lt;=itrep!H$3,$J2749=itrep!C$3),MAX($A$3:$A2748)+1,"")</f>
        <v/>
      </c>
      <c r="B2749" s="12" t="str">
        <f t="shared" si="128"/>
        <v/>
      </c>
      <c r="C2749" s="13"/>
      <c r="D2749" s="7"/>
      <c r="E2749" s="7"/>
      <c r="F2749" s="7"/>
      <c r="G2749" s="7"/>
      <c r="H2749" s="7"/>
      <c r="I2749" s="7"/>
      <c r="J2749" s="7"/>
      <c r="K2749" s="7" t="str">
        <f t="shared" si="129"/>
        <v/>
      </c>
      <c r="L2749" s="7" t="str">
        <f t="shared" si="130"/>
        <v/>
      </c>
      <c r="M2749" s="7"/>
      <c r="N2749" s="7"/>
      <c r="O2749" s="7"/>
      <c r="P2749" s="7"/>
      <c r="Q2749" s="7"/>
    </row>
    <row r="2750" spans="1:17" x14ac:dyDescent="0.25">
      <c r="A2750" s="12" t="str">
        <f>IF(AND($C2750&gt;=itrep!G$3,$C2750&lt;=itrep!H$3,$J2750=itrep!C$3),MAX($A$3:$A2749)+1,"")</f>
        <v/>
      </c>
      <c r="B2750" s="12" t="str">
        <f t="shared" si="128"/>
        <v/>
      </c>
      <c r="C2750" s="13"/>
      <c r="D2750" s="7"/>
      <c r="E2750" s="7"/>
      <c r="F2750" s="7"/>
      <c r="G2750" s="7"/>
      <c r="H2750" s="7"/>
      <c r="I2750" s="7"/>
      <c r="J2750" s="7"/>
      <c r="K2750" s="7" t="str">
        <f t="shared" si="129"/>
        <v/>
      </c>
      <c r="L2750" s="7" t="str">
        <f t="shared" si="130"/>
        <v/>
      </c>
      <c r="M2750" s="7"/>
      <c r="N2750" s="7"/>
      <c r="O2750" s="7"/>
      <c r="P2750" s="7"/>
      <c r="Q2750" s="7"/>
    </row>
    <row r="2751" spans="1:17" x14ac:dyDescent="0.25">
      <c r="A2751" s="12" t="str">
        <f>IF(AND($C2751&gt;=itrep!G$3,$C2751&lt;=itrep!H$3,$J2751=itrep!C$3),MAX($A$3:$A2750)+1,"")</f>
        <v/>
      </c>
      <c r="B2751" s="12" t="str">
        <f t="shared" si="128"/>
        <v/>
      </c>
      <c r="C2751" s="13"/>
      <c r="D2751" s="7"/>
      <c r="E2751" s="7"/>
      <c r="F2751" s="7"/>
      <c r="G2751" s="7"/>
      <c r="H2751" s="7"/>
      <c r="I2751" s="7"/>
      <c r="J2751" s="7"/>
      <c r="K2751" s="7" t="str">
        <f t="shared" si="129"/>
        <v/>
      </c>
      <c r="L2751" s="7" t="str">
        <f t="shared" si="130"/>
        <v/>
      </c>
      <c r="M2751" s="7"/>
      <c r="N2751" s="7"/>
      <c r="O2751" s="7"/>
      <c r="P2751" s="7"/>
      <c r="Q2751" s="7"/>
    </row>
    <row r="2752" spans="1:17" x14ac:dyDescent="0.25">
      <c r="A2752" s="12" t="str">
        <f>IF(AND($C2752&gt;=itrep!G$3,$C2752&lt;=itrep!H$3,$J2752=itrep!C$3),MAX($A$3:$A2751)+1,"")</f>
        <v/>
      </c>
      <c r="B2752" s="12" t="str">
        <f t="shared" si="128"/>
        <v/>
      </c>
      <c r="C2752" s="13"/>
      <c r="D2752" s="7"/>
      <c r="E2752" s="7"/>
      <c r="F2752" s="7"/>
      <c r="G2752" s="7"/>
      <c r="H2752" s="7"/>
      <c r="I2752" s="7"/>
      <c r="J2752" s="7"/>
      <c r="K2752" s="7" t="str">
        <f t="shared" si="129"/>
        <v/>
      </c>
      <c r="L2752" s="7" t="str">
        <f t="shared" si="130"/>
        <v/>
      </c>
      <c r="M2752" s="7"/>
      <c r="N2752" s="7"/>
      <c r="O2752" s="7"/>
      <c r="P2752" s="7"/>
      <c r="Q2752" s="7"/>
    </row>
    <row r="2753" spans="1:17" x14ac:dyDescent="0.25">
      <c r="A2753" s="12" t="str">
        <f>IF(AND($C2753&gt;=itrep!G$3,$C2753&lt;=itrep!H$3,$J2753=itrep!C$3),MAX($A$3:$A2752)+1,"")</f>
        <v/>
      </c>
      <c r="B2753" s="12" t="str">
        <f t="shared" si="128"/>
        <v/>
      </c>
      <c r="C2753" s="13"/>
      <c r="D2753" s="7"/>
      <c r="E2753" s="7"/>
      <c r="F2753" s="7"/>
      <c r="G2753" s="7"/>
      <c r="H2753" s="7"/>
      <c r="I2753" s="7"/>
      <c r="J2753" s="7"/>
      <c r="K2753" s="7" t="str">
        <f t="shared" si="129"/>
        <v/>
      </c>
      <c r="L2753" s="7" t="str">
        <f t="shared" si="130"/>
        <v/>
      </c>
      <c r="M2753" s="7"/>
      <c r="N2753" s="7"/>
      <c r="O2753" s="7"/>
      <c r="P2753" s="7"/>
      <c r="Q2753" s="7"/>
    </row>
    <row r="2754" spans="1:17" x14ac:dyDescent="0.25">
      <c r="A2754" s="12" t="str">
        <f>IF(AND($C2754&gt;=itrep!G$3,$C2754&lt;=itrep!H$3,$J2754=itrep!C$3),MAX($A$3:$A2753)+1,"")</f>
        <v/>
      </c>
      <c r="B2754" s="12" t="str">
        <f t="shared" si="128"/>
        <v/>
      </c>
      <c r="C2754" s="13"/>
      <c r="D2754" s="7"/>
      <c r="E2754" s="7"/>
      <c r="F2754" s="7"/>
      <c r="G2754" s="7"/>
      <c r="H2754" s="7"/>
      <c r="I2754" s="7"/>
      <c r="J2754" s="7"/>
      <c r="K2754" s="7" t="str">
        <f t="shared" si="129"/>
        <v/>
      </c>
      <c r="L2754" s="7" t="str">
        <f t="shared" si="130"/>
        <v/>
      </c>
      <c r="M2754" s="7"/>
      <c r="N2754" s="7"/>
      <c r="O2754" s="7"/>
      <c r="P2754" s="7"/>
      <c r="Q2754" s="7"/>
    </row>
    <row r="2755" spans="1:17" x14ac:dyDescent="0.25">
      <c r="A2755" s="12" t="str">
        <f>IF(AND($C2755&gt;=itrep!G$3,$C2755&lt;=itrep!H$3,$J2755=itrep!C$3),MAX($A$3:$A2754)+1,"")</f>
        <v/>
      </c>
      <c r="B2755" s="12" t="str">
        <f t="shared" si="128"/>
        <v/>
      </c>
      <c r="C2755" s="13"/>
      <c r="D2755" s="7"/>
      <c r="E2755" s="7"/>
      <c r="F2755" s="7"/>
      <c r="G2755" s="7"/>
      <c r="H2755" s="7"/>
      <c r="I2755" s="7"/>
      <c r="J2755" s="7"/>
      <c r="K2755" s="7" t="str">
        <f t="shared" si="129"/>
        <v/>
      </c>
      <c r="L2755" s="7" t="str">
        <f t="shared" si="130"/>
        <v/>
      </c>
      <c r="M2755" s="7"/>
      <c r="N2755" s="7"/>
      <c r="O2755" s="7"/>
      <c r="P2755" s="7"/>
      <c r="Q2755" s="7"/>
    </row>
    <row r="2756" spans="1:17" x14ac:dyDescent="0.25">
      <c r="A2756" s="12" t="str">
        <f>IF(AND($C2756&gt;=itrep!G$3,$C2756&lt;=itrep!H$3,$J2756=itrep!C$3),MAX($A$3:$A2755)+1,"")</f>
        <v/>
      </c>
      <c r="B2756" s="12" t="str">
        <f t="shared" si="128"/>
        <v/>
      </c>
      <c r="C2756" s="13"/>
      <c r="D2756" s="7"/>
      <c r="E2756" s="7"/>
      <c r="F2756" s="7"/>
      <c r="G2756" s="7"/>
      <c r="H2756" s="7"/>
      <c r="I2756" s="7"/>
      <c r="J2756" s="7"/>
      <c r="K2756" s="7" t="str">
        <f t="shared" si="129"/>
        <v/>
      </c>
      <c r="L2756" s="7" t="str">
        <f t="shared" si="130"/>
        <v/>
      </c>
      <c r="M2756" s="7"/>
      <c r="N2756" s="7"/>
      <c r="O2756" s="7"/>
      <c r="P2756" s="7"/>
      <c r="Q2756" s="7"/>
    </row>
    <row r="2757" spans="1:17" x14ac:dyDescent="0.25">
      <c r="A2757" s="12" t="str">
        <f>IF(AND($C2757&gt;=itrep!G$3,$C2757&lt;=itrep!H$3,$J2757=itrep!C$3),MAX($A$3:$A2756)+1,"")</f>
        <v/>
      </c>
      <c r="B2757" s="12" t="str">
        <f t="shared" ref="B2757:B2820" si="131">IF(C2757="","",TEXT(C2757,"MMMM"))</f>
        <v/>
      </c>
      <c r="C2757" s="13"/>
      <c r="D2757" s="7"/>
      <c r="E2757" s="7"/>
      <c r="F2757" s="7"/>
      <c r="G2757" s="7"/>
      <c r="H2757" s="7"/>
      <c r="I2757" s="7"/>
      <c r="J2757" s="7"/>
      <c r="K2757" s="7" t="str">
        <f t="shared" si="129"/>
        <v/>
      </c>
      <c r="L2757" s="7" t="str">
        <f t="shared" si="130"/>
        <v/>
      </c>
      <c r="M2757" s="7"/>
      <c r="N2757" s="7"/>
      <c r="O2757" s="7"/>
      <c r="P2757" s="7"/>
      <c r="Q2757" s="7"/>
    </row>
    <row r="2758" spans="1:17" x14ac:dyDescent="0.25">
      <c r="A2758" s="12" t="str">
        <f>IF(AND($C2758&gt;=itrep!G$3,$C2758&lt;=itrep!H$3,$J2758=itrep!C$3),MAX($A$3:$A2757)+1,"")</f>
        <v/>
      </c>
      <c r="B2758" s="12" t="str">
        <f t="shared" si="131"/>
        <v/>
      </c>
      <c r="C2758" s="13"/>
      <c r="D2758" s="7"/>
      <c r="E2758" s="7"/>
      <c r="F2758" s="7"/>
      <c r="G2758" s="7"/>
      <c r="H2758" s="7"/>
      <c r="I2758" s="7"/>
      <c r="J2758" s="7"/>
      <c r="K2758" s="7" t="str">
        <f t="shared" si="129"/>
        <v/>
      </c>
      <c r="L2758" s="7" t="str">
        <f t="shared" si="130"/>
        <v/>
      </c>
      <c r="M2758" s="7"/>
      <c r="N2758" s="7"/>
      <c r="O2758" s="7"/>
      <c r="P2758" s="7"/>
      <c r="Q2758" s="7"/>
    </row>
    <row r="2759" spans="1:17" x14ac:dyDescent="0.25">
      <c r="A2759" s="12" t="str">
        <f>IF(AND($C2759&gt;=itrep!G$3,$C2759&lt;=itrep!H$3,$J2759=itrep!C$3),MAX($A$3:$A2758)+1,"")</f>
        <v/>
      </c>
      <c r="B2759" s="12" t="str">
        <f t="shared" si="131"/>
        <v/>
      </c>
      <c r="C2759" s="13"/>
      <c r="D2759" s="7"/>
      <c r="E2759" s="7"/>
      <c r="F2759" s="7"/>
      <c r="G2759" s="7"/>
      <c r="H2759" s="7"/>
      <c r="I2759" s="7"/>
      <c r="J2759" s="7"/>
      <c r="K2759" s="7" t="str">
        <f t="shared" si="129"/>
        <v/>
      </c>
      <c r="L2759" s="7" t="str">
        <f t="shared" si="130"/>
        <v/>
      </c>
      <c r="M2759" s="7"/>
      <c r="N2759" s="7"/>
      <c r="O2759" s="7"/>
      <c r="P2759" s="7"/>
      <c r="Q2759" s="7"/>
    </row>
    <row r="2760" spans="1:17" x14ac:dyDescent="0.25">
      <c r="A2760" s="12" t="str">
        <f>IF(AND($C2760&gt;=itrep!G$3,$C2760&lt;=itrep!H$3,$J2760=itrep!C$3),MAX($A$3:$A2759)+1,"")</f>
        <v/>
      </c>
      <c r="B2760" s="12" t="str">
        <f t="shared" si="131"/>
        <v/>
      </c>
      <c r="C2760" s="13"/>
      <c r="D2760" s="7"/>
      <c r="E2760" s="7"/>
      <c r="F2760" s="7"/>
      <c r="G2760" s="7"/>
      <c r="H2760" s="7"/>
      <c r="I2760" s="7"/>
      <c r="J2760" s="7"/>
      <c r="K2760" s="7" t="str">
        <f t="shared" si="129"/>
        <v/>
      </c>
      <c r="L2760" s="7" t="str">
        <f t="shared" si="130"/>
        <v/>
      </c>
      <c r="M2760" s="7"/>
      <c r="N2760" s="7"/>
      <c r="O2760" s="7"/>
      <c r="P2760" s="7"/>
      <c r="Q2760" s="7"/>
    </row>
    <row r="2761" spans="1:17" x14ac:dyDescent="0.25">
      <c r="A2761" s="12" t="str">
        <f>IF(AND($C2761&gt;=itrep!G$3,$C2761&lt;=itrep!H$3,$J2761=itrep!C$3),MAX($A$3:$A2760)+1,"")</f>
        <v/>
      </c>
      <c r="B2761" s="12" t="str">
        <f t="shared" si="131"/>
        <v/>
      </c>
      <c r="C2761" s="13"/>
      <c r="D2761" s="7"/>
      <c r="E2761" s="7"/>
      <c r="F2761" s="7"/>
      <c r="G2761" s="7"/>
      <c r="H2761" s="7"/>
      <c r="I2761" s="7"/>
      <c r="J2761" s="7"/>
      <c r="K2761" s="7" t="str">
        <f t="shared" si="129"/>
        <v/>
      </c>
      <c r="L2761" s="7" t="str">
        <f t="shared" si="130"/>
        <v/>
      </c>
      <c r="M2761" s="7"/>
      <c r="N2761" s="7"/>
      <c r="O2761" s="7"/>
      <c r="P2761" s="7"/>
      <c r="Q2761" s="7"/>
    </row>
    <row r="2762" spans="1:17" x14ac:dyDescent="0.25">
      <c r="A2762" s="12" t="str">
        <f>IF(AND($C2762&gt;=itrep!G$3,$C2762&lt;=itrep!H$3,$J2762=itrep!C$3),MAX($A$3:$A2761)+1,"")</f>
        <v/>
      </c>
      <c r="B2762" s="12" t="str">
        <f t="shared" si="131"/>
        <v/>
      </c>
      <c r="C2762" s="13"/>
      <c r="D2762" s="7"/>
      <c r="E2762" s="7"/>
      <c r="F2762" s="7"/>
      <c r="G2762" s="7"/>
      <c r="H2762" s="7"/>
      <c r="I2762" s="7"/>
      <c r="J2762" s="7"/>
      <c r="K2762" s="7" t="str">
        <f t="shared" si="129"/>
        <v/>
      </c>
      <c r="L2762" s="7" t="str">
        <f t="shared" si="130"/>
        <v/>
      </c>
      <c r="M2762" s="7"/>
      <c r="N2762" s="7"/>
      <c r="O2762" s="7"/>
      <c r="P2762" s="7"/>
      <c r="Q2762" s="7"/>
    </row>
    <row r="2763" spans="1:17" x14ac:dyDescent="0.25">
      <c r="A2763" s="12" t="str">
        <f>IF(AND($C2763&gt;=itrep!G$3,$C2763&lt;=itrep!H$3,$J2763=itrep!C$3),MAX($A$3:$A2762)+1,"")</f>
        <v/>
      </c>
      <c r="B2763" s="12" t="str">
        <f t="shared" si="131"/>
        <v/>
      </c>
      <c r="C2763" s="13"/>
      <c r="D2763" s="7"/>
      <c r="E2763" s="7"/>
      <c r="F2763" s="7"/>
      <c r="G2763" s="7"/>
      <c r="H2763" s="7"/>
      <c r="I2763" s="7"/>
      <c r="J2763" s="7"/>
      <c r="K2763" s="7" t="str">
        <f t="shared" si="129"/>
        <v/>
      </c>
      <c r="L2763" s="7" t="str">
        <f t="shared" si="130"/>
        <v/>
      </c>
      <c r="M2763" s="7"/>
      <c r="N2763" s="7"/>
      <c r="O2763" s="7"/>
      <c r="P2763" s="7"/>
      <c r="Q2763" s="7"/>
    </row>
    <row r="2764" spans="1:17" x14ac:dyDescent="0.25">
      <c r="A2764" s="12" t="str">
        <f>IF(AND($C2764&gt;=itrep!G$3,$C2764&lt;=itrep!H$3,$J2764=itrep!C$3),MAX($A$3:$A2763)+1,"")</f>
        <v/>
      </c>
      <c r="B2764" s="12" t="str">
        <f t="shared" si="131"/>
        <v/>
      </c>
      <c r="C2764" s="13"/>
      <c r="D2764" s="7"/>
      <c r="E2764" s="7"/>
      <c r="F2764" s="7"/>
      <c r="G2764" s="7"/>
      <c r="H2764" s="7"/>
      <c r="I2764" s="7"/>
      <c r="J2764" s="7"/>
      <c r="K2764" s="7" t="str">
        <f t="shared" si="129"/>
        <v/>
      </c>
      <c r="L2764" s="7" t="str">
        <f t="shared" si="130"/>
        <v/>
      </c>
      <c r="M2764" s="7"/>
      <c r="N2764" s="7"/>
      <c r="O2764" s="7"/>
      <c r="P2764" s="7"/>
      <c r="Q2764" s="7"/>
    </row>
    <row r="2765" spans="1:17" x14ac:dyDescent="0.25">
      <c r="A2765" s="12" t="str">
        <f>IF(AND($C2765&gt;=itrep!G$3,$C2765&lt;=itrep!H$3,$J2765=itrep!C$3),MAX($A$3:$A2764)+1,"")</f>
        <v/>
      </c>
      <c r="B2765" s="12" t="str">
        <f t="shared" si="131"/>
        <v/>
      </c>
      <c r="C2765" s="13"/>
      <c r="D2765" s="7"/>
      <c r="E2765" s="7"/>
      <c r="F2765" s="7"/>
      <c r="G2765" s="7"/>
      <c r="H2765" s="7"/>
      <c r="I2765" s="7"/>
      <c r="J2765" s="7"/>
      <c r="K2765" s="7" t="str">
        <f t="shared" si="129"/>
        <v/>
      </c>
      <c r="L2765" s="7" t="str">
        <f t="shared" si="130"/>
        <v/>
      </c>
      <c r="M2765" s="7"/>
      <c r="N2765" s="7"/>
      <c r="O2765" s="7"/>
      <c r="P2765" s="7"/>
      <c r="Q2765" s="7"/>
    </row>
    <row r="2766" spans="1:17" x14ac:dyDescent="0.25">
      <c r="A2766" s="12" t="str">
        <f>IF(AND($C2766&gt;=itrep!G$3,$C2766&lt;=itrep!H$3,$J2766=itrep!C$3),MAX($A$3:$A2765)+1,"")</f>
        <v/>
      </c>
      <c r="B2766" s="12" t="str">
        <f t="shared" si="131"/>
        <v/>
      </c>
      <c r="C2766" s="13"/>
      <c r="D2766" s="7"/>
      <c r="E2766" s="7"/>
      <c r="F2766" s="7"/>
      <c r="G2766" s="7"/>
      <c r="H2766" s="7"/>
      <c r="I2766" s="7"/>
      <c r="J2766" s="7"/>
      <c r="K2766" s="7" t="str">
        <f t="shared" si="129"/>
        <v/>
      </c>
      <c r="L2766" s="7" t="str">
        <f t="shared" si="130"/>
        <v/>
      </c>
      <c r="M2766" s="7"/>
      <c r="N2766" s="7"/>
      <c r="O2766" s="7"/>
      <c r="P2766" s="7"/>
      <c r="Q2766" s="7"/>
    </row>
    <row r="2767" spans="1:17" x14ac:dyDescent="0.25">
      <c r="A2767" s="12" t="str">
        <f>IF(AND($C2767&gt;=itrep!G$3,$C2767&lt;=itrep!H$3,$J2767=itrep!C$3),MAX($A$3:$A2766)+1,"")</f>
        <v/>
      </c>
      <c r="B2767" s="12" t="str">
        <f t="shared" si="131"/>
        <v/>
      </c>
      <c r="C2767" s="13"/>
      <c r="D2767" s="7"/>
      <c r="E2767" s="7"/>
      <c r="F2767" s="7"/>
      <c r="G2767" s="7"/>
      <c r="H2767" s="7"/>
      <c r="I2767" s="7"/>
      <c r="J2767" s="7"/>
      <c r="K2767" s="7" t="str">
        <f t="shared" si="129"/>
        <v/>
      </c>
      <c r="L2767" s="7" t="str">
        <f t="shared" si="130"/>
        <v/>
      </c>
      <c r="M2767" s="7"/>
      <c r="N2767" s="7"/>
      <c r="O2767" s="7"/>
      <c r="P2767" s="7"/>
      <c r="Q2767" s="7"/>
    </row>
    <row r="2768" spans="1:17" x14ac:dyDescent="0.25">
      <c r="A2768" s="12" t="str">
        <f>IF(AND($C2768&gt;=itrep!G$3,$C2768&lt;=itrep!H$3,$J2768=itrep!C$3),MAX($A$3:$A2767)+1,"")</f>
        <v/>
      </c>
      <c r="B2768" s="12" t="str">
        <f t="shared" si="131"/>
        <v/>
      </c>
      <c r="C2768" s="13"/>
      <c r="D2768" s="7"/>
      <c r="E2768" s="7"/>
      <c r="F2768" s="7"/>
      <c r="G2768" s="7"/>
      <c r="H2768" s="7"/>
      <c r="I2768" s="7"/>
      <c r="J2768" s="7"/>
      <c r="K2768" s="7" t="str">
        <f t="shared" si="129"/>
        <v/>
      </c>
      <c r="L2768" s="7" t="str">
        <f t="shared" si="130"/>
        <v/>
      </c>
      <c r="M2768" s="7"/>
      <c r="N2768" s="7"/>
      <c r="O2768" s="7"/>
      <c r="P2768" s="7"/>
      <c r="Q2768" s="7"/>
    </row>
    <row r="2769" spans="1:17" x14ac:dyDescent="0.25">
      <c r="A2769" s="12" t="str">
        <f>IF(AND($C2769&gt;=itrep!G$3,$C2769&lt;=itrep!H$3,$J2769=itrep!C$3),MAX($A$3:$A2768)+1,"")</f>
        <v/>
      </c>
      <c r="B2769" s="12" t="str">
        <f t="shared" si="131"/>
        <v/>
      </c>
      <c r="C2769" s="13"/>
      <c r="D2769" s="7"/>
      <c r="E2769" s="7"/>
      <c r="F2769" s="7"/>
      <c r="G2769" s="7"/>
      <c r="H2769" s="7"/>
      <c r="I2769" s="7"/>
      <c r="J2769" s="7"/>
      <c r="K2769" s="7" t="str">
        <f t="shared" si="129"/>
        <v/>
      </c>
      <c r="L2769" s="7" t="str">
        <f t="shared" si="130"/>
        <v/>
      </c>
      <c r="M2769" s="7"/>
      <c r="N2769" s="7"/>
      <c r="O2769" s="7"/>
      <c r="P2769" s="7"/>
      <c r="Q2769" s="7"/>
    </row>
    <row r="2770" spans="1:17" x14ac:dyDescent="0.25">
      <c r="A2770" s="12" t="str">
        <f>IF(AND($C2770&gt;=itrep!G$3,$C2770&lt;=itrep!H$3,$J2770=itrep!C$3),MAX($A$3:$A2769)+1,"")</f>
        <v/>
      </c>
      <c r="B2770" s="12" t="str">
        <f t="shared" si="131"/>
        <v/>
      </c>
      <c r="C2770" s="13"/>
      <c r="D2770" s="7"/>
      <c r="E2770" s="7"/>
      <c r="F2770" s="7"/>
      <c r="G2770" s="7"/>
      <c r="H2770" s="7"/>
      <c r="I2770" s="7"/>
      <c r="J2770" s="7"/>
      <c r="K2770" s="7" t="str">
        <f t="shared" si="129"/>
        <v/>
      </c>
      <c r="L2770" s="7" t="str">
        <f t="shared" si="130"/>
        <v/>
      </c>
      <c r="M2770" s="7"/>
      <c r="N2770" s="7"/>
      <c r="O2770" s="7"/>
      <c r="P2770" s="7"/>
      <c r="Q2770" s="7"/>
    </row>
    <row r="2771" spans="1:17" x14ac:dyDescent="0.25">
      <c r="A2771" s="12" t="str">
        <f>IF(AND($C2771&gt;=itrep!G$3,$C2771&lt;=itrep!H$3,$J2771=itrep!C$3),MAX($A$3:$A2770)+1,"")</f>
        <v/>
      </c>
      <c r="B2771" s="12" t="str">
        <f t="shared" si="131"/>
        <v/>
      </c>
      <c r="C2771" s="13"/>
      <c r="D2771" s="7"/>
      <c r="E2771" s="7"/>
      <c r="F2771" s="7"/>
      <c r="G2771" s="7"/>
      <c r="H2771" s="7"/>
      <c r="I2771" s="7"/>
      <c r="J2771" s="7"/>
      <c r="K2771" s="7" t="str">
        <f t="shared" si="129"/>
        <v/>
      </c>
      <c r="L2771" s="7" t="str">
        <f t="shared" si="130"/>
        <v/>
      </c>
      <c r="M2771" s="7"/>
      <c r="N2771" s="7"/>
      <c r="O2771" s="7"/>
      <c r="P2771" s="7"/>
      <c r="Q2771" s="7"/>
    </row>
    <row r="2772" spans="1:17" x14ac:dyDescent="0.25">
      <c r="A2772" s="12" t="str">
        <f>IF(AND($C2772&gt;=itrep!G$3,$C2772&lt;=itrep!H$3,$J2772=itrep!C$3),MAX($A$3:$A2771)+1,"")</f>
        <v/>
      </c>
      <c r="B2772" s="12" t="str">
        <f t="shared" si="131"/>
        <v/>
      </c>
      <c r="C2772" s="13"/>
      <c r="D2772" s="7"/>
      <c r="E2772" s="7"/>
      <c r="F2772" s="7"/>
      <c r="G2772" s="7"/>
      <c r="H2772" s="7"/>
      <c r="I2772" s="7"/>
      <c r="J2772" s="7"/>
      <c r="K2772" s="7" t="str">
        <f t="shared" si="129"/>
        <v/>
      </c>
      <c r="L2772" s="7" t="str">
        <f t="shared" si="130"/>
        <v/>
      </c>
      <c r="M2772" s="7"/>
      <c r="N2772" s="7"/>
      <c r="O2772" s="7"/>
      <c r="P2772" s="7"/>
      <c r="Q2772" s="7"/>
    </row>
    <row r="2773" spans="1:17" x14ac:dyDescent="0.25">
      <c r="A2773" s="12" t="str">
        <f>IF(AND($C2773&gt;=itrep!G$3,$C2773&lt;=itrep!H$3,$J2773=itrep!C$3),MAX($A$3:$A2772)+1,"")</f>
        <v/>
      </c>
      <c r="B2773" s="12" t="str">
        <f t="shared" si="131"/>
        <v/>
      </c>
      <c r="C2773" s="13"/>
      <c r="D2773" s="7"/>
      <c r="E2773" s="7"/>
      <c r="F2773" s="7"/>
      <c r="G2773" s="7"/>
      <c r="H2773" s="7"/>
      <c r="I2773" s="7"/>
      <c r="J2773" s="7"/>
      <c r="K2773" s="7" t="str">
        <f t="shared" si="129"/>
        <v/>
      </c>
      <c r="L2773" s="7" t="str">
        <f t="shared" si="130"/>
        <v/>
      </c>
      <c r="M2773" s="7"/>
      <c r="N2773" s="7"/>
      <c r="O2773" s="7"/>
      <c r="P2773" s="7"/>
      <c r="Q2773" s="7"/>
    </row>
    <row r="2774" spans="1:17" x14ac:dyDescent="0.25">
      <c r="A2774" s="12" t="str">
        <f>IF(AND($C2774&gt;=itrep!G$3,$C2774&lt;=itrep!H$3,$J2774=itrep!C$3),MAX($A$3:$A2773)+1,"")</f>
        <v/>
      </c>
      <c r="B2774" s="12" t="str">
        <f t="shared" si="131"/>
        <v/>
      </c>
      <c r="C2774" s="13"/>
      <c r="D2774" s="7"/>
      <c r="E2774" s="7"/>
      <c r="F2774" s="7"/>
      <c r="G2774" s="7"/>
      <c r="H2774" s="7"/>
      <c r="I2774" s="7"/>
      <c r="J2774" s="7"/>
      <c r="K2774" s="7" t="str">
        <f t="shared" si="129"/>
        <v/>
      </c>
      <c r="L2774" s="7" t="str">
        <f t="shared" si="130"/>
        <v/>
      </c>
      <c r="M2774" s="7"/>
      <c r="N2774" s="7"/>
      <c r="O2774" s="7"/>
      <c r="P2774" s="7"/>
      <c r="Q2774" s="7"/>
    </row>
    <row r="2775" spans="1:17" x14ac:dyDescent="0.25">
      <c r="A2775" s="12" t="str">
        <f>IF(AND($C2775&gt;=itrep!G$3,$C2775&lt;=itrep!H$3,$J2775=itrep!C$3),MAX($A$3:$A2774)+1,"")</f>
        <v/>
      </c>
      <c r="B2775" s="12" t="str">
        <f t="shared" si="131"/>
        <v/>
      </c>
      <c r="C2775" s="13"/>
      <c r="D2775" s="7"/>
      <c r="E2775" s="7"/>
      <c r="F2775" s="7"/>
      <c r="G2775" s="7"/>
      <c r="H2775" s="7"/>
      <c r="I2775" s="7"/>
      <c r="J2775" s="7"/>
      <c r="K2775" s="7" t="str">
        <f t="shared" si="129"/>
        <v/>
      </c>
      <c r="L2775" s="7" t="str">
        <f t="shared" si="130"/>
        <v/>
      </c>
      <c r="M2775" s="7"/>
      <c r="N2775" s="7"/>
      <c r="O2775" s="7"/>
      <c r="P2775" s="7"/>
      <c r="Q2775" s="7"/>
    </row>
    <row r="2776" spans="1:17" x14ac:dyDescent="0.25">
      <c r="A2776" s="12" t="str">
        <f>IF(AND($C2776&gt;=itrep!G$3,$C2776&lt;=itrep!H$3,$J2776=itrep!C$3),MAX($A$3:$A2775)+1,"")</f>
        <v/>
      </c>
      <c r="B2776" s="12" t="str">
        <f t="shared" si="131"/>
        <v/>
      </c>
      <c r="C2776" s="13"/>
      <c r="D2776" s="7"/>
      <c r="E2776" s="7"/>
      <c r="F2776" s="7"/>
      <c r="G2776" s="7"/>
      <c r="H2776" s="7"/>
      <c r="I2776" s="7"/>
      <c r="J2776" s="7"/>
      <c r="K2776" s="7" t="str">
        <f t="shared" si="129"/>
        <v/>
      </c>
      <c r="L2776" s="7" t="str">
        <f t="shared" si="130"/>
        <v/>
      </c>
      <c r="M2776" s="7"/>
      <c r="N2776" s="7"/>
      <c r="O2776" s="7"/>
      <c r="P2776" s="7"/>
      <c r="Q2776" s="7"/>
    </row>
    <row r="2777" spans="1:17" x14ac:dyDescent="0.25">
      <c r="A2777" s="12" t="str">
        <f>IF(AND($C2777&gt;=itrep!G$3,$C2777&lt;=itrep!H$3,$J2777=itrep!C$3),MAX($A$3:$A2776)+1,"")</f>
        <v/>
      </c>
      <c r="B2777" s="12" t="str">
        <f t="shared" si="131"/>
        <v/>
      </c>
      <c r="C2777" s="13"/>
      <c r="D2777" s="7"/>
      <c r="E2777" s="7"/>
      <c r="F2777" s="7"/>
      <c r="G2777" s="7"/>
      <c r="H2777" s="7"/>
      <c r="I2777" s="7"/>
      <c r="J2777" s="7"/>
      <c r="K2777" s="7" t="str">
        <f t="shared" si="129"/>
        <v/>
      </c>
      <c r="L2777" s="7" t="str">
        <f t="shared" si="130"/>
        <v/>
      </c>
      <c r="M2777" s="7"/>
      <c r="N2777" s="7"/>
      <c r="O2777" s="7"/>
      <c r="P2777" s="7"/>
      <c r="Q2777" s="7"/>
    </row>
    <row r="2778" spans="1:17" x14ac:dyDescent="0.25">
      <c r="A2778" s="12" t="str">
        <f>IF(AND($C2778&gt;=itrep!G$3,$C2778&lt;=itrep!H$3,$J2778=itrep!C$3),MAX($A$3:$A2777)+1,"")</f>
        <v/>
      </c>
      <c r="B2778" s="12" t="str">
        <f t="shared" si="131"/>
        <v/>
      </c>
      <c r="C2778" s="13"/>
      <c r="D2778" s="7"/>
      <c r="E2778" s="7"/>
      <c r="F2778" s="7"/>
      <c r="G2778" s="7"/>
      <c r="H2778" s="7"/>
      <c r="I2778" s="7"/>
      <c r="J2778" s="7"/>
      <c r="K2778" s="7" t="str">
        <f t="shared" si="129"/>
        <v/>
      </c>
      <c r="L2778" s="7" t="str">
        <f t="shared" si="130"/>
        <v/>
      </c>
      <c r="M2778" s="7"/>
      <c r="N2778" s="7"/>
      <c r="O2778" s="7"/>
      <c r="P2778" s="7"/>
      <c r="Q2778" s="7"/>
    </row>
    <row r="2779" spans="1:17" x14ac:dyDescent="0.25">
      <c r="A2779" s="12" t="str">
        <f>IF(AND($C2779&gt;=itrep!G$3,$C2779&lt;=itrep!H$3,$J2779=itrep!C$3),MAX($A$3:$A2778)+1,"")</f>
        <v/>
      </c>
      <c r="B2779" s="12" t="str">
        <f t="shared" si="131"/>
        <v/>
      </c>
      <c r="C2779" s="13"/>
      <c r="D2779" s="7"/>
      <c r="E2779" s="7"/>
      <c r="F2779" s="7"/>
      <c r="G2779" s="7"/>
      <c r="H2779" s="7"/>
      <c r="I2779" s="7"/>
      <c r="J2779" s="7"/>
      <c r="K2779" s="7" t="str">
        <f t="shared" si="129"/>
        <v/>
      </c>
      <c r="L2779" s="7" t="str">
        <f t="shared" si="130"/>
        <v/>
      </c>
      <c r="M2779" s="7"/>
      <c r="N2779" s="7"/>
      <c r="O2779" s="7"/>
      <c r="P2779" s="7"/>
      <c r="Q2779" s="7"/>
    </row>
    <row r="2780" spans="1:17" x14ac:dyDescent="0.25">
      <c r="A2780" s="12" t="str">
        <f>IF(AND($C2780&gt;=itrep!G$3,$C2780&lt;=itrep!H$3,$J2780=itrep!C$3),MAX($A$3:$A2779)+1,"")</f>
        <v/>
      </c>
      <c r="B2780" s="12" t="str">
        <f t="shared" si="131"/>
        <v/>
      </c>
      <c r="C2780" s="13"/>
      <c r="D2780" s="7"/>
      <c r="E2780" s="7"/>
      <c r="F2780" s="7"/>
      <c r="G2780" s="7"/>
      <c r="H2780" s="7"/>
      <c r="I2780" s="7"/>
      <c r="J2780" s="7"/>
      <c r="K2780" s="7" t="str">
        <f t="shared" si="129"/>
        <v/>
      </c>
      <c r="L2780" s="7" t="str">
        <f t="shared" si="130"/>
        <v/>
      </c>
      <c r="M2780" s="7"/>
      <c r="N2780" s="7"/>
      <c r="O2780" s="7"/>
      <c r="P2780" s="7"/>
      <c r="Q2780" s="7"/>
    </row>
    <row r="2781" spans="1:17" x14ac:dyDescent="0.25">
      <c r="A2781" s="12" t="str">
        <f>IF(AND($C2781&gt;=itrep!G$3,$C2781&lt;=itrep!H$3,$J2781=itrep!C$3),MAX($A$3:$A2780)+1,"")</f>
        <v/>
      </c>
      <c r="B2781" s="12" t="str">
        <f t="shared" si="131"/>
        <v/>
      </c>
      <c r="C2781" s="13"/>
      <c r="D2781" s="7"/>
      <c r="E2781" s="7"/>
      <c r="F2781" s="7"/>
      <c r="G2781" s="7"/>
      <c r="H2781" s="7"/>
      <c r="I2781" s="7"/>
      <c r="J2781" s="7"/>
      <c r="K2781" s="7" t="str">
        <f t="shared" si="129"/>
        <v/>
      </c>
      <c r="L2781" s="7" t="str">
        <f t="shared" si="130"/>
        <v/>
      </c>
      <c r="M2781" s="7"/>
      <c r="N2781" s="7"/>
      <c r="O2781" s="7"/>
      <c r="P2781" s="7"/>
      <c r="Q2781" s="7"/>
    </row>
    <row r="2782" spans="1:17" x14ac:dyDescent="0.25">
      <c r="A2782" s="12" t="str">
        <f>IF(AND($C2782&gt;=itrep!G$3,$C2782&lt;=itrep!H$3,$J2782=itrep!C$3),MAX($A$3:$A2781)+1,"")</f>
        <v/>
      </c>
      <c r="B2782" s="12" t="str">
        <f t="shared" si="131"/>
        <v/>
      </c>
      <c r="C2782" s="13"/>
      <c r="D2782" s="7"/>
      <c r="E2782" s="7"/>
      <c r="F2782" s="7"/>
      <c r="G2782" s="7"/>
      <c r="H2782" s="7"/>
      <c r="I2782" s="7"/>
      <c r="J2782" s="7"/>
      <c r="K2782" s="7" t="str">
        <f t="shared" si="129"/>
        <v/>
      </c>
      <c r="L2782" s="7" t="str">
        <f t="shared" si="130"/>
        <v/>
      </c>
      <c r="M2782" s="7"/>
      <c r="N2782" s="7"/>
      <c r="O2782" s="7"/>
      <c r="P2782" s="7"/>
      <c r="Q2782" s="7"/>
    </row>
    <row r="2783" spans="1:17" x14ac:dyDescent="0.25">
      <c r="A2783" s="12" t="str">
        <f>IF(AND($C2783&gt;=itrep!G$3,$C2783&lt;=itrep!H$3,$J2783=itrep!C$3),MAX($A$3:$A2782)+1,"")</f>
        <v/>
      </c>
      <c r="B2783" s="12" t="str">
        <f t="shared" si="131"/>
        <v/>
      </c>
      <c r="C2783" s="13"/>
      <c r="D2783" s="7"/>
      <c r="E2783" s="7"/>
      <c r="F2783" s="7"/>
      <c r="G2783" s="7"/>
      <c r="H2783" s="7"/>
      <c r="I2783" s="7"/>
      <c r="J2783" s="7"/>
      <c r="K2783" s="7" t="str">
        <f t="shared" si="129"/>
        <v/>
      </c>
      <c r="L2783" s="7" t="str">
        <f t="shared" si="130"/>
        <v/>
      </c>
      <c r="M2783" s="7"/>
      <c r="N2783" s="7"/>
      <c r="O2783" s="7"/>
      <c r="P2783" s="7"/>
      <c r="Q2783" s="7"/>
    </row>
    <row r="2784" spans="1:17" x14ac:dyDescent="0.25">
      <c r="A2784" s="12" t="str">
        <f>IF(AND($C2784&gt;=itrep!G$3,$C2784&lt;=itrep!H$3,$J2784=itrep!C$3),MAX($A$3:$A2783)+1,"")</f>
        <v/>
      </c>
      <c r="B2784" s="12" t="str">
        <f t="shared" si="131"/>
        <v/>
      </c>
      <c r="C2784" s="13"/>
      <c r="D2784" s="7"/>
      <c r="E2784" s="7"/>
      <c r="F2784" s="7"/>
      <c r="G2784" s="7"/>
      <c r="H2784" s="7"/>
      <c r="I2784" s="7"/>
      <c r="J2784" s="7"/>
      <c r="K2784" s="7" t="str">
        <f t="shared" si="129"/>
        <v/>
      </c>
      <c r="L2784" s="7" t="str">
        <f t="shared" si="130"/>
        <v/>
      </c>
      <c r="M2784" s="7"/>
      <c r="N2784" s="7"/>
      <c r="O2784" s="7"/>
      <c r="P2784" s="7"/>
      <c r="Q2784" s="7"/>
    </row>
    <row r="2785" spans="1:17" x14ac:dyDescent="0.25">
      <c r="A2785" s="12" t="str">
        <f>IF(AND($C2785&gt;=itrep!G$3,$C2785&lt;=itrep!H$3,$J2785=itrep!C$3),MAX($A$3:$A2784)+1,"")</f>
        <v/>
      </c>
      <c r="B2785" s="12" t="str">
        <f t="shared" si="131"/>
        <v/>
      </c>
      <c r="C2785" s="13"/>
      <c r="D2785" s="7"/>
      <c r="E2785" s="7"/>
      <c r="F2785" s="7"/>
      <c r="G2785" s="7"/>
      <c r="H2785" s="7"/>
      <c r="I2785" s="7"/>
      <c r="J2785" s="7"/>
      <c r="K2785" s="7" t="str">
        <f t="shared" si="129"/>
        <v/>
      </c>
      <c r="L2785" s="7" t="str">
        <f t="shared" si="130"/>
        <v/>
      </c>
      <c r="M2785" s="7"/>
      <c r="N2785" s="7"/>
      <c r="O2785" s="7"/>
      <c r="P2785" s="7"/>
      <c r="Q2785" s="7"/>
    </row>
    <row r="2786" spans="1:17" x14ac:dyDescent="0.25">
      <c r="A2786" s="12" t="str">
        <f>IF(AND($C2786&gt;=itrep!G$3,$C2786&lt;=itrep!H$3,$J2786=itrep!C$3),MAX($A$3:$A2785)+1,"")</f>
        <v/>
      </c>
      <c r="B2786" s="12" t="str">
        <f t="shared" si="131"/>
        <v/>
      </c>
      <c r="C2786" s="13"/>
      <c r="D2786" s="7"/>
      <c r="E2786" s="7"/>
      <c r="F2786" s="7"/>
      <c r="G2786" s="7"/>
      <c r="H2786" s="7"/>
      <c r="I2786" s="7"/>
      <c r="J2786" s="7"/>
      <c r="K2786" s="7" t="str">
        <f t="shared" si="129"/>
        <v/>
      </c>
      <c r="L2786" s="7" t="str">
        <f t="shared" si="130"/>
        <v/>
      </c>
      <c r="M2786" s="7"/>
      <c r="N2786" s="7"/>
      <c r="O2786" s="7"/>
      <c r="P2786" s="7"/>
      <c r="Q2786" s="7"/>
    </row>
    <row r="2787" spans="1:17" x14ac:dyDescent="0.25">
      <c r="A2787" s="12" t="str">
        <f>IF(AND($C2787&gt;=itrep!G$3,$C2787&lt;=itrep!H$3,$J2787=itrep!C$3),MAX($A$3:$A2786)+1,"")</f>
        <v/>
      </c>
      <c r="B2787" s="12" t="str">
        <f t="shared" si="131"/>
        <v/>
      </c>
      <c r="C2787" s="13"/>
      <c r="D2787" s="7"/>
      <c r="E2787" s="7"/>
      <c r="F2787" s="7"/>
      <c r="G2787" s="7"/>
      <c r="H2787" s="7"/>
      <c r="I2787" s="7"/>
      <c r="J2787" s="7"/>
      <c r="K2787" s="7" t="str">
        <f t="shared" si="129"/>
        <v/>
      </c>
      <c r="L2787" s="7" t="str">
        <f t="shared" si="130"/>
        <v/>
      </c>
      <c r="M2787" s="7"/>
      <c r="N2787" s="7"/>
      <c r="O2787" s="7"/>
      <c r="P2787" s="7"/>
      <c r="Q2787" s="7"/>
    </row>
    <row r="2788" spans="1:17" x14ac:dyDescent="0.25">
      <c r="A2788" s="12" t="str">
        <f>IF(AND($C2788&gt;=itrep!G$3,$C2788&lt;=itrep!H$3,$J2788=itrep!C$3),MAX($A$3:$A2787)+1,"")</f>
        <v/>
      </c>
      <c r="B2788" s="12" t="str">
        <f t="shared" si="131"/>
        <v/>
      </c>
      <c r="C2788" s="13"/>
      <c r="D2788" s="7"/>
      <c r="E2788" s="7"/>
      <c r="F2788" s="7"/>
      <c r="G2788" s="7"/>
      <c r="H2788" s="7"/>
      <c r="I2788" s="7"/>
      <c r="J2788" s="7"/>
      <c r="K2788" s="7" t="str">
        <f t="shared" si="129"/>
        <v/>
      </c>
      <c r="L2788" s="7" t="str">
        <f t="shared" si="130"/>
        <v/>
      </c>
      <c r="M2788" s="7"/>
      <c r="N2788" s="7"/>
      <c r="O2788" s="7"/>
      <c r="P2788" s="7"/>
      <c r="Q2788" s="7"/>
    </row>
    <row r="2789" spans="1:17" x14ac:dyDescent="0.25">
      <c r="A2789" s="12" t="str">
        <f>IF(AND($C2789&gt;=itrep!G$3,$C2789&lt;=itrep!H$3,$J2789=itrep!C$3),MAX($A$3:$A2788)+1,"")</f>
        <v/>
      </c>
      <c r="B2789" s="12" t="str">
        <f t="shared" si="131"/>
        <v/>
      </c>
      <c r="C2789" s="13"/>
      <c r="D2789" s="7"/>
      <c r="E2789" s="7"/>
      <c r="F2789" s="7"/>
      <c r="G2789" s="7"/>
      <c r="H2789" s="7"/>
      <c r="I2789" s="7"/>
      <c r="J2789" s="7"/>
      <c r="K2789" s="7" t="str">
        <f t="shared" si="129"/>
        <v/>
      </c>
      <c r="L2789" s="7" t="str">
        <f t="shared" si="130"/>
        <v/>
      </c>
      <c r="M2789" s="7"/>
      <c r="N2789" s="7"/>
      <c r="O2789" s="7"/>
      <c r="P2789" s="7"/>
      <c r="Q2789" s="7"/>
    </row>
    <row r="2790" spans="1:17" x14ac:dyDescent="0.25">
      <c r="A2790" s="12" t="str">
        <f>IF(AND($C2790&gt;=itrep!G$3,$C2790&lt;=itrep!H$3,$J2790=itrep!C$3),MAX($A$3:$A2789)+1,"")</f>
        <v/>
      </c>
      <c r="B2790" s="12" t="str">
        <f t="shared" si="131"/>
        <v/>
      </c>
      <c r="C2790" s="13"/>
      <c r="D2790" s="7"/>
      <c r="E2790" s="7"/>
      <c r="F2790" s="7"/>
      <c r="G2790" s="7"/>
      <c r="H2790" s="7"/>
      <c r="I2790" s="7"/>
      <c r="J2790" s="7"/>
      <c r="K2790" s="7" t="str">
        <f t="shared" si="129"/>
        <v/>
      </c>
      <c r="L2790" s="7" t="str">
        <f t="shared" si="130"/>
        <v/>
      </c>
      <c r="M2790" s="7"/>
      <c r="N2790" s="7"/>
      <c r="O2790" s="7"/>
      <c r="P2790" s="7"/>
      <c r="Q2790" s="7"/>
    </row>
    <row r="2791" spans="1:17" x14ac:dyDescent="0.25">
      <c r="A2791" s="12" t="str">
        <f>IF(AND($C2791&gt;=itrep!G$3,$C2791&lt;=itrep!H$3,$J2791=itrep!C$3),MAX($A$3:$A2790)+1,"")</f>
        <v/>
      </c>
      <c r="B2791" s="12" t="str">
        <f t="shared" si="131"/>
        <v/>
      </c>
      <c r="C2791" s="13"/>
      <c r="D2791" s="7"/>
      <c r="E2791" s="7"/>
      <c r="F2791" s="7"/>
      <c r="G2791" s="7"/>
      <c r="H2791" s="7"/>
      <c r="I2791" s="7"/>
      <c r="J2791" s="7"/>
      <c r="K2791" s="7" t="str">
        <f t="shared" si="129"/>
        <v/>
      </c>
      <c r="L2791" s="7" t="str">
        <f t="shared" si="130"/>
        <v/>
      </c>
      <c r="M2791" s="7"/>
      <c r="N2791" s="7"/>
      <c r="O2791" s="7"/>
      <c r="P2791" s="7"/>
      <c r="Q2791" s="7"/>
    </row>
    <row r="2792" spans="1:17" x14ac:dyDescent="0.25">
      <c r="A2792" s="12" t="str">
        <f>IF(AND($C2792&gt;=itrep!G$3,$C2792&lt;=itrep!H$3,$J2792=itrep!C$3),MAX($A$3:$A2791)+1,"")</f>
        <v/>
      </c>
      <c r="B2792" s="12" t="str">
        <f t="shared" si="131"/>
        <v/>
      </c>
      <c r="C2792" s="13"/>
      <c r="D2792" s="7"/>
      <c r="E2792" s="7"/>
      <c r="F2792" s="7"/>
      <c r="G2792" s="7"/>
      <c r="H2792" s="7"/>
      <c r="I2792" s="7"/>
      <c r="J2792" s="7"/>
      <c r="K2792" s="7" t="str">
        <f t="shared" si="129"/>
        <v/>
      </c>
      <c r="L2792" s="7" t="str">
        <f t="shared" si="130"/>
        <v/>
      </c>
      <c r="M2792" s="7"/>
      <c r="N2792" s="7"/>
      <c r="O2792" s="7"/>
      <c r="P2792" s="7"/>
      <c r="Q2792" s="7"/>
    </row>
    <row r="2793" spans="1:17" x14ac:dyDescent="0.25">
      <c r="A2793" s="12" t="str">
        <f>IF(AND($C2793&gt;=itrep!G$3,$C2793&lt;=itrep!H$3,$J2793=itrep!C$3),MAX($A$3:$A2792)+1,"")</f>
        <v/>
      </c>
      <c r="B2793" s="12" t="str">
        <f t="shared" si="131"/>
        <v/>
      </c>
      <c r="C2793" s="13"/>
      <c r="D2793" s="7"/>
      <c r="E2793" s="7"/>
      <c r="F2793" s="7"/>
      <c r="G2793" s="7"/>
      <c r="H2793" s="7"/>
      <c r="I2793" s="7"/>
      <c r="J2793" s="7"/>
      <c r="K2793" s="7" t="str">
        <f t="shared" si="129"/>
        <v/>
      </c>
      <c r="L2793" s="7" t="str">
        <f t="shared" si="130"/>
        <v/>
      </c>
      <c r="M2793" s="7"/>
      <c r="N2793" s="7"/>
      <c r="O2793" s="7"/>
      <c r="P2793" s="7"/>
      <c r="Q2793" s="7"/>
    </row>
    <row r="2794" spans="1:17" x14ac:dyDescent="0.25">
      <c r="A2794" s="12" t="str">
        <f>IF(AND($C2794&gt;=itrep!G$3,$C2794&lt;=itrep!H$3,$J2794=itrep!C$3),MAX($A$3:$A2793)+1,"")</f>
        <v/>
      </c>
      <c r="B2794" s="12" t="str">
        <f t="shared" si="131"/>
        <v/>
      </c>
      <c r="C2794" s="13"/>
      <c r="D2794" s="7"/>
      <c r="E2794" s="7"/>
      <c r="F2794" s="7"/>
      <c r="G2794" s="7"/>
      <c r="H2794" s="7"/>
      <c r="I2794" s="7"/>
      <c r="J2794" s="7"/>
      <c r="K2794" s="7" t="str">
        <f t="shared" si="129"/>
        <v/>
      </c>
      <c r="L2794" s="7" t="str">
        <f t="shared" si="130"/>
        <v/>
      </c>
      <c r="M2794" s="7"/>
      <c r="N2794" s="7"/>
      <c r="O2794" s="7"/>
      <c r="P2794" s="7"/>
      <c r="Q2794" s="7"/>
    </row>
    <row r="2795" spans="1:17" x14ac:dyDescent="0.25">
      <c r="A2795" s="12" t="str">
        <f>IF(AND($C2795&gt;=itrep!G$3,$C2795&lt;=itrep!H$3,$J2795=itrep!C$3),MAX($A$3:$A2794)+1,"")</f>
        <v/>
      </c>
      <c r="B2795" s="12" t="str">
        <f t="shared" si="131"/>
        <v/>
      </c>
      <c r="C2795" s="13"/>
      <c r="D2795" s="7"/>
      <c r="E2795" s="7"/>
      <c r="F2795" s="7"/>
      <c r="G2795" s="7"/>
      <c r="H2795" s="7"/>
      <c r="I2795" s="7"/>
      <c r="J2795" s="7"/>
      <c r="K2795" s="7" t="str">
        <f t="shared" ref="K2795:K2858" si="132">IFERROR(INDEX(ITM,MATCH(J2795,ITMCO,0)),"")</f>
        <v/>
      </c>
      <c r="L2795" s="7" t="str">
        <f t="shared" ref="L2795:L2858" si="133">IFERROR(INDEX(UN,MATCH(J2795,ITMCO,0)),"")</f>
        <v/>
      </c>
      <c r="M2795" s="7"/>
      <c r="N2795" s="7"/>
      <c r="O2795" s="7"/>
      <c r="P2795" s="7"/>
      <c r="Q2795" s="7"/>
    </row>
    <row r="2796" spans="1:17" x14ac:dyDescent="0.25">
      <c r="A2796" s="12" t="str">
        <f>IF(AND($C2796&gt;=itrep!G$3,$C2796&lt;=itrep!H$3,$J2796=itrep!C$3),MAX($A$3:$A2795)+1,"")</f>
        <v/>
      </c>
      <c r="B2796" s="12" t="str">
        <f t="shared" si="131"/>
        <v/>
      </c>
      <c r="C2796" s="13"/>
      <c r="D2796" s="7"/>
      <c r="E2796" s="7"/>
      <c r="F2796" s="7"/>
      <c r="G2796" s="7"/>
      <c r="H2796" s="7"/>
      <c r="I2796" s="7"/>
      <c r="J2796" s="7"/>
      <c r="K2796" s="7" t="str">
        <f t="shared" si="132"/>
        <v/>
      </c>
      <c r="L2796" s="7" t="str">
        <f t="shared" si="133"/>
        <v/>
      </c>
      <c r="M2796" s="7"/>
      <c r="N2796" s="7"/>
      <c r="O2796" s="7"/>
      <c r="P2796" s="7"/>
      <c r="Q2796" s="7"/>
    </row>
    <row r="2797" spans="1:17" x14ac:dyDescent="0.25">
      <c r="A2797" s="12" t="str">
        <f>IF(AND($C2797&gt;=itrep!G$3,$C2797&lt;=itrep!H$3,$J2797=itrep!C$3),MAX($A$3:$A2796)+1,"")</f>
        <v/>
      </c>
      <c r="B2797" s="12" t="str">
        <f t="shared" si="131"/>
        <v/>
      </c>
      <c r="C2797" s="13"/>
      <c r="D2797" s="7"/>
      <c r="E2797" s="7"/>
      <c r="F2797" s="7"/>
      <c r="G2797" s="7"/>
      <c r="H2797" s="7"/>
      <c r="I2797" s="7"/>
      <c r="J2797" s="7"/>
      <c r="K2797" s="7" t="str">
        <f t="shared" si="132"/>
        <v/>
      </c>
      <c r="L2797" s="7" t="str">
        <f t="shared" si="133"/>
        <v/>
      </c>
      <c r="M2797" s="7"/>
      <c r="N2797" s="7"/>
      <c r="O2797" s="7"/>
      <c r="P2797" s="7"/>
      <c r="Q2797" s="7"/>
    </row>
    <row r="2798" spans="1:17" x14ac:dyDescent="0.25">
      <c r="A2798" s="12" t="str">
        <f>IF(AND($C2798&gt;=itrep!G$3,$C2798&lt;=itrep!H$3,$J2798=itrep!C$3),MAX($A$3:$A2797)+1,"")</f>
        <v/>
      </c>
      <c r="B2798" s="12" t="str">
        <f t="shared" si="131"/>
        <v/>
      </c>
      <c r="C2798" s="13"/>
      <c r="D2798" s="7"/>
      <c r="E2798" s="7"/>
      <c r="F2798" s="7"/>
      <c r="G2798" s="7"/>
      <c r="H2798" s="7"/>
      <c r="I2798" s="7"/>
      <c r="J2798" s="7"/>
      <c r="K2798" s="7" t="str">
        <f t="shared" si="132"/>
        <v/>
      </c>
      <c r="L2798" s="7" t="str">
        <f t="shared" si="133"/>
        <v/>
      </c>
      <c r="M2798" s="7"/>
      <c r="N2798" s="7"/>
      <c r="O2798" s="7"/>
      <c r="P2798" s="7"/>
      <c r="Q2798" s="7"/>
    </row>
    <row r="2799" spans="1:17" x14ac:dyDescent="0.25">
      <c r="A2799" s="12" t="str">
        <f>IF(AND($C2799&gt;=itrep!G$3,$C2799&lt;=itrep!H$3,$J2799=itrep!C$3),MAX($A$3:$A2798)+1,"")</f>
        <v/>
      </c>
      <c r="B2799" s="12" t="str">
        <f t="shared" si="131"/>
        <v/>
      </c>
      <c r="C2799" s="13"/>
      <c r="D2799" s="7"/>
      <c r="E2799" s="7"/>
      <c r="F2799" s="7"/>
      <c r="G2799" s="7"/>
      <c r="H2799" s="7"/>
      <c r="I2799" s="7"/>
      <c r="J2799" s="7"/>
      <c r="K2799" s="7" t="str">
        <f t="shared" si="132"/>
        <v/>
      </c>
      <c r="L2799" s="7" t="str">
        <f t="shared" si="133"/>
        <v/>
      </c>
      <c r="M2799" s="7"/>
      <c r="N2799" s="7"/>
      <c r="O2799" s="7"/>
      <c r="P2799" s="7"/>
      <c r="Q2799" s="7"/>
    </row>
    <row r="2800" spans="1:17" x14ac:dyDescent="0.25">
      <c r="A2800" s="12" t="str">
        <f>IF(AND($C2800&gt;=itrep!G$3,$C2800&lt;=itrep!H$3,$J2800=itrep!C$3),MAX($A$3:$A2799)+1,"")</f>
        <v/>
      </c>
      <c r="B2800" s="12" t="str">
        <f t="shared" si="131"/>
        <v/>
      </c>
      <c r="C2800" s="13"/>
      <c r="D2800" s="7"/>
      <c r="E2800" s="7"/>
      <c r="F2800" s="7"/>
      <c r="G2800" s="7"/>
      <c r="H2800" s="7"/>
      <c r="I2800" s="7"/>
      <c r="J2800" s="7"/>
      <c r="K2800" s="7" t="str">
        <f t="shared" si="132"/>
        <v/>
      </c>
      <c r="L2800" s="7" t="str">
        <f t="shared" si="133"/>
        <v/>
      </c>
      <c r="M2800" s="7"/>
      <c r="N2800" s="7"/>
      <c r="O2800" s="7"/>
      <c r="P2800" s="7"/>
      <c r="Q2800" s="7"/>
    </row>
    <row r="2801" spans="1:17" x14ac:dyDescent="0.25">
      <c r="A2801" s="12" t="str">
        <f>IF(AND($C2801&gt;=itrep!G$3,$C2801&lt;=itrep!H$3,$J2801=itrep!C$3),MAX($A$3:$A2800)+1,"")</f>
        <v/>
      </c>
      <c r="B2801" s="12" t="str">
        <f t="shared" si="131"/>
        <v/>
      </c>
      <c r="C2801" s="13"/>
      <c r="D2801" s="7"/>
      <c r="E2801" s="7"/>
      <c r="F2801" s="7"/>
      <c r="G2801" s="7"/>
      <c r="H2801" s="7"/>
      <c r="I2801" s="7"/>
      <c r="J2801" s="7"/>
      <c r="K2801" s="7" t="str">
        <f t="shared" si="132"/>
        <v/>
      </c>
      <c r="L2801" s="7" t="str">
        <f t="shared" si="133"/>
        <v/>
      </c>
      <c r="M2801" s="7"/>
      <c r="N2801" s="7"/>
      <c r="O2801" s="7"/>
      <c r="P2801" s="7"/>
      <c r="Q2801" s="7"/>
    </row>
    <row r="2802" spans="1:17" x14ac:dyDescent="0.25">
      <c r="A2802" s="12" t="str">
        <f>IF(AND($C2802&gt;=itrep!G$3,$C2802&lt;=itrep!H$3,$J2802=itrep!C$3),MAX($A$3:$A2801)+1,"")</f>
        <v/>
      </c>
      <c r="B2802" s="12" t="str">
        <f t="shared" si="131"/>
        <v/>
      </c>
      <c r="C2802" s="13"/>
      <c r="D2802" s="7"/>
      <c r="E2802" s="7"/>
      <c r="F2802" s="7"/>
      <c r="G2802" s="7"/>
      <c r="H2802" s="7"/>
      <c r="I2802" s="7"/>
      <c r="J2802" s="7"/>
      <c r="K2802" s="7" t="str">
        <f t="shared" si="132"/>
        <v/>
      </c>
      <c r="L2802" s="7" t="str">
        <f t="shared" si="133"/>
        <v/>
      </c>
      <c r="M2802" s="7"/>
      <c r="N2802" s="7"/>
      <c r="O2802" s="7"/>
      <c r="P2802" s="7"/>
      <c r="Q2802" s="7"/>
    </row>
    <row r="2803" spans="1:17" x14ac:dyDescent="0.25">
      <c r="A2803" s="12" t="str">
        <f>IF(AND($C2803&gt;=itrep!G$3,$C2803&lt;=itrep!H$3,$J2803=itrep!C$3),MAX($A$3:$A2802)+1,"")</f>
        <v/>
      </c>
      <c r="B2803" s="12" t="str">
        <f t="shared" si="131"/>
        <v/>
      </c>
      <c r="C2803" s="13"/>
      <c r="D2803" s="7"/>
      <c r="E2803" s="7"/>
      <c r="F2803" s="7"/>
      <c r="G2803" s="7"/>
      <c r="H2803" s="7"/>
      <c r="I2803" s="7"/>
      <c r="J2803" s="7"/>
      <c r="K2803" s="7" t="str">
        <f t="shared" si="132"/>
        <v/>
      </c>
      <c r="L2803" s="7" t="str">
        <f t="shared" si="133"/>
        <v/>
      </c>
      <c r="M2803" s="7"/>
      <c r="N2803" s="7"/>
      <c r="O2803" s="7"/>
      <c r="P2803" s="7"/>
      <c r="Q2803" s="7"/>
    </row>
    <row r="2804" spans="1:17" x14ac:dyDescent="0.25">
      <c r="A2804" s="12" t="str">
        <f>IF(AND($C2804&gt;=itrep!G$3,$C2804&lt;=itrep!H$3,$J2804=itrep!C$3),MAX($A$3:$A2803)+1,"")</f>
        <v/>
      </c>
      <c r="B2804" s="12" t="str">
        <f t="shared" si="131"/>
        <v/>
      </c>
      <c r="C2804" s="13"/>
      <c r="D2804" s="7"/>
      <c r="E2804" s="7"/>
      <c r="F2804" s="7"/>
      <c r="G2804" s="7"/>
      <c r="H2804" s="7"/>
      <c r="I2804" s="7"/>
      <c r="J2804" s="7"/>
      <c r="K2804" s="7" t="str">
        <f t="shared" si="132"/>
        <v/>
      </c>
      <c r="L2804" s="7" t="str">
        <f t="shared" si="133"/>
        <v/>
      </c>
      <c r="M2804" s="7"/>
      <c r="N2804" s="7"/>
      <c r="O2804" s="7"/>
      <c r="P2804" s="7"/>
      <c r="Q2804" s="7"/>
    </row>
    <row r="2805" spans="1:17" x14ac:dyDescent="0.25">
      <c r="A2805" s="12" t="str">
        <f>IF(AND($C2805&gt;=itrep!G$3,$C2805&lt;=itrep!H$3,$J2805=itrep!C$3),MAX($A$3:$A2804)+1,"")</f>
        <v/>
      </c>
      <c r="B2805" s="12" t="str">
        <f t="shared" si="131"/>
        <v/>
      </c>
      <c r="C2805" s="13"/>
      <c r="D2805" s="7"/>
      <c r="E2805" s="7"/>
      <c r="F2805" s="7"/>
      <c r="G2805" s="7"/>
      <c r="H2805" s="7"/>
      <c r="I2805" s="7"/>
      <c r="J2805" s="7"/>
      <c r="K2805" s="7" t="str">
        <f t="shared" si="132"/>
        <v/>
      </c>
      <c r="L2805" s="7" t="str">
        <f t="shared" si="133"/>
        <v/>
      </c>
      <c r="M2805" s="7"/>
      <c r="N2805" s="7"/>
      <c r="O2805" s="7"/>
      <c r="P2805" s="7"/>
      <c r="Q2805" s="7"/>
    </row>
    <row r="2806" spans="1:17" x14ac:dyDescent="0.25">
      <c r="A2806" s="12" t="str">
        <f>IF(AND($C2806&gt;=itrep!G$3,$C2806&lt;=itrep!H$3,$J2806=itrep!C$3),MAX($A$3:$A2805)+1,"")</f>
        <v/>
      </c>
      <c r="B2806" s="12" t="str">
        <f t="shared" si="131"/>
        <v/>
      </c>
      <c r="C2806" s="13"/>
      <c r="D2806" s="7"/>
      <c r="E2806" s="7"/>
      <c r="F2806" s="7"/>
      <c r="G2806" s="7"/>
      <c r="H2806" s="7"/>
      <c r="I2806" s="7"/>
      <c r="J2806" s="7"/>
      <c r="K2806" s="7" t="str">
        <f t="shared" si="132"/>
        <v/>
      </c>
      <c r="L2806" s="7" t="str">
        <f t="shared" si="133"/>
        <v/>
      </c>
      <c r="M2806" s="7"/>
      <c r="N2806" s="7"/>
      <c r="O2806" s="7"/>
      <c r="P2806" s="7"/>
      <c r="Q2806" s="7"/>
    </row>
    <row r="2807" spans="1:17" x14ac:dyDescent="0.25">
      <c r="A2807" s="12" t="str">
        <f>IF(AND($C2807&gt;=itrep!G$3,$C2807&lt;=itrep!H$3,$J2807=itrep!C$3),MAX($A$3:$A2806)+1,"")</f>
        <v/>
      </c>
      <c r="B2807" s="12" t="str">
        <f t="shared" si="131"/>
        <v/>
      </c>
      <c r="C2807" s="13"/>
      <c r="D2807" s="7"/>
      <c r="E2807" s="7"/>
      <c r="F2807" s="7"/>
      <c r="G2807" s="7"/>
      <c r="H2807" s="7"/>
      <c r="I2807" s="7"/>
      <c r="J2807" s="7"/>
      <c r="K2807" s="7" t="str">
        <f t="shared" si="132"/>
        <v/>
      </c>
      <c r="L2807" s="7" t="str">
        <f t="shared" si="133"/>
        <v/>
      </c>
      <c r="M2807" s="7"/>
      <c r="N2807" s="7"/>
      <c r="O2807" s="7"/>
      <c r="P2807" s="7"/>
      <c r="Q2807" s="7"/>
    </row>
    <row r="2808" spans="1:17" x14ac:dyDescent="0.25">
      <c r="A2808" s="12" t="str">
        <f>IF(AND($C2808&gt;=itrep!G$3,$C2808&lt;=itrep!H$3,$J2808=itrep!C$3),MAX($A$3:$A2807)+1,"")</f>
        <v/>
      </c>
      <c r="B2808" s="12" t="str">
        <f t="shared" si="131"/>
        <v/>
      </c>
      <c r="C2808" s="13"/>
      <c r="D2808" s="7"/>
      <c r="E2808" s="7"/>
      <c r="F2808" s="7"/>
      <c r="G2808" s="7"/>
      <c r="H2808" s="7"/>
      <c r="I2808" s="7"/>
      <c r="J2808" s="7"/>
      <c r="K2808" s="7" t="str">
        <f t="shared" si="132"/>
        <v/>
      </c>
      <c r="L2808" s="7" t="str">
        <f t="shared" si="133"/>
        <v/>
      </c>
      <c r="M2808" s="7"/>
      <c r="N2808" s="7"/>
      <c r="O2808" s="7"/>
      <c r="P2808" s="7"/>
      <c r="Q2808" s="7"/>
    </row>
    <row r="2809" spans="1:17" x14ac:dyDescent="0.25">
      <c r="A2809" s="12" t="str">
        <f>IF(AND($C2809&gt;=itrep!G$3,$C2809&lt;=itrep!H$3,$J2809=itrep!C$3),MAX($A$3:$A2808)+1,"")</f>
        <v/>
      </c>
      <c r="B2809" s="12" t="str">
        <f t="shared" si="131"/>
        <v/>
      </c>
      <c r="C2809" s="13"/>
      <c r="D2809" s="7"/>
      <c r="E2809" s="7"/>
      <c r="F2809" s="7"/>
      <c r="G2809" s="7"/>
      <c r="H2809" s="7"/>
      <c r="I2809" s="7"/>
      <c r="J2809" s="7"/>
      <c r="K2809" s="7" t="str">
        <f t="shared" si="132"/>
        <v/>
      </c>
      <c r="L2809" s="7" t="str">
        <f t="shared" si="133"/>
        <v/>
      </c>
      <c r="M2809" s="7"/>
      <c r="N2809" s="7"/>
      <c r="O2809" s="7"/>
      <c r="P2809" s="7"/>
      <c r="Q2809" s="7"/>
    </row>
    <row r="2810" spans="1:17" x14ac:dyDescent="0.25">
      <c r="A2810" s="12" t="str">
        <f>IF(AND($C2810&gt;=itrep!G$3,$C2810&lt;=itrep!H$3,$J2810=itrep!C$3),MAX($A$3:$A2809)+1,"")</f>
        <v/>
      </c>
      <c r="B2810" s="12" t="str">
        <f t="shared" si="131"/>
        <v/>
      </c>
      <c r="C2810" s="13"/>
      <c r="D2810" s="7"/>
      <c r="E2810" s="7"/>
      <c r="F2810" s="7"/>
      <c r="G2810" s="7"/>
      <c r="H2810" s="7"/>
      <c r="I2810" s="7"/>
      <c r="J2810" s="7"/>
      <c r="K2810" s="7" t="str">
        <f t="shared" si="132"/>
        <v/>
      </c>
      <c r="L2810" s="7" t="str">
        <f t="shared" si="133"/>
        <v/>
      </c>
      <c r="M2810" s="7"/>
      <c r="N2810" s="7"/>
      <c r="O2810" s="7"/>
      <c r="P2810" s="7"/>
      <c r="Q2810" s="7"/>
    </row>
    <row r="2811" spans="1:17" x14ac:dyDescent="0.25">
      <c r="A2811" s="12" t="str">
        <f>IF(AND($C2811&gt;=itrep!G$3,$C2811&lt;=itrep!H$3,$J2811=itrep!C$3),MAX($A$3:$A2810)+1,"")</f>
        <v/>
      </c>
      <c r="B2811" s="12" t="str">
        <f t="shared" si="131"/>
        <v/>
      </c>
      <c r="C2811" s="13"/>
      <c r="D2811" s="7"/>
      <c r="E2811" s="7"/>
      <c r="F2811" s="7"/>
      <c r="G2811" s="7"/>
      <c r="H2811" s="7"/>
      <c r="I2811" s="7"/>
      <c r="J2811" s="7"/>
      <c r="K2811" s="7" t="str">
        <f t="shared" si="132"/>
        <v/>
      </c>
      <c r="L2811" s="7" t="str">
        <f t="shared" si="133"/>
        <v/>
      </c>
      <c r="M2811" s="7"/>
      <c r="N2811" s="7"/>
      <c r="O2811" s="7"/>
      <c r="P2811" s="7"/>
      <c r="Q2811" s="7"/>
    </row>
    <row r="2812" spans="1:17" x14ac:dyDescent="0.25">
      <c r="A2812" s="12" t="str">
        <f>IF(AND($C2812&gt;=itrep!G$3,$C2812&lt;=itrep!H$3,$J2812=itrep!C$3),MAX($A$3:$A2811)+1,"")</f>
        <v/>
      </c>
      <c r="B2812" s="12" t="str">
        <f t="shared" si="131"/>
        <v/>
      </c>
      <c r="C2812" s="13"/>
      <c r="D2812" s="7"/>
      <c r="E2812" s="7"/>
      <c r="F2812" s="7"/>
      <c r="G2812" s="7"/>
      <c r="H2812" s="7"/>
      <c r="I2812" s="7"/>
      <c r="J2812" s="7"/>
      <c r="K2812" s="7" t="str">
        <f t="shared" si="132"/>
        <v/>
      </c>
      <c r="L2812" s="7" t="str">
        <f t="shared" si="133"/>
        <v/>
      </c>
      <c r="M2812" s="7"/>
      <c r="N2812" s="7"/>
      <c r="O2812" s="7"/>
      <c r="P2812" s="7"/>
      <c r="Q2812" s="7"/>
    </row>
    <row r="2813" spans="1:17" x14ac:dyDescent="0.25">
      <c r="A2813" s="12" t="str">
        <f>IF(AND($C2813&gt;=itrep!G$3,$C2813&lt;=itrep!H$3,$J2813=itrep!C$3),MAX($A$3:$A2812)+1,"")</f>
        <v/>
      </c>
      <c r="B2813" s="12" t="str">
        <f t="shared" si="131"/>
        <v/>
      </c>
      <c r="C2813" s="13"/>
      <c r="D2813" s="7"/>
      <c r="E2813" s="7"/>
      <c r="F2813" s="7"/>
      <c r="G2813" s="7"/>
      <c r="H2813" s="7"/>
      <c r="I2813" s="7"/>
      <c r="J2813" s="7"/>
      <c r="K2813" s="7" t="str">
        <f t="shared" si="132"/>
        <v/>
      </c>
      <c r="L2813" s="7" t="str">
        <f t="shared" si="133"/>
        <v/>
      </c>
      <c r="M2813" s="7"/>
      <c r="N2813" s="7"/>
      <c r="O2813" s="7"/>
      <c r="P2813" s="7"/>
      <c r="Q2813" s="7"/>
    </row>
    <row r="2814" spans="1:17" x14ac:dyDescent="0.25">
      <c r="A2814" s="12" t="str">
        <f>IF(AND($C2814&gt;=itrep!G$3,$C2814&lt;=itrep!H$3,$J2814=itrep!C$3),MAX($A$3:$A2813)+1,"")</f>
        <v/>
      </c>
      <c r="B2814" s="12" t="str">
        <f t="shared" si="131"/>
        <v/>
      </c>
      <c r="C2814" s="13"/>
      <c r="D2814" s="7"/>
      <c r="E2814" s="7"/>
      <c r="F2814" s="7"/>
      <c r="G2814" s="7"/>
      <c r="H2814" s="7"/>
      <c r="I2814" s="7"/>
      <c r="J2814" s="7"/>
      <c r="K2814" s="7" t="str">
        <f t="shared" si="132"/>
        <v/>
      </c>
      <c r="L2814" s="7" t="str">
        <f t="shared" si="133"/>
        <v/>
      </c>
      <c r="M2814" s="7"/>
      <c r="N2814" s="7"/>
      <c r="O2814" s="7"/>
      <c r="P2814" s="7"/>
      <c r="Q2814" s="7"/>
    </row>
    <row r="2815" spans="1:17" x14ac:dyDescent="0.25">
      <c r="A2815" s="12" t="str">
        <f>IF(AND($C2815&gt;=itrep!G$3,$C2815&lt;=itrep!H$3,$J2815=itrep!C$3),MAX($A$3:$A2814)+1,"")</f>
        <v/>
      </c>
      <c r="B2815" s="12" t="str">
        <f t="shared" si="131"/>
        <v/>
      </c>
      <c r="C2815" s="13"/>
      <c r="D2815" s="7"/>
      <c r="E2815" s="7"/>
      <c r="F2815" s="7"/>
      <c r="G2815" s="7"/>
      <c r="H2815" s="7"/>
      <c r="I2815" s="7"/>
      <c r="J2815" s="7"/>
      <c r="K2815" s="7" t="str">
        <f t="shared" si="132"/>
        <v/>
      </c>
      <c r="L2815" s="7" t="str">
        <f t="shared" si="133"/>
        <v/>
      </c>
      <c r="M2815" s="7"/>
      <c r="N2815" s="7"/>
      <c r="O2815" s="7"/>
      <c r="P2815" s="7"/>
      <c r="Q2815" s="7"/>
    </row>
    <row r="2816" spans="1:17" x14ac:dyDescent="0.25">
      <c r="A2816" s="12" t="str">
        <f>IF(AND($C2816&gt;=itrep!G$3,$C2816&lt;=itrep!H$3,$J2816=itrep!C$3),MAX($A$3:$A2815)+1,"")</f>
        <v/>
      </c>
      <c r="B2816" s="12" t="str">
        <f t="shared" si="131"/>
        <v/>
      </c>
      <c r="C2816" s="13"/>
      <c r="D2816" s="7"/>
      <c r="E2816" s="7"/>
      <c r="F2816" s="7"/>
      <c r="G2816" s="7"/>
      <c r="H2816" s="7"/>
      <c r="I2816" s="7"/>
      <c r="J2816" s="7"/>
      <c r="K2816" s="7" t="str">
        <f t="shared" si="132"/>
        <v/>
      </c>
      <c r="L2816" s="7" t="str">
        <f t="shared" si="133"/>
        <v/>
      </c>
      <c r="M2816" s="7"/>
      <c r="N2816" s="7"/>
      <c r="O2816" s="7"/>
      <c r="P2816" s="7"/>
      <c r="Q2816" s="7"/>
    </row>
    <row r="2817" spans="1:17" x14ac:dyDescent="0.25">
      <c r="A2817" s="12" t="str">
        <f>IF(AND($C2817&gt;=itrep!G$3,$C2817&lt;=itrep!H$3,$J2817=itrep!C$3),MAX($A$3:$A2816)+1,"")</f>
        <v/>
      </c>
      <c r="B2817" s="12" t="str">
        <f t="shared" si="131"/>
        <v/>
      </c>
      <c r="C2817" s="13"/>
      <c r="D2817" s="7"/>
      <c r="E2817" s="7"/>
      <c r="F2817" s="7"/>
      <c r="G2817" s="7"/>
      <c r="H2817" s="7"/>
      <c r="I2817" s="7"/>
      <c r="J2817" s="7"/>
      <c r="K2817" s="7" t="str">
        <f t="shared" si="132"/>
        <v/>
      </c>
      <c r="L2817" s="7" t="str">
        <f t="shared" si="133"/>
        <v/>
      </c>
      <c r="M2817" s="7"/>
      <c r="N2817" s="7"/>
      <c r="O2817" s="7"/>
      <c r="P2817" s="7"/>
      <c r="Q2817" s="7"/>
    </row>
    <row r="2818" spans="1:17" x14ac:dyDescent="0.25">
      <c r="A2818" s="12" t="str">
        <f>IF(AND($C2818&gt;=itrep!G$3,$C2818&lt;=itrep!H$3,$J2818=itrep!C$3),MAX($A$3:$A2817)+1,"")</f>
        <v/>
      </c>
      <c r="B2818" s="12" t="str">
        <f t="shared" si="131"/>
        <v/>
      </c>
      <c r="C2818" s="13"/>
      <c r="D2818" s="7"/>
      <c r="E2818" s="7"/>
      <c r="F2818" s="7"/>
      <c r="G2818" s="7"/>
      <c r="H2818" s="7"/>
      <c r="I2818" s="7"/>
      <c r="J2818" s="7"/>
      <c r="K2818" s="7" t="str">
        <f t="shared" si="132"/>
        <v/>
      </c>
      <c r="L2818" s="7" t="str">
        <f t="shared" si="133"/>
        <v/>
      </c>
      <c r="M2818" s="7"/>
      <c r="N2818" s="7"/>
      <c r="O2818" s="7"/>
      <c r="P2818" s="7"/>
      <c r="Q2818" s="7"/>
    </row>
    <row r="2819" spans="1:17" x14ac:dyDescent="0.25">
      <c r="A2819" s="12" t="str">
        <f>IF(AND($C2819&gt;=itrep!G$3,$C2819&lt;=itrep!H$3,$J2819=itrep!C$3),MAX($A$3:$A2818)+1,"")</f>
        <v/>
      </c>
      <c r="B2819" s="12" t="str">
        <f t="shared" si="131"/>
        <v/>
      </c>
      <c r="C2819" s="13"/>
      <c r="D2819" s="7"/>
      <c r="E2819" s="7"/>
      <c r="F2819" s="7"/>
      <c r="G2819" s="7"/>
      <c r="H2819" s="7"/>
      <c r="I2819" s="7"/>
      <c r="J2819" s="7"/>
      <c r="K2819" s="7" t="str">
        <f t="shared" si="132"/>
        <v/>
      </c>
      <c r="L2819" s="7" t="str">
        <f t="shared" si="133"/>
        <v/>
      </c>
      <c r="M2819" s="7"/>
      <c r="N2819" s="7"/>
      <c r="O2819" s="7"/>
      <c r="P2819" s="7"/>
      <c r="Q2819" s="7"/>
    </row>
    <row r="2820" spans="1:17" x14ac:dyDescent="0.25">
      <c r="A2820" s="12" t="str">
        <f>IF(AND($C2820&gt;=itrep!G$3,$C2820&lt;=itrep!H$3,$J2820=itrep!C$3),MAX($A$3:$A2819)+1,"")</f>
        <v/>
      </c>
      <c r="B2820" s="12" t="str">
        <f t="shared" si="131"/>
        <v/>
      </c>
      <c r="C2820" s="13"/>
      <c r="D2820" s="7"/>
      <c r="E2820" s="7"/>
      <c r="F2820" s="7"/>
      <c r="G2820" s="7"/>
      <c r="H2820" s="7"/>
      <c r="I2820" s="7"/>
      <c r="J2820" s="7"/>
      <c r="K2820" s="7" t="str">
        <f t="shared" si="132"/>
        <v/>
      </c>
      <c r="L2820" s="7" t="str">
        <f t="shared" si="133"/>
        <v/>
      </c>
      <c r="M2820" s="7"/>
      <c r="N2820" s="7"/>
      <c r="O2820" s="7"/>
      <c r="P2820" s="7"/>
      <c r="Q2820" s="7"/>
    </row>
    <row r="2821" spans="1:17" x14ac:dyDescent="0.25">
      <c r="A2821" s="12" t="str">
        <f>IF(AND($C2821&gt;=itrep!G$3,$C2821&lt;=itrep!H$3,$J2821=itrep!C$3),MAX($A$3:$A2820)+1,"")</f>
        <v/>
      </c>
      <c r="B2821" s="12" t="str">
        <f t="shared" ref="B2821:B2884" si="134">IF(C2821="","",TEXT(C2821,"MMMM"))</f>
        <v/>
      </c>
      <c r="C2821" s="13"/>
      <c r="D2821" s="7"/>
      <c r="E2821" s="7"/>
      <c r="F2821" s="7"/>
      <c r="G2821" s="7"/>
      <c r="H2821" s="7"/>
      <c r="I2821" s="7"/>
      <c r="J2821" s="7"/>
      <c r="K2821" s="7" t="str">
        <f t="shared" si="132"/>
        <v/>
      </c>
      <c r="L2821" s="7" t="str">
        <f t="shared" si="133"/>
        <v/>
      </c>
      <c r="M2821" s="7"/>
      <c r="N2821" s="7"/>
      <c r="O2821" s="7"/>
      <c r="P2821" s="7"/>
      <c r="Q2821" s="7"/>
    </row>
    <row r="2822" spans="1:17" x14ac:dyDescent="0.25">
      <c r="A2822" s="12" t="str">
        <f>IF(AND($C2822&gt;=itrep!G$3,$C2822&lt;=itrep!H$3,$J2822=itrep!C$3),MAX($A$3:$A2821)+1,"")</f>
        <v/>
      </c>
      <c r="B2822" s="12" t="str">
        <f t="shared" si="134"/>
        <v/>
      </c>
      <c r="C2822" s="13"/>
      <c r="D2822" s="7"/>
      <c r="E2822" s="7"/>
      <c r="F2822" s="7"/>
      <c r="G2822" s="7"/>
      <c r="H2822" s="7"/>
      <c r="I2822" s="7"/>
      <c r="J2822" s="7"/>
      <c r="K2822" s="7" t="str">
        <f t="shared" si="132"/>
        <v/>
      </c>
      <c r="L2822" s="7" t="str">
        <f t="shared" si="133"/>
        <v/>
      </c>
      <c r="M2822" s="7"/>
      <c r="N2822" s="7"/>
      <c r="O2822" s="7"/>
      <c r="P2822" s="7"/>
      <c r="Q2822" s="7"/>
    </row>
    <row r="2823" spans="1:17" x14ac:dyDescent="0.25">
      <c r="A2823" s="12" t="str">
        <f>IF(AND($C2823&gt;=itrep!G$3,$C2823&lt;=itrep!H$3,$J2823=itrep!C$3),MAX($A$3:$A2822)+1,"")</f>
        <v/>
      </c>
      <c r="B2823" s="12" t="str">
        <f t="shared" si="134"/>
        <v/>
      </c>
      <c r="C2823" s="13"/>
      <c r="D2823" s="7"/>
      <c r="E2823" s="7"/>
      <c r="F2823" s="7"/>
      <c r="G2823" s="7"/>
      <c r="H2823" s="7"/>
      <c r="I2823" s="7"/>
      <c r="J2823" s="7"/>
      <c r="K2823" s="7" t="str">
        <f t="shared" si="132"/>
        <v/>
      </c>
      <c r="L2823" s="7" t="str">
        <f t="shared" si="133"/>
        <v/>
      </c>
      <c r="M2823" s="7"/>
      <c r="N2823" s="7"/>
      <c r="O2823" s="7"/>
      <c r="P2823" s="7"/>
      <c r="Q2823" s="7"/>
    </row>
    <row r="2824" spans="1:17" x14ac:dyDescent="0.25">
      <c r="A2824" s="12" t="str">
        <f>IF(AND($C2824&gt;=itrep!G$3,$C2824&lt;=itrep!H$3,$J2824=itrep!C$3),MAX($A$3:$A2823)+1,"")</f>
        <v/>
      </c>
      <c r="B2824" s="12" t="str">
        <f t="shared" si="134"/>
        <v/>
      </c>
      <c r="C2824" s="13"/>
      <c r="D2824" s="7"/>
      <c r="E2824" s="7"/>
      <c r="F2824" s="7"/>
      <c r="G2824" s="7"/>
      <c r="H2824" s="7"/>
      <c r="I2824" s="7"/>
      <c r="J2824" s="7"/>
      <c r="K2824" s="7" t="str">
        <f t="shared" si="132"/>
        <v/>
      </c>
      <c r="L2824" s="7" t="str">
        <f t="shared" si="133"/>
        <v/>
      </c>
      <c r="M2824" s="7"/>
      <c r="N2824" s="7"/>
      <c r="O2824" s="7"/>
      <c r="P2824" s="7"/>
      <c r="Q2824" s="7"/>
    </row>
    <row r="2825" spans="1:17" x14ac:dyDescent="0.25">
      <c r="A2825" s="12" t="str">
        <f>IF(AND($C2825&gt;=itrep!G$3,$C2825&lt;=itrep!H$3,$J2825=itrep!C$3),MAX($A$3:$A2824)+1,"")</f>
        <v/>
      </c>
      <c r="B2825" s="12" t="str">
        <f t="shared" si="134"/>
        <v/>
      </c>
      <c r="C2825" s="13"/>
      <c r="D2825" s="7"/>
      <c r="E2825" s="7"/>
      <c r="F2825" s="7"/>
      <c r="G2825" s="7"/>
      <c r="H2825" s="7"/>
      <c r="I2825" s="7"/>
      <c r="J2825" s="7"/>
      <c r="K2825" s="7" t="str">
        <f t="shared" si="132"/>
        <v/>
      </c>
      <c r="L2825" s="7" t="str">
        <f t="shared" si="133"/>
        <v/>
      </c>
      <c r="M2825" s="7"/>
      <c r="N2825" s="7"/>
      <c r="O2825" s="7"/>
      <c r="P2825" s="7"/>
      <c r="Q2825" s="7"/>
    </row>
    <row r="2826" spans="1:17" x14ac:dyDescent="0.25">
      <c r="A2826" s="12" t="str">
        <f>IF(AND($C2826&gt;=itrep!G$3,$C2826&lt;=itrep!H$3,$J2826=itrep!C$3),MAX($A$3:$A2825)+1,"")</f>
        <v/>
      </c>
      <c r="B2826" s="12" t="str">
        <f t="shared" si="134"/>
        <v/>
      </c>
      <c r="C2826" s="13"/>
      <c r="D2826" s="7"/>
      <c r="E2826" s="7"/>
      <c r="F2826" s="7"/>
      <c r="G2826" s="7"/>
      <c r="H2826" s="7"/>
      <c r="I2826" s="7"/>
      <c r="J2826" s="7"/>
      <c r="K2826" s="7" t="str">
        <f t="shared" si="132"/>
        <v/>
      </c>
      <c r="L2826" s="7" t="str">
        <f t="shared" si="133"/>
        <v/>
      </c>
      <c r="M2826" s="7"/>
      <c r="N2826" s="7"/>
      <c r="O2826" s="7"/>
      <c r="P2826" s="7"/>
      <c r="Q2826" s="7"/>
    </row>
    <row r="2827" spans="1:17" x14ac:dyDescent="0.25">
      <c r="A2827" s="12" t="str">
        <f>IF(AND($C2827&gt;=itrep!G$3,$C2827&lt;=itrep!H$3,$J2827=itrep!C$3),MAX($A$3:$A2826)+1,"")</f>
        <v/>
      </c>
      <c r="B2827" s="12" t="str">
        <f t="shared" si="134"/>
        <v/>
      </c>
      <c r="C2827" s="13"/>
      <c r="D2827" s="7"/>
      <c r="E2827" s="7"/>
      <c r="F2827" s="7"/>
      <c r="G2827" s="7"/>
      <c r="H2827" s="7"/>
      <c r="I2827" s="7"/>
      <c r="J2827" s="7"/>
      <c r="K2827" s="7" t="str">
        <f t="shared" si="132"/>
        <v/>
      </c>
      <c r="L2827" s="7" t="str">
        <f t="shared" si="133"/>
        <v/>
      </c>
      <c r="M2827" s="7"/>
      <c r="N2827" s="7"/>
      <c r="O2827" s="7"/>
      <c r="P2827" s="7"/>
      <c r="Q2827" s="7"/>
    </row>
    <row r="2828" spans="1:17" x14ac:dyDescent="0.25">
      <c r="A2828" s="12" t="str">
        <f>IF(AND($C2828&gt;=itrep!G$3,$C2828&lt;=itrep!H$3,$J2828=itrep!C$3),MAX($A$3:$A2827)+1,"")</f>
        <v/>
      </c>
      <c r="B2828" s="12" t="str">
        <f t="shared" si="134"/>
        <v/>
      </c>
      <c r="C2828" s="13"/>
      <c r="D2828" s="7"/>
      <c r="E2828" s="7"/>
      <c r="F2828" s="7"/>
      <c r="G2828" s="7"/>
      <c r="H2828" s="7"/>
      <c r="I2828" s="7"/>
      <c r="J2828" s="7"/>
      <c r="K2828" s="7" t="str">
        <f t="shared" si="132"/>
        <v/>
      </c>
      <c r="L2828" s="7" t="str">
        <f t="shared" si="133"/>
        <v/>
      </c>
      <c r="M2828" s="7"/>
      <c r="N2828" s="7"/>
      <c r="O2828" s="7"/>
      <c r="P2828" s="7"/>
      <c r="Q2828" s="7"/>
    </row>
    <row r="2829" spans="1:17" x14ac:dyDescent="0.25">
      <c r="A2829" s="12" t="str">
        <f>IF(AND($C2829&gt;=itrep!G$3,$C2829&lt;=itrep!H$3,$J2829=itrep!C$3),MAX($A$3:$A2828)+1,"")</f>
        <v/>
      </c>
      <c r="B2829" s="12" t="str">
        <f t="shared" si="134"/>
        <v/>
      </c>
      <c r="C2829" s="13"/>
      <c r="D2829" s="7"/>
      <c r="E2829" s="7"/>
      <c r="F2829" s="7"/>
      <c r="G2829" s="7"/>
      <c r="H2829" s="7"/>
      <c r="I2829" s="7"/>
      <c r="J2829" s="7"/>
      <c r="K2829" s="7" t="str">
        <f t="shared" si="132"/>
        <v/>
      </c>
      <c r="L2829" s="7" t="str">
        <f t="shared" si="133"/>
        <v/>
      </c>
      <c r="M2829" s="7"/>
      <c r="N2829" s="7"/>
      <c r="O2829" s="7"/>
      <c r="P2829" s="7"/>
      <c r="Q2829" s="7"/>
    </row>
    <row r="2830" spans="1:17" x14ac:dyDescent="0.25">
      <c r="A2830" s="12" t="str">
        <f>IF(AND($C2830&gt;=itrep!G$3,$C2830&lt;=itrep!H$3,$J2830=itrep!C$3),MAX($A$3:$A2829)+1,"")</f>
        <v/>
      </c>
      <c r="B2830" s="12" t="str">
        <f t="shared" si="134"/>
        <v/>
      </c>
      <c r="C2830" s="13"/>
      <c r="D2830" s="7"/>
      <c r="E2830" s="7"/>
      <c r="F2830" s="7"/>
      <c r="G2830" s="7"/>
      <c r="H2830" s="7"/>
      <c r="I2830" s="7"/>
      <c r="J2830" s="7"/>
      <c r="K2830" s="7" t="str">
        <f t="shared" si="132"/>
        <v/>
      </c>
      <c r="L2830" s="7" t="str">
        <f t="shared" si="133"/>
        <v/>
      </c>
      <c r="M2830" s="7"/>
      <c r="N2830" s="7"/>
      <c r="O2830" s="7"/>
      <c r="P2830" s="7"/>
      <c r="Q2830" s="7"/>
    </row>
    <row r="2831" spans="1:17" x14ac:dyDescent="0.25">
      <c r="A2831" s="12" t="str">
        <f>IF(AND($C2831&gt;=itrep!G$3,$C2831&lt;=itrep!H$3,$J2831=itrep!C$3),MAX($A$3:$A2830)+1,"")</f>
        <v/>
      </c>
      <c r="B2831" s="12" t="str">
        <f t="shared" si="134"/>
        <v/>
      </c>
      <c r="C2831" s="13"/>
      <c r="D2831" s="7"/>
      <c r="E2831" s="7"/>
      <c r="F2831" s="7"/>
      <c r="G2831" s="7"/>
      <c r="H2831" s="7"/>
      <c r="I2831" s="7"/>
      <c r="J2831" s="7"/>
      <c r="K2831" s="7" t="str">
        <f t="shared" si="132"/>
        <v/>
      </c>
      <c r="L2831" s="7" t="str">
        <f t="shared" si="133"/>
        <v/>
      </c>
      <c r="M2831" s="7"/>
      <c r="N2831" s="7"/>
      <c r="O2831" s="7"/>
      <c r="P2831" s="7"/>
      <c r="Q2831" s="7"/>
    </row>
    <row r="2832" spans="1:17" x14ac:dyDescent="0.25">
      <c r="A2832" s="12" t="str">
        <f>IF(AND($C2832&gt;=itrep!G$3,$C2832&lt;=itrep!H$3,$J2832=itrep!C$3),MAX($A$3:$A2831)+1,"")</f>
        <v/>
      </c>
      <c r="B2832" s="12" t="str">
        <f t="shared" si="134"/>
        <v/>
      </c>
      <c r="C2832" s="13"/>
      <c r="D2832" s="7"/>
      <c r="E2832" s="7"/>
      <c r="F2832" s="7"/>
      <c r="G2832" s="7"/>
      <c r="H2832" s="7"/>
      <c r="I2832" s="7"/>
      <c r="J2832" s="7"/>
      <c r="K2832" s="7" t="str">
        <f t="shared" si="132"/>
        <v/>
      </c>
      <c r="L2832" s="7" t="str">
        <f t="shared" si="133"/>
        <v/>
      </c>
      <c r="M2832" s="7"/>
      <c r="N2832" s="7"/>
      <c r="O2832" s="7"/>
      <c r="P2832" s="7"/>
      <c r="Q2832" s="7"/>
    </row>
    <row r="2833" spans="1:17" x14ac:dyDescent="0.25">
      <c r="A2833" s="12" t="str">
        <f>IF(AND($C2833&gt;=itrep!G$3,$C2833&lt;=itrep!H$3,$J2833=itrep!C$3),MAX($A$3:$A2832)+1,"")</f>
        <v/>
      </c>
      <c r="B2833" s="12" t="str">
        <f t="shared" si="134"/>
        <v/>
      </c>
      <c r="C2833" s="13"/>
      <c r="D2833" s="7"/>
      <c r="E2833" s="7"/>
      <c r="F2833" s="7"/>
      <c r="G2833" s="7"/>
      <c r="H2833" s="7"/>
      <c r="I2833" s="7"/>
      <c r="J2833" s="7"/>
      <c r="K2833" s="7" t="str">
        <f t="shared" si="132"/>
        <v/>
      </c>
      <c r="L2833" s="7" t="str">
        <f t="shared" si="133"/>
        <v/>
      </c>
      <c r="M2833" s="7"/>
      <c r="N2833" s="7"/>
      <c r="O2833" s="7"/>
      <c r="P2833" s="7"/>
      <c r="Q2833" s="7"/>
    </row>
    <row r="2834" spans="1:17" x14ac:dyDescent="0.25">
      <c r="A2834" s="12" t="str">
        <f>IF(AND($C2834&gt;=itrep!G$3,$C2834&lt;=itrep!H$3,$J2834=itrep!C$3),MAX($A$3:$A2833)+1,"")</f>
        <v/>
      </c>
      <c r="B2834" s="12" t="str">
        <f t="shared" si="134"/>
        <v/>
      </c>
      <c r="C2834" s="13"/>
      <c r="D2834" s="7"/>
      <c r="E2834" s="7"/>
      <c r="F2834" s="7"/>
      <c r="G2834" s="7"/>
      <c r="H2834" s="7"/>
      <c r="I2834" s="7"/>
      <c r="J2834" s="7"/>
      <c r="K2834" s="7" t="str">
        <f t="shared" si="132"/>
        <v/>
      </c>
      <c r="L2834" s="7" t="str">
        <f t="shared" si="133"/>
        <v/>
      </c>
      <c r="M2834" s="7"/>
      <c r="N2834" s="7"/>
      <c r="O2834" s="7"/>
      <c r="P2834" s="7"/>
      <c r="Q2834" s="7"/>
    </row>
    <row r="2835" spans="1:17" x14ac:dyDescent="0.25">
      <c r="A2835" s="12" t="str">
        <f>IF(AND($C2835&gt;=itrep!G$3,$C2835&lt;=itrep!H$3,$J2835=itrep!C$3),MAX($A$3:$A2834)+1,"")</f>
        <v/>
      </c>
      <c r="B2835" s="12" t="str">
        <f t="shared" si="134"/>
        <v/>
      </c>
      <c r="C2835" s="13"/>
      <c r="D2835" s="7"/>
      <c r="E2835" s="7"/>
      <c r="F2835" s="7"/>
      <c r="G2835" s="7"/>
      <c r="H2835" s="7"/>
      <c r="I2835" s="7"/>
      <c r="J2835" s="7"/>
      <c r="K2835" s="7" t="str">
        <f t="shared" si="132"/>
        <v/>
      </c>
      <c r="L2835" s="7" t="str">
        <f t="shared" si="133"/>
        <v/>
      </c>
      <c r="M2835" s="7"/>
      <c r="N2835" s="7"/>
      <c r="O2835" s="7"/>
      <c r="P2835" s="7"/>
      <c r="Q2835" s="7"/>
    </row>
    <row r="2836" spans="1:17" x14ac:dyDescent="0.25">
      <c r="A2836" s="12" t="str">
        <f>IF(AND($C2836&gt;=itrep!G$3,$C2836&lt;=itrep!H$3,$J2836=itrep!C$3),MAX($A$3:$A2835)+1,"")</f>
        <v/>
      </c>
      <c r="B2836" s="12" t="str">
        <f t="shared" si="134"/>
        <v/>
      </c>
      <c r="C2836" s="13"/>
      <c r="D2836" s="7"/>
      <c r="E2836" s="7"/>
      <c r="F2836" s="7"/>
      <c r="G2836" s="7"/>
      <c r="H2836" s="7"/>
      <c r="I2836" s="7"/>
      <c r="J2836" s="7"/>
      <c r="K2836" s="7" t="str">
        <f t="shared" si="132"/>
        <v/>
      </c>
      <c r="L2836" s="7" t="str">
        <f t="shared" si="133"/>
        <v/>
      </c>
      <c r="M2836" s="7"/>
      <c r="N2836" s="7"/>
      <c r="O2836" s="7"/>
      <c r="P2836" s="7"/>
      <c r="Q2836" s="7"/>
    </row>
    <row r="2837" spans="1:17" x14ac:dyDescent="0.25">
      <c r="A2837" s="12" t="str">
        <f>IF(AND($C2837&gt;=itrep!G$3,$C2837&lt;=itrep!H$3,$J2837=itrep!C$3),MAX($A$3:$A2836)+1,"")</f>
        <v/>
      </c>
      <c r="B2837" s="12" t="str">
        <f t="shared" si="134"/>
        <v/>
      </c>
      <c r="C2837" s="13"/>
      <c r="D2837" s="7"/>
      <c r="E2837" s="7"/>
      <c r="F2837" s="7"/>
      <c r="G2837" s="7"/>
      <c r="H2837" s="7"/>
      <c r="I2837" s="7"/>
      <c r="J2837" s="7"/>
      <c r="K2837" s="7" t="str">
        <f t="shared" si="132"/>
        <v/>
      </c>
      <c r="L2837" s="7" t="str">
        <f t="shared" si="133"/>
        <v/>
      </c>
      <c r="M2837" s="7"/>
      <c r="N2837" s="7"/>
      <c r="O2837" s="7"/>
      <c r="P2837" s="7"/>
      <c r="Q2837" s="7"/>
    </row>
    <row r="2838" spans="1:17" x14ac:dyDescent="0.25">
      <c r="A2838" s="12" t="str">
        <f>IF(AND($C2838&gt;=itrep!G$3,$C2838&lt;=itrep!H$3,$J2838=itrep!C$3),MAX($A$3:$A2837)+1,"")</f>
        <v/>
      </c>
      <c r="B2838" s="12" t="str">
        <f t="shared" si="134"/>
        <v/>
      </c>
      <c r="C2838" s="13"/>
      <c r="D2838" s="7"/>
      <c r="E2838" s="7"/>
      <c r="F2838" s="7"/>
      <c r="G2838" s="7"/>
      <c r="H2838" s="7"/>
      <c r="I2838" s="7"/>
      <c r="J2838" s="7"/>
      <c r="K2838" s="7" t="str">
        <f t="shared" si="132"/>
        <v/>
      </c>
      <c r="L2838" s="7" t="str">
        <f t="shared" si="133"/>
        <v/>
      </c>
      <c r="M2838" s="7"/>
      <c r="N2838" s="7"/>
      <c r="O2838" s="7"/>
      <c r="P2838" s="7"/>
      <c r="Q2838" s="7"/>
    </row>
    <row r="2839" spans="1:17" x14ac:dyDescent="0.25">
      <c r="A2839" s="12" t="str">
        <f>IF(AND($C2839&gt;=itrep!G$3,$C2839&lt;=itrep!H$3,$J2839=itrep!C$3),MAX($A$3:$A2838)+1,"")</f>
        <v/>
      </c>
      <c r="B2839" s="12" t="str">
        <f t="shared" si="134"/>
        <v/>
      </c>
      <c r="C2839" s="13"/>
      <c r="D2839" s="7"/>
      <c r="E2839" s="7"/>
      <c r="F2839" s="7"/>
      <c r="G2839" s="7"/>
      <c r="H2839" s="7"/>
      <c r="I2839" s="7"/>
      <c r="J2839" s="7"/>
      <c r="K2839" s="7" t="str">
        <f t="shared" si="132"/>
        <v/>
      </c>
      <c r="L2839" s="7" t="str">
        <f t="shared" si="133"/>
        <v/>
      </c>
      <c r="M2839" s="7"/>
      <c r="N2839" s="7"/>
      <c r="O2839" s="7"/>
      <c r="P2839" s="7"/>
      <c r="Q2839" s="7"/>
    </row>
    <row r="2840" spans="1:17" x14ac:dyDescent="0.25">
      <c r="A2840" s="12" t="str">
        <f>IF(AND($C2840&gt;=itrep!G$3,$C2840&lt;=itrep!H$3,$J2840=itrep!C$3),MAX($A$3:$A2839)+1,"")</f>
        <v/>
      </c>
      <c r="B2840" s="12" t="str">
        <f t="shared" si="134"/>
        <v/>
      </c>
      <c r="C2840" s="13"/>
      <c r="D2840" s="7"/>
      <c r="E2840" s="7"/>
      <c r="F2840" s="7"/>
      <c r="G2840" s="7"/>
      <c r="H2840" s="7"/>
      <c r="I2840" s="7"/>
      <c r="J2840" s="7"/>
      <c r="K2840" s="7" t="str">
        <f t="shared" si="132"/>
        <v/>
      </c>
      <c r="L2840" s="7" t="str">
        <f t="shared" si="133"/>
        <v/>
      </c>
      <c r="M2840" s="7"/>
      <c r="N2840" s="7"/>
      <c r="O2840" s="7"/>
      <c r="P2840" s="7"/>
      <c r="Q2840" s="7"/>
    </row>
    <row r="2841" spans="1:17" x14ac:dyDescent="0.25">
      <c r="A2841" s="12" t="str">
        <f>IF(AND($C2841&gt;=itrep!G$3,$C2841&lt;=itrep!H$3,$J2841=itrep!C$3),MAX($A$3:$A2840)+1,"")</f>
        <v/>
      </c>
      <c r="B2841" s="12" t="str">
        <f t="shared" si="134"/>
        <v/>
      </c>
      <c r="C2841" s="13"/>
      <c r="D2841" s="7"/>
      <c r="E2841" s="7"/>
      <c r="F2841" s="7"/>
      <c r="G2841" s="7"/>
      <c r="H2841" s="7"/>
      <c r="I2841" s="7"/>
      <c r="J2841" s="7"/>
      <c r="K2841" s="7" t="str">
        <f t="shared" si="132"/>
        <v/>
      </c>
      <c r="L2841" s="7" t="str">
        <f t="shared" si="133"/>
        <v/>
      </c>
      <c r="M2841" s="7"/>
      <c r="N2841" s="7"/>
      <c r="O2841" s="7"/>
      <c r="P2841" s="7"/>
      <c r="Q2841" s="7"/>
    </row>
    <row r="2842" spans="1:17" x14ac:dyDescent="0.25">
      <c r="A2842" s="12" t="str">
        <f>IF(AND($C2842&gt;=itrep!G$3,$C2842&lt;=itrep!H$3,$J2842=itrep!C$3),MAX($A$3:$A2841)+1,"")</f>
        <v/>
      </c>
      <c r="B2842" s="12" t="str">
        <f t="shared" si="134"/>
        <v/>
      </c>
      <c r="C2842" s="13"/>
      <c r="D2842" s="7"/>
      <c r="E2842" s="7"/>
      <c r="F2842" s="7"/>
      <c r="G2842" s="7"/>
      <c r="H2842" s="7"/>
      <c r="I2842" s="7"/>
      <c r="J2842" s="7"/>
      <c r="K2842" s="7" t="str">
        <f t="shared" si="132"/>
        <v/>
      </c>
      <c r="L2842" s="7" t="str">
        <f t="shared" si="133"/>
        <v/>
      </c>
      <c r="M2842" s="7"/>
      <c r="N2842" s="7"/>
      <c r="O2842" s="7"/>
      <c r="P2842" s="7"/>
      <c r="Q2842" s="7"/>
    </row>
    <row r="2843" spans="1:17" x14ac:dyDescent="0.25">
      <c r="A2843" s="12" t="str">
        <f>IF(AND($C2843&gt;=itrep!G$3,$C2843&lt;=itrep!H$3,$J2843=itrep!C$3),MAX($A$3:$A2842)+1,"")</f>
        <v/>
      </c>
      <c r="B2843" s="12" t="str">
        <f t="shared" si="134"/>
        <v/>
      </c>
      <c r="C2843" s="13"/>
      <c r="D2843" s="7"/>
      <c r="E2843" s="7"/>
      <c r="F2843" s="7"/>
      <c r="G2843" s="7"/>
      <c r="H2843" s="7"/>
      <c r="I2843" s="7"/>
      <c r="J2843" s="7"/>
      <c r="K2843" s="7" t="str">
        <f t="shared" si="132"/>
        <v/>
      </c>
      <c r="L2843" s="7" t="str">
        <f t="shared" si="133"/>
        <v/>
      </c>
      <c r="M2843" s="7"/>
      <c r="N2843" s="7"/>
      <c r="O2843" s="7"/>
      <c r="P2843" s="7"/>
      <c r="Q2843" s="7"/>
    </row>
    <row r="2844" spans="1:17" x14ac:dyDescent="0.25">
      <c r="A2844" s="12" t="str">
        <f>IF(AND($C2844&gt;=itrep!G$3,$C2844&lt;=itrep!H$3,$J2844=itrep!C$3),MAX($A$3:$A2843)+1,"")</f>
        <v/>
      </c>
      <c r="B2844" s="12" t="str">
        <f t="shared" si="134"/>
        <v/>
      </c>
      <c r="C2844" s="13"/>
      <c r="D2844" s="7"/>
      <c r="E2844" s="7"/>
      <c r="F2844" s="7"/>
      <c r="G2844" s="7"/>
      <c r="H2844" s="7"/>
      <c r="I2844" s="7"/>
      <c r="J2844" s="7"/>
      <c r="K2844" s="7" t="str">
        <f t="shared" si="132"/>
        <v/>
      </c>
      <c r="L2844" s="7" t="str">
        <f t="shared" si="133"/>
        <v/>
      </c>
      <c r="M2844" s="7"/>
      <c r="N2844" s="7"/>
      <c r="O2844" s="7"/>
      <c r="P2844" s="7"/>
      <c r="Q2844" s="7"/>
    </row>
    <row r="2845" spans="1:17" x14ac:dyDescent="0.25">
      <c r="A2845" s="12" t="str">
        <f>IF(AND($C2845&gt;=itrep!G$3,$C2845&lt;=itrep!H$3,$J2845=itrep!C$3),MAX($A$3:$A2844)+1,"")</f>
        <v/>
      </c>
      <c r="B2845" s="12" t="str">
        <f t="shared" si="134"/>
        <v/>
      </c>
      <c r="C2845" s="13"/>
      <c r="D2845" s="7"/>
      <c r="E2845" s="7"/>
      <c r="F2845" s="7"/>
      <c r="G2845" s="7"/>
      <c r="H2845" s="7"/>
      <c r="I2845" s="7"/>
      <c r="J2845" s="7"/>
      <c r="K2845" s="7" t="str">
        <f t="shared" si="132"/>
        <v/>
      </c>
      <c r="L2845" s="7" t="str">
        <f t="shared" si="133"/>
        <v/>
      </c>
      <c r="M2845" s="7"/>
      <c r="N2845" s="7"/>
      <c r="O2845" s="7"/>
      <c r="P2845" s="7"/>
      <c r="Q2845" s="7"/>
    </row>
    <row r="2846" spans="1:17" x14ac:dyDescent="0.25">
      <c r="A2846" s="12" t="str">
        <f>IF(AND($C2846&gt;=itrep!G$3,$C2846&lt;=itrep!H$3,$J2846=itrep!C$3),MAX($A$3:$A2845)+1,"")</f>
        <v/>
      </c>
      <c r="B2846" s="12" t="str">
        <f t="shared" si="134"/>
        <v/>
      </c>
      <c r="C2846" s="13"/>
      <c r="D2846" s="7"/>
      <c r="E2846" s="7"/>
      <c r="F2846" s="7"/>
      <c r="G2846" s="7"/>
      <c r="H2846" s="7"/>
      <c r="I2846" s="7"/>
      <c r="J2846" s="7"/>
      <c r="K2846" s="7" t="str">
        <f t="shared" si="132"/>
        <v/>
      </c>
      <c r="L2846" s="7" t="str">
        <f t="shared" si="133"/>
        <v/>
      </c>
      <c r="M2846" s="7"/>
      <c r="N2846" s="7"/>
      <c r="O2846" s="7"/>
      <c r="P2846" s="7"/>
      <c r="Q2846" s="7"/>
    </row>
    <row r="2847" spans="1:17" x14ac:dyDescent="0.25">
      <c r="A2847" s="12" t="str">
        <f>IF(AND($C2847&gt;=itrep!G$3,$C2847&lt;=itrep!H$3,$J2847=itrep!C$3),MAX($A$3:$A2846)+1,"")</f>
        <v/>
      </c>
      <c r="B2847" s="12" t="str">
        <f t="shared" si="134"/>
        <v/>
      </c>
      <c r="C2847" s="13"/>
      <c r="D2847" s="7"/>
      <c r="E2847" s="7"/>
      <c r="F2847" s="7"/>
      <c r="G2847" s="7"/>
      <c r="H2847" s="7"/>
      <c r="I2847" s="7"/>
      <c r="J2847" s="7"/>
      <c r="K2847" s="7" t="str">
        <f t="shared" si="132"/>
        <v/>
      </c>
      <c r="L2847" s="7" t="str">
        <f t="shared" si="133"/>
        <v/>
      </c>
      <c r="M2847" s="7"/>
      <c r="N2847" s="7"/>
      <c r="O2847" s="7"/>
      <c r="P2847" s="7"/>
      <c r="Q2847" s="7"/>
    </row>
    <row r="2848" spans="1:17" x14ac:dyDescent="0.25">
      <c r="A2848" s="12" t="str">
        <f>IF(AND($C2848&gt;=itrep!G$3,$C2848&lt;=itrep!H$3,$J2848=itrep!C$3),MAX($A$3:$A2847)+1,"")</f>
        <v/>
      </c>
      <c r="B2848" s="12" t="str">
        <f t="shared" si="134"/>
        <v/>
      </c>
      <c r="C2848" s="13"/>
      <c r="D2848" s="7"/>
      <c r="E2848" s="7"/>
      <c r="F2848" s="7"/>
      <c r="G2848" s="7"/>
      <c r="H2848" s="7"/>
      <c r="I2848" s="7"/>
      <c r="J2848" s="7"/>
      <c r="K2848" s="7" t="str">
        <f t="shared" si="132"/>
        <v/>
      </c>
      <c r="L2848" s="7" t="str">
        <f t="shared" si="133"/>
        <v/>
      </c>
      <c r="M2848" s="7"/>
      <c r="N2848" s="7"/>
      <c r="O2848" s="7"/>
      <c r="P2848" s="7"/>
      <c r="Q2848" s="7"/>
    </row>
    <row r="2849" spans="1:17" x14ac:dyDescent="0.25">
      <c r="A2849" s="12" t="str">
        <f>IF(AND($C2849&gt;=itrep!G$3,$C2849&lt;=itrep!H$3,$J2849=itrep!C$3),MAX($A$3:$A2848)+1,"")</f>
        <v/>
      </c>
      <c r="B2849" s="12" t="str">
        <f t="shared" si="134"/>
        <v/>
      </c>
      <c r="C2849" s="13"/>
      <c r="D2849" s="7"/>
      <c r="E2849" s="7"/>
      <c r="F2849" s="7"/>
      <c r="G2849" s="7"/>
      <c r="H2849" s="7"/>
      <c r="I2849" s="7"/>
      <c r="J2849" s="7"/>
      <c r="K2849" s="7" t="str">
        <f t="shared" si="132"/>
        <v/>
      </c>
      <c r="L2849" s="7" t="str">
        <f t="shared" si="133"/>
        <v/>
      </c>
      <c r="M2849" s="7"/>
      <c r="N2849" s="7"/>
      <c r="O2849" s="7"/>
      <c r="P2849" s="7"/>
      <c r="Q2849" s="7"/>
    </row>
    <row r="2850" spans="1:17" x14ac:dyDescent="0.25">
      <c r="A2850" s="12" t="str">
        <f>IF(AND($C2850&gt;=itrep!G$3,$C2850&lt;=itrep!H$3,$J2850=itrep!C$3),MAX($A$3:$A2849)+1,"")</f>
        <v/>
      </c>
      <c r="B2850" s="12" t="str">
        <f t="shared" si="134"/>
        <v/>
      </c>
      <c r="C2850" s="13"/>
      <c r="D2850" s="7"/>
      <c r="E2850" s="7"/>
      <c r="F2850" s="7"/>
      <c r="G2850" s="7"/>
      <c r="H2850" s="7"/>
      <c r="I2850" s="7"/>
      <c r="J2850" s="7"/>
      <c r="K2850" s="7" t="str">
        <f t="shared" si="132"/>
        <v/>
      </c>
      <c r="L2850" s="7" t="str">
        <f t="shared" si="133"/>
        <v/>
      </c>
      <c r="M2850" s="7"/>
      <c r="N2850" s="7"/>
      <c r="O2850" s="7"/>
      <c r="P2850" s="7"/>
      <c r="Q2850" s="7"/>
    </row>
    <row r="2851" spans="1:17" x14ac:dyDescent="0.25">
      <c r="A2851" s="12" t="str">
        <f>IF(AND($C2851&gt;=itrep!G$3,$C2851&lt;=itrep!H$3,$J2851=itrep!C$3),MAX($A$3:$A2850)+1,"")</f>
        <v/>
      </c>
      <c r="B2851" s="12" t="str">
        <f t="shared" si="134"/>
        <v/>
      </c>
      <c r="C2851" s="13"/>
      <c r="D2851" s="7"/>
      <c r="E2851" s="7"/>
      <c r="F2851" s="7"/>
      <c r="G2851" s="7"/>
      <c r="H2851" s="7"/>
      <c r="I2851" s="7"/>
      <c r="J2851" s="7"/>
      <c r="K2851" s="7" t="str">
        <f t="shared" si="132"/>
        <v/>
      </c>
      <c r="L2851" s="7" t="str">
        <f t="shared" si="133"/>
        <v/>
      </c>
      <c r="M2851" s="7"/>
      <c r="N2851" s="7"/>
      <c r="O2851" s="7"/>
      <c r="P2851" s="7"/>
      <c r="Q2851" s="7"/>
    </row>
    <row r="2852" spans="1:17" x14ac:dyDescent="0.25">
      <c r="A2852" s="12" t="str">
        <f>IF(AND($C2852&gt;=itrep!G$3,$C2852&lt;=itrep!H$3,$J2852=itrep!C$3),MAX($A$3:$A2851)+1,"")</f>
        <v/>
      </c>
      <c r="B2852" s="12" t="str">
        <f t="shared" si="134"/>
        <v/>
      </c>
      <c r="C2852" s="13"/>
      <c r="D2852" s="7"/>
      <c r="E2852" s="7"/>
      <c r="F2852" s="7"/>
      <c r="G2852" s="7"/>
      <c r="H2852" s="7"/>
      <c r="I2852" s="7"/>
      <c r="J2852" s="7"/>
      <c r="K2852" s="7" t="str">
        <f t="shared" si="132"/>
        <v/>
      </c>
      <c r="L2852" s="7" t="str">
        <f t="shared" si="133"/>
        <v/>
      </c>
      <c r="M2852" s="7"/>
      <c r="N2852" s="7"/>
      <c r="O2852" s="7"/>
      <c r="P2852" s="7"/>
      <c r="Q2852" s="7"/>
    </row>
    <row r="2853" spans="1:17" x14ac:dyDescent="0.25">
      <c r="A2853" s="12" t="str">
        <f>IF(AND($C2853&gt;=itrep!G$3,$C2853&lt;=itrep!H$3,$J2853=itrep!C$3),MAX($A$3:$A2852)+1,"")</f>
        <v/>
      </c>
      <c r="B2853" s="12" t="str">
        <f t="shared" si="134"/>
        <v/>
      </c>
      <c r="C2853" s="13"/>
      <c r="D2853" s="7"/>
      <c r="E2853" s="7"/>
      <c r="F2853" s="7"/>
      <c r="G2853" s="7"/>
      <c r="H2853" s="7"/>
      <c r="I2853" s="7"/>
      <c r="J2853" s="7"/>
      <c r="K2853" s="7" t="str">
        <f t="shared" si="132"/>
        <v/>
      </c>
      <c r="L2853" s="7" t="str">
        <f t="shared" si="133"/>
        <v/>
      </c>
      <c r="M2853" s="7"/>
      <c r="N2853" s="7"/>
      <c r="O2853" s="7"/>
      <c r="P2853" s="7"/>
      <c r="Q2853" s="7"/>
    </row>
    <row r="2854" spans="1:17" x14ac:dyDescent="0.25">
      <c r="A2854" s="12" t="str">
        <f>IF(AND($C2854&gt;=itrep!G$3,$C2854&lt;=itrep!H$3,$J2854=itrep!C$3),MAX($A$3:$A2853)+1,"")</f>
        <v/>
      </c>
      <c r="B2854" s="12" t="str">
        <f t="shared" si="134"/>
        <v/>
      </c>
      <c r="C2854" s="13"/>
      <c r="D2854" s="7"/>
      <c r="E2854" s="7"/>
      <c r="F2854" s="7"/>
      <c r="G2854" s="7"/>
      <c r="H2854" s="7"/>
      <c r="I2854" s="7"/>
      <c r="J2854" s="7"/>
      <c r="K2854" s="7" t="str">
        <f t="shared" si="132"/>
        <v/>
      </c>
      <c r="L2854" s="7" t="str">
        <f t="shared" si="133"/>
        <v/>
      </c>
      <c r="M2854" s="7"/>
      <c r="N2854" s="7"/>
      <c r="O2854" s="7"/>
      <c r="P2854" s="7"/>
      <c r="Q2854" s="7"/>
    </row>
    <row r="2855" spans="1:17" x14ac:dyDescent="0.25">
      <c r="A2855" s="12" t="str">
        <f>IF(AND($C2855&gt;=itrep!G$3,$C2855&lt;=itrep!H$3,$J2855=itrep!C$3),MAX($A$3:$A2854)+1,"")</f>
        <v/>
      </c>
      <c r="B2855" s="12" t="str">
        <f t="shared" si="134"/>
        <v/>
      </c>
      <c r="C2855" s="13"/>
      <c r="D2855" s="7"/>
      <c r="E2855" s="7"/>
      <c r="F2855" s="7"/>
      <c r="G2855" s="7"/>
      <c r="H2855" s="7"/>
      <c r="I2855" s="7"/>
      <c r="J2855" s="7"/>
      <c r="K2855" s="7" t="str">
        <f t="shared" si="132"/>
        <v/>
      </c>
      <c r="L2855" s="7" t="str">
        <f t="shared" si="133"/>
        <v/>
      </c>
      <c r="M2855" s="7"/>
      <c r="N2855" s="7"/>
      <c r="O2855" s="7"/>
      <c r="P2855" s="7"/>
      <c r="Q2855" s="7"/>
    </row>
    <row r="2856" spans="1:17" x14ac:dyDescent="0.25">
      <c r="A2856" s="12" t="str">
        <f>IF(AND($C2856&gt;=itrep!G$3,$C2856&lt;=itrep!H$3,$J2856=itrep!C$3),MAX($A$3:$A2855)+1,"")</f>
        <v/>
      </c>
      <c r="B2856" s="12" t="str">
        <f t="shared" si="134"/>
        <v/>
      </c>
      <c r="C2856" s="13"/>
      <c r="D2856" s="7"/>
      <c r="E2856" s="7"/>
      <c r="F2856" s="7"/>
      <c r="G2856" s="7"/>
      <c r="H2856" s="7"/>
      <c r="I2856" s="7"/>
      <c r="J2856" s="7"/>
      <c r="K2856" s="7" t="str">
        <f t="shared" si="132"/>
        <v/>
      </c>
      <c r="L2856" s="7" t="str">
        <f t="shared" si="133"/>
        <v/>
      </c>
      <c r="M2856" s="7"/>
      <c r="N2856" s="7"/>
      <c r="O2856" s="7"/>
      <c r="P2856" s="7"/>
      <c r="Q2856" s="7"/>
    </row>
    <row r="2857" spans="1:17" x14ac:dyDescent="0.25">
      <c r="A2857" s="12" t="str">
        <f>IF(AND($C2857&gt;=itrep!G$3,$C2857&lt;=itrep!H$3,$J2857=itrep!C$3),MAX($A$3:$A2856)+1,"")</f>
        <v/>
      </c>
      <c r="B2857" s="12" t="str">
        <f t="shared" si="134"/>
        <v/>
      </c>
      <c r="C2857" s="13"/>
      <c r="D2857" s="7"/>
      <c r="E2857" s="7"/>
      <c r="F2857" s="7"/>
      <c r="G2857" s="7"/>
      <c r="H2857" s="7"/>
      <c r="I2857" s="7"/>
      <c r="J2857" s="7"/>
      <c r="K2857" s="7" t="str">
        <f t="shared" si="132"/>
        <v/>
      </c>
      <c r="L2857" s="7" t="str">
        <f t="shared" si="133"/>
        <v/>
      </c>
      <c r="M2857" s="7"/>
      <c r="N2857" s="7"/>
      <c r="O2857" s="7"/>
      <c r="P2857" s="7"/>
      <c r="Q2857" s="7"/>
    </row>
    <row r="2858" spans="1:17" x14ac:dyDescent="0.25">
      <c r="A2858" s="12" t="str">
        <f>IF(AND($C2858&gt;=itrep!G$3,$C2858&lt;=itrep!H$3,$J2858=itrep!C$3),MAX($A$3:$A2857)+1,"")</f>
        <v/>
      </c>
      <c r="B2858" s="12" t="str">
        <f t="shared" si="134"/>
        <v/>
      </c>
      <c r="C2858" s="13"/>
      <c r="D2858" s="7"/>
      <c r="E2858" s="7"/>
      <c r="F2858" s="7"/>
      <c r="G2858" s="7"/>
      <c r="H2858" s="7"/>
      <c r="I2858" s="7"/>
      <c r="J2858" s="7"/>
      <c r="K2858" s="7" t="str">
        <f t="shared" si="132"/>
        <v/>
      </c>
      <c r="L2858" s="7" t="str">
        <f t="shared" si="133"/>
        <v/>
      </c>
      <c r="M2858" s="7"/>
      <c r="N2858" s="7"/>
      <c r="O2858" s="7"/>
      <c r="P2858" s="7"/>
      <c r="Q2858" s="7"/>
    </row>
    <row r="2859" spans="1:17" x14ac:dyDescent="0.25">
      <c r="A2859" s="12" t="str">
        <f>IF(AND($C2859&gt;=itrep!G$3,$C2859&lt;=itrep!H$3,$J2859=itrep!C$3),MAX($A$3:$A2858)+1,"")</f>
        <v/>
      </c>
      <c r="B2859" s="12" t="str">
        <f t="shared" si="134"/>
        <v/>
      </c>
      <c r="C2859" s="13"/>
      <c r="D2859" s="7"/>
      <c r="E2859" s="7"/>
      <c r="F2859" s="7"/>
      <c r="G2859" s="7"/>
      <c r="H2859" s="7"/>
      <c r="I2859" s="7"/>
      <c r="J2859" s="7"/>
      <c r="K2859" s="7" t="str">
        <f t="shared" ref="K2859:K2922" si="135">IFERROR(INDEX(ITM,MATCH(J2859,ITMCO,0)),"")</f>
        <v/>
      </c>
      <c r="L2859" s="7" t="str">
        <f t="shared" ref="L2859:L2922" si="136">IFERROR(INDEX(UN,MATCH(J2859,ITMCO,0)),"")</f>
        <v/>
      </c>
      <c r="M2859" s="7"/>
      <c r="N2859" s="7"/>
      <c r="O2859" s="7"/>
      <c r="P2859" s="7"/>
      <c r="Q2859" s="7"/>
    </row>
    <row r="2860" spans="1:17" x14ac:dyDescent="0.25">
      <c r="A2860" s="12" t="str">
        <f>IF(AND($C2860&gt;=itrep!G$3,$C2860&lt;=itrep!H$3,$J2860=itrep!C$3),MAX($A$3:$A2859)+1,"")</f>
        <v/>
      </c>
      <c r="B2860" s="12" t="str">
        <f t="shared" si="134"/>
        <v/>
      </c>
      <c r="C2860" s="13"/>
      <c r="D2860" s="7"/>
      <c r="E2860" s="7"/>
      <c r="F2860" s="7"/>
      <c r="G2860" s="7"/>
      <c r="H2860" s="7"/>
      <c r="I2860" s="7"/>
      <c r="J2860" s="7"/>
      <c r="K2860" s="7" t="str">
        <f t="shared" si="135"/>
        <v/>
      </c>
      <c r="L2860" s="7" t="str">
        <f t="shared" si="136"/>
        <v/>
      </c>
      <c r="M2860" s="7"/>
      <c r="N2860" s="7"/>
      <c r="O2860" s="7"/>
      <c r="P2860" s="7"/>
      <c r="Q2860" s="7"/>
    </row>
    <row r="2861" spans="1:17" x14ac:dyDescent="0.25">
      <c r="A2861" s="12" t="str">
        <f>IF(AND($C2861&gt;=itrep!G$3,$C2861&lt;=itrep!H$3,$J2861=itrep!C$3),MAX($A$3:$A2860)+1,"")</f>
        <v/>
      </c>
      <c r="B2861" s="12" t="str">
        <f t="shared" si="134"/>
        <v/>
      </c>
      <c r="C2861" s="13"/>
      <c r="D2861" s="7"/>
      <c r="E2861" s="7"/>
      <c r="F2861" s="7"/>
      <c r="G2861" s="7"/>
      <c r="H2861" s="7"/>
      <c r="I2861" s="7"/>
      <c r="J2861" s="7"/>
      <c r="K2861" s="7" t="str">
        <f t="shared" si="135"/>
        <v/>
      </c>
      <c r="L2861" s="7" t="str">
        <f t="shared" si="136"/>
        <v/>
      </c>
      <c r="M2861" s="7"/>
      <c r="N2861" s="7"/>
      <c r="O2861" s="7"/>
      <c r="P2861" s="7"/>
      <c r="Q2861" s="7"/>
    </row>
    <row r="2862" spans="1:17" x14ac:dyDescent="0.25">
      <c r="A2862" s="12" t="str">
        <f>IF(AND($C2862&gt;=itrep!G$3,$C2862&lt;=itrep!H$3,$J2862=itrep!C$3),MAX($A$3:$A2861)+1,"")</f>
        <v/>
      </c>
      <c r="B2862" s="12" t="str">
        <f t="shared" si="134"/>
        <v/>
      </c>
      <c r="C2862" s="13"/>
      <c r="D2862" s="7"/>
      <c r="E2862" s="7"/>
      <c r="F2862" s="7"/>
      <c r="G2862" s="7"/>
      <c r="H2862" s="7"/>
      <c r="I2862" s="7"/>
      <c r="J2862" s="7"/>
      <c r="K2862" s="7" t="str">
        <f t="shared" si="135"/>
        <v/>
      </c>
      <c r="L2862" s="7" t="str">
        <f t="shared" si="136"/>
        <v/>
      </c>
      <c r="M2862" s="7"/>
      <c r="N2862" s="7"/>
      <c r="O2862" s="7"/>
      <c r="P2862" s="7"/>
      <c r="Q2862" s="7"/>
    </row>
    <row r="2863" spans="1:17" x14ac:dyDescent="0.25">
      <c r="A2863" s="12" t="str">
        <f>IF(AND($C2863&gt;=itrep!G$3,$C2863&lt;=itrep!H$3,$J2863=itrep!C$3),MAX($A$3:$A2862)+1,"")</f>
        <v/>
      </c>
      <c r="B2863" s="12" t="str">
        <f t="shared" si="134"/>
        <v/>
      </c>
      <c r="C2863" s="13"/>
      <c r="D2863" s="7"/>
      <c r="E2863" s="7"/>
      <c r="F2863" s="7"/>
      <c r="G2863" s="7"/>
      <c r="H2863" s="7"/>
      <c r="I2863" s="7"/>
      <c r="J2863" s="7"/>
      <c r="K2863" s="7" t="str">
        <f t="shared" si="135"/>
        <v/>
      </c>
      <c r="L2863" s="7" t="str">
        <f t="shared" si="136"/>
        <v/>
      </c>
      <c r="M2863" s="7"/>
      <c r="N2863" s="7"/>
      <c r="O2863" s="7"/>
      <c r="P2863" s="7"/>
      <c r="Q2863" s="7"/>
    </row>
    <row r="2864" spans="1:17" x14ac:dyDescent="0.25">
      <c r="A2864" s="12" t="str">
        <f>IF(AND($C2864&gt;=itrep!G$3,$C2864&lt;=itrep!H$3,$J2864=itrep!C$3),MAX($A$3:$A2863)+1,"")</f>
        <v/>
      </c>
      <c r="B2864" s="12" t="str">
        <f t="shared" si="134"/>
        <v/>
      </c>
      <c r="C2864" s="13"/>
      <c r="D2864" s="7"/>
      <c r="E2864" s="7"/>
      <c r="F2864" s="7"/>
      <c r="G2864" s="7"/>
      <c r="H2864" s="7"/>
      <c r="I2864" s="7"/>
      <c r="J2864" s="7"/>
      <c r="K2864" s="7" t="str">
        <f t="shared" si="135"/>
        <v/>
      </c>
      <c r="L2864" s="7" t="str">
        <f t="shared" si="136"/>
        <v/>
      </c>
      <c r="M2864" s="7"/>
      <c r="N2864" s="7"/>
      <c r="O2864" s="7"/>
      <c r="P2864" s="7"/>
      <c r="Q2864" s="7"/>
    </row>
    <row r="2865" spans="1:17" x14ac:dyDescent="0.25">
      <c r="A2865" s="12" t="str">
        <f>IF(AND($C2865&gt;=itrep!G$3,$C2865&lt;=itrep!H$3,$J2865=itrep!C$3),MAX($A$3:$A2864)+1,"")</f>
        <v/>
      </c>
      <c r="B2865" s="12" t="str">
        <f t="shared" si="134"/>
        <v/>
      </c>
      <c r="C2865" s="13"/>
      <c r="D2865" s="7"/>
      <c r="E2865" s="7"/>
      <c r="F2865" s="7"/>
      <c r="G2865" s="7"/>
      <c r="H2865" s="7"/>
      <c r="I2865" s="7"/>
      <c r="J2865" s="7"/>
      <c r="K2865" s="7" t="str">
        <f t="shared" si="135"/>
        <v/>
      </c>
      <c r="L2865" s="7" t="str">
        <f t="shared" si="136"/>
        <v/>
      </c>
      <c r="M2865" s="7"/>
      <c r="N2865" s="7"/>
      <c r="O2865" s="7"/>
      <c r="P2865" s="7"/>
      <c r="Q2865" s="7"/>
    </row>
    <row r="2866" spans="1:17" x14ac:dyDescent="0.25">
      <c r="A2866" s="12" t="str">
        <f>IF(AND($C2866&gt;=itrep!G$3,$C2866&lt;=itrep!H$3,$J2866=itrep!C$3),MAX($A$3:$A2865)+1,"")</f>
        <v/>
      </c>
      <c r="B2866" s="12" t="str">
        <f t="shared" si="134"/>
        <v/>
      </c>
      <c r="C2866" s="13"/>
      <c r="D2866" s="7"/>
      <c r="E2866" s="7"/>
      <c r="F2866" s="7"/>
      <c r="G2866" s="7"/>
      <c r="H2866" s="7"/>
      <c r="I2866" s="7"/>
      <c r="J2866" s="7"/>
      <c r="K2866" s="7" t="str">
        <f t="shared" si="135"/>
        <v/>
      </c>
      <c r="L2866" s="7" t="str">
        <f t="shared" si="136"/>
        <v/>
      </c>
      <c r="M2866" s="7"/>
      <c r="N2866" s="7"/>
      <c r="O2866" s="7"/>
      <c r="P2866" s="7"/>
      <c r="Q2866" s="7"/>
    </row>
    <row r="2867" spans="1:17" x14ac:dyDescent="0.25">
      <c r="A2867" s="12" t="str">
        <f>IF(AND($C2867&gt;=itrep!G$3,$C2867&lt;=itrep!H$3,$J2867=itrep!C$3),MAX($A$3:$A2866)+1,"")</f>
        <v/>
      </c>
      <c r="B2867" s="12" t="str">
        <f t="shared" si="134"/>
        <v/>
      </c>
      <c r="C2867" s="13"/>
      <c r="D2867" s="7"/>
      <c r="E2867" s="7"/>
      <c r="F2867" s="7"/>
      <c r="G2867" s="7"/>
      <c r="H2867" s="7"/>
      <c r="I2867" s="7"/>
      <c r="J2867" s="7"/>
      <c r="K2867" s="7" t="str">
        <f t="shared" si="135"/>
        <v/>
      </c>
      <c r="L2867" s="7" t="str">
        <f t="shared" si="136"/>
        <v/>
      </c>
      <c r="M2867" s="7"/>
      <c r="N2867" s="7"/>
      <c r="O2867" s="7"/>
      <c r="P2867" s="7"/>
      <c r="Q2867" s="7"/>
    </row>
    <row r="2868" spans="1:17" x14ac:dyDescent="0.25">
      <c r="A2868" s="12" t="str">
        <f>IF(AND($C2868&gt;=itrep!G$3,$C2868&lt;=itrep!H$3,$J2868=itrep!C$3),MAX($A$3:$A2867)+1,"")</f>
        <v/>
      </c>
      <c r="B2868" s="12" t="str">
        <f t="shared" si="134"/>
        <v/>
      </c>
      <c r="C2868" s="13"/>
      <c r="D2868" s="7"/>
      <c r="E2868" s="7"/>
      <c r="F2868" s="7"/>
      <c r="G2868" s="7"/>
      <c r="H2868" s="7"/>
      <c r="I2868" s="7"/>
      <c r="J2868" s="7"/>
      <c r="K2868" s="7" t="str">
        <f t="shared" si="135"/>
        <v/>
      </c>
      <c r="L2868" s="7" t="str">
        <f t="shared" si="136"/>
        <v/>
      </c>
      <c r="M2868" s="7"/>
      <c r="N2868" s="7"/>
      <c r="O2868" s="7"/>
      <c r="P2868" s="7"/>
      <c r="Q2868" s="7"/>
    </row>
    <row r="2869" spans="1:17" x14ac:dyDescent="0.25">
      <c r="A2869" s="12" t="str">
        <f>IF(AND($C2869&gt;=itrep!G$3,$C2869&lt;=itrep!H$3,$J2869=itrep!C$3),MAX($A$3:$A2868)+1,"")</f>
        <v/>
      </c>
      <c r="B2869" s="12" t="str">
        <f t="shared" si="134"/>
        <v/>
      </c>
      <c r="C2869" s="13"/>
      <c r="D2869" s="7"/>
      <c r="E2869" s="7"/>
      <c r="F2869" s="7"/>
      <c r="G2869" s="7"/>
      <c r="H2869" s="7"/>
      <c r="I2869" s="7"/>
      <c r="J2869" s="7"/>
      <c r="K2869" s="7" t="str">
        <f t="shared" si="135"/>
        <v/>
      </c>
      <c r="L2869" s="7" t="str">
        <f t="shared" si="136"/>
        <v/>
      </c>
      <c r="M2869" s="7"/>
      <c r="N2869" s="7"/>
      <c r="O2869" s="7"/>
      <c r="P2869" s="7"/>
      <c r="Q2869" s="7"/>
    </row>
    <row r="2870" spans="1:17" x14ac:dyDescent="0.25">
      <c r="A2870" s="12" t="str">
        <f>IF(AND($C2870&gt;=itrep!G$3,$C2870&lt;=itrep!H$3,$J2870=itrep!C$3),MAX($A$3:$A2869)+1,"")</f>
        <v/>
      </c>
      <c r="B2870" s="12" t="str">
        <f t="shared" si="134"/>
        <v/>
      </c>
      <c r="C2870" s="13"/>
      <c r="D2870" s="7"/>
      <c r="E2870" s="7"/>
      <c r="F2870" s="7"/>
      <c r="G2870" s="7"/>
      <c r="H2870" s="7"/>
      <c r="I2870" s="7"/>
      <c r="J2870" s="7"/>
      <c r="K2870" s="7" t="str">
        <f t="shared" si="135"/>
        <v/>
      </c>
      <c r="L2870" s="7" t="str">
        <f t="shared" si="136"/>
        <v/>
      </c>
      <c r="M2870" s="7"/>
      <c r="N2870" s="7"/>
      <c r="O2870" s="7"/>
      <c r="P2870" s="7"/>
      <c r="Q2870" s="7"/>
    </row>
    <row r="2871" spans="1:17" x14ac:dyDescent="0.25">
      <c r="A2871" s="12" t="str">
        <f>IF(AND($C2871&gt;=itrep!G$3,$C2871&lt;=itrep!H$3,$J2871=itrep!C$3),MAX($A$3:$A2870)+1,"")</f>
        <v/>
      </c>
      <c r="B2871" s="12" t="str">
        <f t="shared" si="134"/>
        <v/>
      </c>
      <c r="C2871" s="13"/>
      <c r="D2871" s="7"/>
      <c r="E2871" s="7"/>
      <c r="F2871" s="7"/>
      <c r="G2871" s="7"/>
      <c r="H2871" s="7"/>
      <c r="I2871" s="7"/>
      <c r="J2871" s="7"/>
      <c r="K2871" s="7" t="str">
        <f t="shared" si="135"/>
        <v/>
      </c>
      <c r="L2871" s="7" t="str">
        <f t="shared" si="136"/>
        <v/>
      </c>
      <c r="M2871" s="7"/>
      <c r="N2871" s="7"/>
      <c r="O2871" s="7"/>
      <c r="P2871" s="7"/>
      <c r="Q2871" s="7"/>
    </row>
    <row r="2872" spans="1:17" x14ac:dyDescent="0.25">
      <c r="A2872" s="12" t="str">
        <f>IF(AND($C2872&gt;=itrep!G$3,$C2872&lt;=itrep!H$3,$J2872=itrep!C$3),MAX($A$3:$A2871)+1,"")</f>
        <v/>
      </c>
      <c r="B2872" s="12" t="str">
        <f t="shared" si="134"/>
        <v/>
      </c>
      <c r="C2872" s="13"/>
      <c r="D2872" s="7"/>
      <c r="E2872" s="7"/>
      <c r="F2872" s="7"/>
      <c r="G2872" s="7"/>
      <c r="H2872" s="7"/>
      <c r="I2872" s="7"/>
      <c r="J2872" s="7"/>
      <c r="K2872" s="7" t="str">
        <f t="shared" si="135"/>
        <v/>
      </c>
      <c r="L2872" s="7" t="str">
        <f t="shared" si="136"/>
        <v/>
      </c>
      <c r="M2872" s="7"/>
      <c r="N2872" s="7"/>
      <c r="O2872" s="7"/>
      <c r="P2872" s="7"/>
      <c r="Q2872" s="7"/>
    </row>
    <row r="2873" spans="1:17" x14ac:dyDescent="0.25">
      <c r="A2873" s="12" t="str">
        <f>IF(AND($C2873&gt;=itrep!G$3,$C2873&lt;=itrep!H$3,$J2873=itrep!C$3),MAX($A$3:$A2872)+1,"")</f>
        <v/>
      </c>
      <c r="B2873" s="12" t="str">
        <f t="shared" si="134"/>
        <v/>
      </c>
      <c r="C2873" s="13"/>
      <c r="D2873" s="7"/>
      <c r="E2873" s="7"/>
      <c r="F2873" s="7"/>
      <c r="G2873" s="7"/>
      <c r="H2873" s="7"/>
      <c r="I2873" s="7"/>
      <c r="J2873" s="7"/>
      <c r="K2873" s="7" t="str">
        <f t="shared" si="135"/>
        <v/>
      </c>
      <c r="L2873" s="7" t="str">
        <f t="shared" si="136"/>
        <v/>
      </c>
      <c r="M2873" s="7"/>
      <c r="N2873" s="7"/>
      <c r="O2873" s="7"/>
      <c r="P2873" s="7"/>
      <c r="Q2873" s="7"/>
    </row>
    <row r="2874" spans="1:17" x14ac:dyDescent="0.25">
      <c r="A2874" s="12" t="str">
        <f>IF(AND($C2874&gt;=itrep!G$3,$C2874&lt;=itrep!H$3,$J2874=itrep!C$3),MAX($A$3:$A2873)+1,"")</f>
        <v/>
      </c>
      <c r="B2874" s="12" t="str">
        <f t="shared" si="134"/>
        <v/>
      </c>
      <c r="C2874" s="13"/>
      <c r="D2874" s="7"/>
      <c r="E2874" s="7"/>
      <c r="F2874" s="7"/>
      <c r="G2874" s="7"/>
      <c r="H2874" s="7"/>
      <c r="I2874" s="7"/>
      <c r="J2874" s="7"/>
      <c r="K2874" s="7" t="str">
        <f t="shared" si="135"/>
        <v/>
      </c>
      <c r="L2874" s="7" t="str">
        <f t="shared" si="136"/>
        <v/>
      </c>
      <c r="M2874" s="7"/>
      <c r="N2874" s="7"/>
      <c r="O2874" s="7"/>
      <c r="P2874" s="7"/>
      <c r="Q2874" s="7"/>
    </row>
    <row r="2875" spans="1:17" x14ac:dyDescent="0.25">
      <c r="A2875" s="12" t="str">
        <f>IF(AND($C2875&gt;=itrep!G$3,$C2875&lt;=itrep!H$3,$J2875=itrep!C$3),MAX($A$3:$A2874)+1,"")</f>
        <v/>
      </c>
      <c r="B2875" s="12" t="str">
        <f t="shared" si="134"/>
        <v/>
      </c>
      <c r="C2875" s="13"/>
      <c r="D2875" s="7"/>
      <c r="E2875" s="7"/>
      <c r="F2875" s="7"/>
      <c r="G2875" s="7"/>
      <c r="H2875" s="7"/>
      <c r="I2875" s="7"/>
      <c r="J2875" s="7"/>
      <c r="K2875" s="7" t="str">
        <f t="shared" si="135"/>
        <v/>
      </c>
      <c r="L2875" s="7" t="str">
        <f t="shared" si="136"/>
        <v/>
      </c>
      <c r="M2875" s="7"/>
      <c r="N2875" s="7"/>
      <c r="O2875" s="7"/>
      <c r="P2875" s="7"/>
      <c r="Q2875" s="7"/>
    </row>
    <row r="2876" spans="1:17" x14ac:dyDescent="0.25">
      <c r="A2876" s="12" t="str">
        <f>IF(AND($C2876&gt;=itrep!G$3,$C2876&lt;=itrep!H$3,$J2876=itrep!C$3),MAX($A$3:$A2875)+1,"")</f>
        <v/>
      </c>
      <c r="B2876" s="12" t="str">
        <f t="shared" si="134"/>
        <v/>
      </c>
      <c r="C2876" s="13"/>
      <c r="D2876" s="7"/>
      <c r="E2876" s="7"/>
      <c r="F2876" s="7"/>
      <c r="G2876" s="7"/>
      <c r="H2876" s="7"/>
      <c r="I2876" s="7"/>
      <c r="J2876" s="7"/>
      <c r="K2876" s="7" t="str">
        <f t="shared" si="135"/>
        <v/>
      </c>
      <c r="L2876" s="7" t="str">
        <f t="shared" si="136"/>
        <v/>
      </c>
      <c r="M2876" s="7"/>
      <c r="N2876" s="7"/>
      <c r="O2876" s="7"/>
      <c r="P2876" s="7"/>
      <c r="Q2876" s="7"/>
    </row>
    <row r="2877" spans="1:17" x14ac:dyDescent="0.25">
      <c r="A2877" s="12" t="str">
        <f>IF(AND($C2877&gt;=itrep!G$3,$C2877&lt;=itrep!H$3,$J2877=itrep!C$3),MAX($A$3:$A2876)+1,"")</f>
        <v/>
      </c>
      <c r="B2877" s="12" t="str">
        <f t="shared" si="134"/>
        <v/>
      </c>
      <c r="C2877" s="13"/>
      <c r="D2877" s="7"/>
      <c r="E2877" s="7"/>
      <c r="F2877" s="7"/>
      <c r="G2877" s="7"/>
      <c r="H2877" s="7"/>
      <c r="I2877" s="7"/>
      <c r="J2877" s="7"/>
      <c r="K2877" s="7" t="str">
        <f t="shared" si="135"/>
        <v/>
      </c>
      <c r="L2877" s="7" t="str">
        <f t="shared" si="136"/>
        <v/>
      </c>
      <c r="M2877" s="7"/>
      <c r="N2877" s="7"/>
      <c r="O2877" s="7"/>
      <c r="P2877" s="7"/>
      <c r="Q2877" s="7"/>
    </row>
    <row r="2878" spans="1:17" x14ac:dyDescent="0.25">
      <c r="A2878" s="12" t="str">
        <f>IF(AND($C2878&gt;=itrep!G$3,$C2878&lt;=itrep!H$3,$J2878=itrep!C$3),MAX($A$3:$A2877)+1,"")</f>
        <v/>
      </c>
      <c r="B2878" s="12" t="str">
        <f t="shared" si="134"/>
        <v/>
      </c>
      <c r="C2878" s="13"/>
      <c r="D2878" s="7"/>
      <c r="E2878" s="7"/>
      <c r="F2878" s="7"/>
      <c r="G2878" s="7"/>
      <c r="H2878" s="7"/>
      <c r="I2878" s="7"/>
      <c r="J2878" s="7"/>
      <c r="K2878" s="7" t="str">
        <f t="shared" si="135"/>
        <v/>
      </c>
      <c r="L2878" s="7" t="str">
        <f t="shared" si="136"/>
        <v/>
      </c>
      <c r="M2878" s="7"/>
      <c r="N2878" s="7"/>
      <c r="O2878" s="7"/>
      <c r="P2878" s="7"/>
      <c r="Q2878" s="7"/>
    </row>
    <row r="2879" spans="1:17" x14ac:dyDescent="0.25">
      <c r="A2879" s="12" t="str">
        <f>IF(AND($C2879&gt;=itrep!G$3,$C2879&lt;=itrep!H$3,$J2879=itrep!C$3),MAX($A$3:$A2878)+1,"")</f>
        <v/>
      </c>
      <c r="B2879" s="12" t="str">
        <f t="shared" si="134"/>
        <v/>
      </c>
      <c r="C2879" s="13"/>
      <c r="D2879" s="7"/>
      <c r="E2879" s="7"/>
      <c r="F2879" s="7"/>
      <c r="G2879" s="7"/>
      <c r="H2879" s="7"/>
      <c r="I2879" s="7"/>
      <c r="J2879" s="7"/>
      <c r="K2879" s="7" t="str">
        <f t="shared" si="135"/>
        <v/>
      </c>
      <c r="L2879" s="7" t="str">
        <f t="shared" si="136"/>
        <v/>
      </c>
      <c r="M2879" s="7"/>
      <c r="N2879" s="7"/>
      <c r="O2879" s="7"/>
      <c r="P2879" s="7"/>
      <c r="Q2879" s="7"/>
    </row>
    <row r="2880" spans="1:17" x14ac:dyDescent="0.25">
      <c r="A2880" s="12" t="str">
        <f>IF(AND($C2880&gt;=itrep!G$3,$C2880&lt;=itrep!H$3,$J2880=itrep!C$3),MAX($A$3:$A2879)+1,"")</f>
        <v/>
      </c>
      <c r="B2880" s="12" t="str">
        <f t="shared" si="134"/>
        <v/>
      </c>
      <c r="C2880" s="13"/>
      <c r="D2880" s="7"/>
      <c r="E2880" s="7"/>
      <c r="F2880" s="7"/>
      <c r="G2880" s="7"/>
      <c r="H2880" s="7"/>
      <c r="I2880" s="7"/>
      <c r="J2880" s="7"/>
      <c r="K2880" s="7" t="str">
        <f t="shared" si="135"/>
        <v/>
      </c>
      <c r="L2880" s="7" t="str">
        <f t="shared" si="136"/>
        <v/>
      </c>
      <c r="M2880" s="7"/>
      <c r="N2880" s="7"/>
      <c r="O2880" s="7"/>
      <c r="P2880" s="7"/>
      <c r="Q2880" s="7"/>
    </row>
    <row r="2881" spans="1:17" x14ac:dyDescent="0.25">
      <c r="A2881" s="12" t="str">
        <f>IF(AND($C2881&gt;=itrep!G$3,$C2881&lt;=itrep!H$3,$J2881=itrep!C$3),MAX($A$3:$A2880)+1,"")</f>
        <v/>
      </c>
      <c r="B2881" s="12" t="str">
        <f t="shared" si="134"/>
        <v/>
      </c>
      <c r="C2881" s="13"/>
      <c r="D2881" s="7"/>
      <c r="E2881" s="7"/>
      <c r="F2881" s="7"/>
      <c r="G2881" s="7"/>
      <c r="H2881" s="7"/>
      <c r="I2881" s="7"/>
      <c r="J2881" s="7"/>
      <c r="K2881" s="7" t="str">
        <f t="shared" si="135"/>
        <v/>
      </c>
      <c r="L2881" s="7" t="str">
        <f t="shared" si="136"/>
        <v/>
      </c>
      <c r="M2881" s="7"/>
      <c r="N2881" s="7"/>
      <c r="O2881" s="7"/>
      <c r="P2881" s="7"/>
      <c r="Q2881" s="7"/>
    </row>
    <row r="2882" spans="1:17" x14ac:dyDescent="0.25">
      <c r="A2882" s="12" t="str">
        <f>IF(AND($C2882&gt;=itrep!G$3,$C2882&lt;=itrep!H$3,$J2882=itrep!C$3),MAX($A$3:$A2881)+1,"")</f>
        <v/>
      </c>
      <c r="B2882" s="12" t="str">
        <f t="shared" si="134"/>
        <v/>
      </c>
      <c r="C2882" s="13"/>
      <c r="D2882" s="7"/>
      <c r="E2882" s="7"/>
      <c r="F2882" s="7"/>
      <c r="G2882" s="7"/>
      <c r="H2882" s="7"/>
      <c r="I2882" s="7"/>
      <c r="J2882" s="7"/>
      <c r="K2882" s="7" t="str">
        <f t="shared" si="135"/>
        <v/>
      </c>
      <c r="L2882" s="7" t="str">
        <f t="shared" si="136"/>
        <v/>
      </c>
      <c r="M2882" s="7"/>
      <c r="N2882" s="7"/>
      <c r="O2882" s="7"/>
      <c r="P2882" s="7"/>
      <c r="Q2882" s="7"/>
    </row>
    <row r="2883" spans="1:17" x14ac:dyDescent="0.25">
      <c r="A2883" s="12" t="str">
        <f>IF(AND($C2883&gt;=itrep!G$3,$C2883&lt;=itrep!H$3,$J2883=itrep!C$3),MAX($A$3:$A2882)+1,"")</f>
        <v/>
      </c>
      <c r="B2883" s="12" t="str">
        <f t="shared" si="134"/>
        <v/>
      </c>
      <c r="C2883" s="13"/>
      <c r="D2883" s="7"/>
      <c r="E2883" s="7"/>
      <c r="F2883" s="7"/>
      <c r="G2883" s="7"/>
      <c r="H2883" s="7"/>
      <c r="I2883" s="7"/>
      <c r="J2883" s="7"/>
      <c r="K2883" s="7" t="str">
        <f t="shared" si="135"/>
        <v/>
      </c>
      <c r="L2883" s="7" t="str">
        <f t="shared" si="136"/>
        <v/>
      </c>
      <c r="M2883" s="7"/>
      <c r="N2883" s="7"/>
      <c r="O2883" s="7"/>
      <c r="P2883" s="7"/>
      <c r="Q2883" s="7"/>
    </row>
    <row r="2884" spans="1:17" x14ac:dyDescent="0.25">
      <c r="A2884" s="12" t="str">
        <f>IF(AND($C2884&gt;=itrep!G$3,$C2884&lt;=itrep!H$3,$J2884=itrep!C$3),MAX($A$3:$A2883)+1,"")</f>
        <v/>
      </c>
      <c r="B2884" s="12" t="str">
        <f t="shared" si="134"/>
        <v/>
      </c>
      <c r="C2884" s="13"/>
      <c r="D2884" s="7"/>
      <c r="E2884" s="7"/>
      <c r="F2884" s="7"/>
      <c r="G2884" s="7"/>
      <c r="H2884" s="7"/>
      <c r="I2884" s="7"/>
      <c r="J2884" s="7"/>
      <c r="K2884" s="7" t="str">
        <f t="shared" si="135"/>
        <v/>
      </c>
      <c r="L2884" s="7" t="str">
        <f t="shared" si="136"/>
        <v/>
      </c>
      <c r="M2884" s="7"/>
      <c r="N2884" s="7"/>
      <c r="O2884" s="7"/>
      <c r="P2884" s="7"/>
      <c r="Q2884" s="7"/>
    </row>
    <row r="2885" spans="1:17" x14ac:dyDescent="0.25">
      <c r="A2885" s="12" t="str">
        <f>IF(AND($C2885&gt;=itrep!G$3,$C2885&lt;=itrep!H$3,$J2885=itrep!C$3),MAX($A$3:$A2884)+1,"")</f>
        <v/>
      </c>
      <c r="B2885" s="12" t="str">
        <f t="shared" ref="B2885:B2948" si="137">IF(C2885="","",TEXT(C2885,"MMMM"))</f>
        <v/>
      </c>
      <c r="C2885" s="13"/>
      <c r="D2885" s="7"/>
      <c r="E2885" s="7"/>
      <c r="F2885" s="7"/>
      <c r="G2885" s="7"/>
      <c r="H2885" s="7"/>
      <c r="I2885" s="7"/>
      <c r="J2885" s="7"/>
      <c r="K2885" s="7" t="str">
        <f t="shared" si="135"/>
        <v/>
      </c>
      <c r="L2885" s="7" t="str">
        <f t="shared" si="136"/>
        <v/>
      </c>
      <c r="M2885" s="7"/>
      <c r="N2885" s="7"/>
      <c r="O2885" s="7"/>
      <c r="P2885" s="7"/>
      <c r="Q2885" s="7"/>
    </row>
    <row r="2886" spans="1:17" x14ac:dyDescent="0.25">
      <c r="A2886" s="12" t="str">
        <f>IF(AND($C2886&gt;=itrep!G$3,$C2886&lt;=itrep!H$3,$J2886=itrep!C$3),MAX($A$3:$A2885)+1,"")</f>
        <v/>
      </c>
      <c r="B2886" s="12" t="str">
        <f t="shared" si="137"/>
        <v/>
      </c>
      <c r="C2886" s="13"/>
      <c r="D2886" s="7"/>
      <c r="E2886" s="7"/>
      <c r="F2886" s="7"/>
      <c r="G2886" s="7"/>
      <c r="H2886" s="7"/>
      <c r="I2886" s="7"/>
      <c r="J2886" s="7"/>
      <c r="K2886" s="7" t="str">
        <f t="shared" si="135"/>
        <v/>
      </c>
      <c r="L2886" s="7" t="str">
        <f t="shared" si="136"/>
        <v/>
      </c>
      <c r="M2886" s="7"/>
      <c r="N2886" s="7"/>
      <c r="O2886" s="7"/>
      <c r="P2886" s="7"/>
      <c r="Q2886" s="7"/>
    </row>
    <row r="2887" spans="1:17" x14ac:dyDescent="0.25">
      <c r="A2887" s="12" t="str">
        <f>IF(AND($C2887&gt;=itrep!G$3,$C2887&lt;=itrep!H$3,$J2887=itrep!C$3),MAX($A$3:$A2886)+1,"")</f>
        <v/>
      </c>
      <c r="B2887" s="12" t="str">
        <f t="shared" si="137"/>
        <v/>
      </c>
      <c r="C2887" s="13"/>
      <c r="D2887" s="7"/>
      <c r="E2887" s="7"/>
      <c r="F2887" s="7"/>
      <c r="G2887" s="7"/>
      <c r="H2887" s="7"/>
      <c r="I2887" s="7"/>
      <c r="J2887" s="7"/>
      <c r="K2887" s="7" t="str">
        <f t="shared" si="135"/>
        <v/>
      </c>
      <c r="L2887" s="7" t="str">
        <f t="shared" si="136"/>
        <v/>
      </c>
      <c r="M2887" s="7"/>
      <c r="N2887" s="7"/>
      <c r="O2887" s="7"/>
      <c r="P2887" s="7"/>
      <c r="Q2887" s="7"/>
    </row>
    <row r="2888" spans="1:17" x14ac:dyDescent="0.25">
      <c r="A2888" s="12" t="str">
        <f>IF(AND($C2888&gt;=itrep!G$3,$C2888&lt;=itrep!H$3,$J2888=itrep!C$3),MAX($A$3:$A2887)+1,"")</f>
        <v/>
      </c>
      <c r="B2888" s="12" t="str">
        <f t="shared" si="137"/>
        <v/>
      </c>
      <c r="C2888" s="13"/>
      <c r="D2888" s="7"/>
      <c r="E2888" s="7"/>
      <c r="F2888" s="7"/>
      <c r="G2888" s="7"/>
      <c r="H2888" s="7"/>
      <c r="I2888" s="7"/>
      <c r="J2888" s="7"/>
      <c r="K2888" s="7" t="str">
        <f t="shared" si="135"/>
        <v/>
      </c>
      <c r="L2888" s="7" t="str">
        <f t="shared" si="136"/>
        <v/>
      </c>
      <c r="M2888" s="7"/>
      <c r="N2888" s="7"/>
      <c r="O2888" s="7"/>
      <c r="P2888" s="7"/>
      <c r="Q2888" s="7"/>
    </row>
    <row r="2889" spans="1:17" x14ac:dyDescent="0.25">
      <c r="A2889" s="12" t="str">
        <f>IF(AND($C2889&gt;=itrep!G$3,$C2889&lt;=itrep!H$3,$J2889=itrep!C$3),MAX($A$3:$A2888)+1,"")</f>
        <v/>
      </c>
      <c r="B2889" s="12" t="str">
        <f t="shared" si="137"/>
        <v/>
      </c>
      <c r="C2889" s="13"/>
      <c r="D2889" s="7"/>
      <c r="E2889" s="7"/>
      <c r="F2889" s="7"/>
      <c r="G2889" s="7"/>
      <c r="H2889" s="7"/>
      <c r="I2889" s="7"/>
      <c r="J2889" s="7"/>
      <c r="K2889" s="7" t="str">
        <f t="shared" si="135"/>
        <v/>
      </c>
      <c r="L2889" s="7" t="str">
        <f t="shared" si="136"/>
        <v/>
      </c>
      <c r="M2889" s="7"/>
      <c r="N2889" s="7"/>
      <c r="O2889" s="7"/>
      <c r="P2889" s="7"/>
      <c r="Q2889" s="7"/>
    </row>
    <row r="2890" spans="1:17" x14ac:dyDescent="0.25">
      <c r="A2890" s="12" t="str">
        <f>IF(AND($C2890&gt;=itrep!G$3,$C2890&lt;=itrep!H$3,$J2890=itrep!C$3),MAX($A$3:$A2889)+1,"")</f>
        <v/>
      </c>
      <c r="B2890" s="12" t="str">
        <f t="shared" si="137"/>
        <v/>
      </c>
      <c r="C2890" s="13"/>
      <c r="D2890" s="7"/>
      <c r="E2890" s="7"/>
      <c r="F2890" s="7"/>
      <c r="G2890" s="7"/>
      <c r="H2890" s="7"/>
      <c r="I2890" s="7"/>
      <c r="J2890" s="7"/>
      <c r="K2890" s="7" t="str">
        <f t="shared" si="135"/>
        <v/>
      </c>
      <c r="L2890" s="7" t="str">
        <f t="shared" si="136"/>
        <v/>
      </c>
      <c r="M2890" s="7"/>
      <c r="N2890" s="7"/>
      <c r="O2890" s="7"/>
      <c r="P2890" s="7"/>
      <c r="Q2890" s="7"/>
    </row>
    <row r="2891" spans="1:17" x14ac:dyDescent="0.25">
      <c r="A2891" s="12" t="str">
        <f>IF(AND($C2891&gt;=itrep!G$3,$C2891&lt;=itrep!H$3,$J2891=itrep!C$3),MAX($A$3:$A2890)+1,"")</f>
        <v/>
      </c>
      <c r="B2891" s="12" t="str">
        <f t="shared" si="137"/>
        <v/>
      </c>
      <c r="C2891" s="13"/>
      <c r="D2891" s="7"/>
      <c r="E2891" s="7"/>
      <c r="F2891" s="7"/>
      <c r="G2891" s="7"/>
      <c r="H2891" s="7"/>
      <c r="I2891" s="7"/>
      <c r="J2891" s="7"/>
      <c r="K2891" s="7" t="str">
        <f t="shared" si="135"/>
        <v/>
      </c>
      <c r="L2891" s="7" t="str">
        <f t="shared" si="136"/>
        <v/>
      </c>
      <c r="M2891" s="7"/>
      <c r="N2891" s="7"/>
      <c r="O2891" s="7"/>
      <c r="P2891" s="7"/>
      <c r="Q2891" s="7"/>
    </row>
    <row r="2892" spans="1:17" x14ac:dyDescent="0.25">
      <c r="A2892" s="12" t="str">
        <f>IF(AND($C2892&gt;=itrep!G$3,$C2892&lt;=itrep!H$3,$J2892=itrep!C$3),MAX($A$3:$A2891)+1,"")</f>
        <v/>
      </c>
      <c r="B2892" s="12" t="str">
        <f t="shared" si="137"/>
        <v/>
      </c>
      <c r="C2892" s="13"/>
      <c r="D2892" s="7"/>
      <c r="E2892" s="7"/>
      <c r="F2892" s="7"/>
      <c r="G2892" s="7"/>
      <c r="H2892" s="7"/>
      <c r="I2892" s="7"/>
      <c r="J2892" s="7"/>
      <c r="K2892" s="7" t="str">
        <f t="shared" si="135"/>
        <v/>
      </c>
      <c r="L2892" s="7" t="str">
        <f t="shared" si="136"/>
        <v/>
      </c>
      <c r="M2892" s="7"/>
      <c r="N2892" s="7"/>
      <c r="O2892" s="7"/>
      <c r="P2892" s="7"/>
      <c r="Q2892" s="7"/>
    </row>
    <row r="2893" spans="1:17" x14ac:dyDescent="0.25">
      <c r="A2893" s="12" t="str">
        <f>IF(AND($C2893&gt;=itrep!G$3,$C2893&lt;=itrep!H$3,$J2893=itrep!C$3),MAX($A$3:$A2892)+1,"")</f>
        <v/>
      </c>
      <c r="B2893" s="12" t="str">
        <f t="shared" si="137"/>
        <v/>
      </c>
      <c r="C2893" s="13"/>
      <c r="D2893" s="7"/>
      <c r="E2893" s="7"/>
      <c r="F2893" s="7"/>
      <c r="G2893" s="7"/>
      <c r="H2893" s="7"/>
      <c r="I2893" s="7"/>
      <c r="J2893" s="7"/>
      <c r="K2893" s="7" t="str">
        <f t="shared" si="135"/>
        <v/>
      </c>
      <c r="L2893" s="7" t="str">
        <f t="shared" si="136"/>
        <v/>
      </c>
      <c r="M2893" s="7"/>
      <c r="N2893" s="7"/>
      <c r="O2893" s="7"/>
      <c r="P2893" s="7"/>
      <c r="Q2893" s="7"/>
    </row>
    <row r="2894" spans="1:17" x14ac:dyDescent="0.25">
      <c r="A2894" s="12" t="str">
        <f>IF(AND($C2894&gt;=itrep!G$3,$C2894&lt;=itrep!H$3,$J2894=itrep!C$3),MAX($A$3:$A2893)+1,"")</f>
        <v/>
      </c>
      <c r="B2894" s="12" t="str">
        <f t="shared" si="137"/>
        <v/>
      </c>
      <c r="C2894" s="13"/>
      <c r="D2894" s="7"/>
      <c r="E2894" s="7"/>
      <c r="F2894" s="7"/>
      <c r="G2894" s="7"/>
      <c r="H2894" s="7"/>
      <c r="I2894" s="7"/>
      <c r="J2894" s="7"/>
      <c r="K2894" s="7" t="str">
        <f t="shared" si="135"/>
        <v/>
      </c>
      <c r="L2894" s="7" t="str">
        <f t="shared" si="136"/>
        <v/>
      </c>
      <c r="M2894" s="7"/>
      <c r="N2894" s="7"/>
      <c r="O2894" s="7"/>
      <c r="P2894" s="7"/>
      <c r="Q2894" s="7"/>
    </row>
    <row r="2895" spans="1:17" x14ac:dyDescent="0.25">
      <c r="A2895" s="12" t="str">
        <f>IF(AND($C2895&gt;=itrep!G$3,$C2895&lt;=itrep!H$3,$J2895=itrep!C$3),MAX($A$3:$A2894)+1,"")</f>
        <v/>
      </c>
      <c r="B2895" s="12" t="str">
        <f t="shared" si="137"/>
        <v/>
      </c>
      <c r="C2895" s="13"/>
      <c r="D2895" s="7"/>
      <c r="E2895" s="7"/>
      <c r="F2895" s="7"/>
      <c r="G2895" s="7"/>
      <c r="H2895" s="7"/>
      <c r="I2895" s="7"/>
      <c r="J2895" s="7"/>
      <c r="K2895" s="7" t="str">
        <f t="shared" si="135"/>
        <v/>
      </c>
      <c r="L2895" s="7" t="str">
        <f t="shared" si="136"/>
        <v/>
      </c>
      <c r="M2895" s="7"/>
      <c r="N2895" s="7"/>
      <c r="O2895" s="7"/>
      <c r="P2895" s="7"/>
      <c r="Q2895" s="7"/>
    </row>
    <row r="2896" spans="1:17" x14ac:dyDescent="0.25">
      <c r="A2896" s="12" t="str">
        <f>IF(AND($C2896&gt;=itrep!G$3,$C2896&lt;=itrep!H$3,$J2896=itrep!C$3),MAX($A$3:$A2895)+1,"")</f>
        <v/>
      </c>
      <c r="B2896" s="12" t="str">
        <f t="shared" si="137"/>
        <v/>
      </c>
      <c r="C2896" s="13"/>
      <c r="D2896" s="7"/>
      <c r="E2896" s="7"/>
      <c r="F2896" s="7"/>
      <c r="G2896" s="7"/>
      <c r="H2896" s="7"/>
      <c r="I2896" s="7"/>
      <c r="J2896" s="7"/>
      <c r="K2896" s="7" t="str">
        <f t="shared" si="135"/>
        <v/>
      </c>
      <c r="L2896" s="7" t="str">
        <f t="shared" si="136"/>
        <v/>
      </c>
      <c r="M2896" s="7"/>
      <c r="N2896" s="7"/>
      <c r="O2896" s="7"/>
      <c r="P2896" s="7"/>
      <c r="Q2896" s="7"/>
    </row>
    <row r="2897" spans="1:17" x14ac:dyDescent="0.25">
      <c r="A2897" s="12" t="str">
        <f>IF(AND($C2897&gt;=itrep!G$3,$C2897&lt;=itrep!H$3,$J2897=itrep!C$3),MAX($A$3:$A2896)+1,"")</f>
        <v/>
      </c>
      <c r="B2897" s="12" t="str">
        <f t="shared" si="137"/>
        <v/>
      </c>
      <c r="C2897" s="13"/>
      <c r="D2897" s="7"/>
      <c r="E2897" s="7"/>
      <c r="F2897" s="7"/>
      <c r="G2897" s="7"/>
      <c r="H2897" s="7"/>
      <c r="I2897" s="7"/>
      <c r="J2897" s="7"/>
      <c r="K2897" s="7" t="str">
        <f t="shared" si="135"/>
        <v/>
      </c>
      <c r="L2897" s="7" t="str">
        <f t="shared" si="136"/>
        <v/>
      </c>
      <c r="M2897" s="7"/>
      <c r="N2897" s="7"/>
      <c r="O2897" s="7"/>
      <c r="P2897" s="7"/>
      <c r="Q2897" s="7"/>
    </row>
    <row r="2898" spans="1:17" x14ac:dyDescent="0.25">
      <c r="A2898" s="12" t="str">
        <f>IF(AND($C2898&gt;=itrep!G$3,$C2898&lt;=itrep!H$3,$J2898=itrep!C$3),MAX($A$3:$A2897)+1,"")</f>
        <v/>
      </c>
      <c r="B2898" s="12" t="str">
        <f t="shared" si="137"/>
        <v/>
      </c>
      <c r="C2898" s="13"/>
      <c r="D2898" s="7"/>
      <c r="E2898" s="7"/>
      <c r="F2898" s="7"/>
      <c r="G2898" s="7"/>
      <c r="H2898" s="7"/>
      <c r="I2898" s="7"/>
      <c r="J2898" s="7"/>
      <c r="K2898" s="7" t="str">
        <f t="shared" si="135"/>
        <v/>
      </c>
      <c r="L2898" s="7" t="str">
        <f t="shared" si="136"/>
        <v/>
      </c>
      <c r="M2898" s="7"/>
      <c r="N2898" s="7"/>
      <c r="O2898" s="7"/>
      <c r="P2898" s="7"/>
      <c r="Q2898" s="7"/>
    </row>
    <row r="2899" spans="1:17" x14ac:dyDescent="0.25">
      <c r="A2899" s="12" t="str">
        <f>IF(AND($C2899&gt;=itrep!G$3,$C2899&lt;=itrep!H$3,$J2899=itrep!C$3),MAX($A$3:$A2898)+1,"")</f>
        <v/>
      </c>
      <c r="B2899" s="12" t="str">
        <f t="shared" si="137"/>
        <v/>
      </c>
      <c r="C2899" s="13"/>
      <c r="D2899" s="7"/>
      <c r="E2899" s="7"/>
      <c r="F2899" s="7"/>
      <c r="G2899" s="7"/>
      <c r="H2899" s="7"/>
      <c r="I2899" s="7"/>
      <c r="J2899" s="7"/>
      <c r="K2899" s="7" t="str">
        <f t="shared" si="135"/>
        <v/>
      </c>
      <c r="L2899" s="7" t="str">
        <f t="shared" si="136"/>
        <v/>
      </c>
      <c r="M2899" s="7"/>
      <c r="N2899" s="7"/>
      <c r="O2899" s="7"/>
      <c r="P2899" s="7"/>
      <c r="Q2899" s="7"/>
    </row>
    <row r="2900" spans="1:17" x14ac:dyDescent="0.25">
      <c r="A2900" s="12" t="str">
        <f>IF(AND($C2900&gt;=itrep!G$3,$C2900&lt;=itrep!H$3,$J2900=itrep!C$3),MAX($A$3:$A2899)+1,"")</f>
        <v/>
      </c>
      <c r="B2900" s="12" t="str">
        <f t="shared" si="137"/>
        <v/>
      </c>
      <c r="C2900" s="13"/>
      <c r="D2900" s="7"/>
      <c r="E2900" s="7"/>
      <c r="F2900" s="7"/>
      <c r="G2900" s="7"/>
      <c r="H2900" s="7"/>
      <c r="I2900" s="7"/>
      <c r="J2900" s="7"/>
      <c r="K2900" s="7" t="str">
        <f t="shared" si="135"/>
        <v/>
      </c>
      <c r="L2900" s="7" t="str">
        <f t="shared" si="136"/>
        <v/>
      </c>
      <c r="M2900" s="7"/>
      <c r="N2900" s="7"/>
      <c r="O2900" s="7"/>
      <c r="P2900" s="7"/>
      <c r="Q2900" s="7"/>
    </row>
    <row r="2901" spans="1:17" x14ac:dyDescent="0.25">
      <c r="A2901" s="12" t="str">
        <f>IF(AND($C2901&gt;=itrep!G$3,$C2901&lt;=itrep!H$3,$J2901=itrep!C$3),MAX($A$3:$A2900)+1,"")</f>
        <v/>
      </c>
      <c r="B2901" s="12" t="str">
        <f t="shared" si="137"/>
        <v/>
      </c>
      <c r="C2901" s="13"/>
      <c r="D2901" s="7"/>
      <c r="E2901" s="7"/>
      <c r="F2901" s="7"/>
      <c r="G2901" s="7"/>
      <c r="H2901" s="7"/>
      <c r="I2901" s="7"/>
      <c r="J2901" s="7"/>
      <c r="K2901" s="7" t="str">
        <f t="shared" si="135"/>
        <v/>
      </c>
      <c r="L2901" s="7" t="str">
        <f t="shared" si="136"/>
        <v/>
      </c>
      <c r="M2901" s="7"/>
      <c r="N2901" s="7"/>
      <c r="O2901" s="7"/>
      <c r="P2901" s="7"/>
      <c r="Q2901" s="7"/>
    </row>
    <row r="2902" spans="1:17" x14ac:dyDescent="0.25">
      <c r="A2902" s="12" t="str">
        <f>IF(AND($C2902&gt;=itrep!G$3,$C2902&lt;=itrep!H$3,$J2902=itrep!C$3),MAX($A$3:$A2901)+1,"")</f>
        <v/>
      </c>
      <c r="B2902" s="12" t="str">
        <f t="shared" si="137"/>
        <v/>
      </c>
      <c r="C2902" s="13"/>
      <c r="D2902" s="7"/>
      <c r="E2902" s="7"/>
      <c r="F2902" s="7"/>
      <c r="G2902" s="7"/>
      <c r="H2902" s="7"/>
      <c r="I2902" s="7"/>
      <c r="J2902" s="7"/>
      <c r="K2902" s="7" t="str">
        <f t="shared" si="135"/>
        <v/>
      </c>
      <c r="L2902" s="7" t="str">
        <f t="shared" si="136"/>
        <v/>
      </c>
      <c r="M2902" s="7"/>
      <c r="N2902" s="7"/>
      <c r="O2902" s="7"/>
      <c r="P2902" s="7"/>
      <c r="Q2902" s="7"/>
    </row>
    <row r="2903" spans="1:17" x14ac:dyDescent="0.25">
      <c r="A2903" s="12" t="str">
        <f>IF(AND($C2903&gt;=itrep!G$3,$C2903&lt;=itrep!H$3,$J2903=itrep!C$3),MAX($A$3:$A2902)+1,"")</f>
        <v/>
      </c>
      <c r="B2903" s="12" t="str">
        <f t="shared" si="137"/>
        <v/>
      </c>
      <c r="C2903" s="13"/>
      <c r="D2903" s="7"/>
      <c r="E2903" s="7"/>
      <c r="F2903" s="7"/>
      <c r="G2903" s="7"/>
      <c r="H2903" s="7"/>
      <c r="I2903" s="7"/>
      <c r="J2903" s="7"/>
      <c r="K2903" s="7" t="str">
        <f t="shared" si="135"/>
        <v/>
      </c>
      <c r="L2903" s="7" t="str">
        <f t="shared" si="136"/>
        <v/>
      </c>
      <c r="M2903" s="7"/>
      <c r="N2903" s="7"/>
      <c r="O2903" s="7"/>
      <c r="P2903" s="7"/>
      <c r="Q2903" s="7"/>
    </row>
    <row r="2904" spans="1:17" x14ac:dyDescent="0.25">
      <c r="A2904" s="12" t="str">
        <f>IF(AND($C2904&gt;=itrep!G$3,$C2904&lt;=itrep!H$3,$J2904=itrep!C$3),MAX($A$3:$A2903)+1,"")</f>
        <v/>
      </c>
      <c r="B2904" s="12" t="str">
        <f t="shared" si="137"/>
        <v/>
      </c>
      <c r="C2904" s="13"/>
      <c r="D2904" s="7"/>
      <c r="E2904" s="7"/>
      <c r="F2904" s="7"/>
      <c r="G2904" s="7"/>
      <c r="H2904" s="7"/>
      <c r="I2904" s="7"/>
      <c r="J2904" s="7"/>
      <c r="K2904" s="7" t="str">
        <f t="shared" si="135"/>
        <v/>
      </c>
      <c r="L2904" s="7" t="str">
        <f t="shared" si="136"/>
        <v/>
      </c>
      <c r="M2904" s="7"/>
      <c r="N2904" s="7"/>
      <c r="O2904" s="7"/>
      <c r="P2904" s="7"/>
      <c r="Q2904" s="7"/>
    </row>
    <row r="2905" spans="1:17" x14ac:dyDescent="0.25">
      <c r="A2905" s="12" t="str">
        <f>IF(AND($C2905&gt;=itrep!G$3,$C2905&lt;=itrep!H$3,$J2905=itrep!C$3),MAX($A$3:$A2904)+1,"")</f>
        <v/>
      </c>
      <c r="B2905" s="12" t="str">
        <f t="shared" si="137"/>
        <v/>
      </c>
      <c r="C2905" s="13"/>
      <c r="D2905" s="7"/>
      <c r="E2905" s="7"/>
      <c r="F2905" s="7"/>
      <c r="G2905" s="7"/>
      <c r="H2905" s="7"/>
      <c r="I2905" s="7"/>
      <c r="J2905" s="7"/>
      <c r="K2905" s="7" t="str">
        <f t="shared" si="135"/>
        <v/>
      </c>
      <c r="L2905" s="7" t="str">
        <f t="shared" si="136"/>
        <v/>
      </c>
      <c r="M2905" s="7"/>
      <c r="N2905" s="7"/>
      <c r="O2905" s="7"/>
      <c r="P2905" s="7"/>
      <c r="Q2905" s="7"/>
    </row>
    <row r="2906" spans="1:17" x14ac:dyDescent="0.25">
      <c r="A2906" s="12" t="str">
        <f>IF(AND($C2906&gt;=itrep!G$3,$C2906&lt;=itrep!H$3,$J2906=itrep!C$3),MAX($A$3:$A2905)+1,"")</f>
        <v/>
      </c>
      <c r="B2906" s="12" t="str">
        <f t="shared" si="137"/>
        <v/>
      </c>
      <c r="C2906" s="13"/>
      <c r="D2906" s="7"/>
      <c r="E2906" s="7"/>
      <c r="F2906" s="7"/>
      <c r="G2906" s="7"/>
      <c r="H2906" s="7"/>
      <c r="I2906" s="7"/>
      <c r="J2906" s="7"/>
      <c r="K2906" s="7" t="str">
        <f t="shared" si="135"/>
        <v/>
      </c>
      <c r="L2906" s="7" t="str">
        <f t="shared" si="136"/>
        <v/>
      </c>
      <c r="M2906" s="7"/>
      <c r="N2906" s="7"/>
      <c r="O2906" s="7"/>
      <c r="P2906" s="7"/>
      <c r="Q2906" s="7"/>
    </row>
    <row r="2907" spans="1:17" x14ac:dyDescent="0.25">
      <c r="A2907" s="12" t="str">
        <f>IF(AND($C2907&gt;=itrep!G$3,$C2907&lt;=itrep!H$3,$J2907=itrep!C$3),MAX($A$3:$A2906)+1,"")</f>
        <v/>
      </c>
      <c r="B2907" s="12" t="str">
        <f t="shared" si="137"/>
        <v/>
      </c>
      <c r="C2907" s="13"/>
      <c r="D2907" s="7"/>
      <c r="E2907" s="7"/>
      <c r="F2907" s="7"/>
      <c r="G2907" s="7"/>
      <c r="H2907" s="7"/>
      <c r="I2907" s="7"/>
      <c r="J2907" s="7"/>
      <c r="K2907" s="7" t="str">
        <f t="shared" si="135"/>
        <v/>
      </c>
      <c r="L2907" s="7" t="str">
        <f t="shared" si="136"/>
        <v/>
      </c>
      <c r="M2907" s="7"/>
      <c r="N2907" s="7"/>
      <c r="O2907" s="7"/>
      <c r="P2907" s="7"/>
      <c r="Q2907" s="7"/>
    </row>
    <row r="2908" spans="1:17" x14ac:dyDescent="0.25">
      <c r="A2908" s="12" t="str">
        <f>IF(AND($C2908&gt;=itrep!G$3,$C2908&lt;=itrep!H$3,$J2908=itrep!C$3),MAX($A$3:$A2907)+1,"")</f>
        <v/>
      </c>
      <c r="B2908" s="12" t="str">
        <f t="shared" si="137"/>
        <v/>
      </c>
      <c r="C2908" s="13"/>
      <c r="D2908" s="7"/>
      <c r="E2908" s="7"/>
      <c r="F2908" s="7"/>
      <c r="G2908" s="7"/>
      <c r="H2908" s="7"/>
      <c r="I2908" s="7"/>
      <c r="J2908" s="7"/>
      <c r="K2908" s="7" t="str">
        <f t="shared" si="135"/>
        <v/>
      </c>
      <c r="L2908" s="7" t="str">
        <f t="shared" si="136"/>
        <v/>
      </c>
      <c r="M2908" s="7"/>
      <c r="N2908" s="7"/>
      <c r="O2908" s="7"/>
      <c r="P2908" s="7"/>
      <c r="Q2908" s="7"/>
    </row>
    <row r="2909" spans="1:17" x14ac:dyDescent="0.25">
      <c r="A2909" s="12" t="str">
        <f>IF(AND($C2909&gt;=itrep!G$3,$C2909&lt;=itrep!H$3,$J2909=itrep!C$3),MAX($A$3:$A2908)+1,"")</f>
        <v/>
      </c>
      <c r="B2909" s="12" t="str">
        <f t="shared" si="137"/>
        <v/>
      </c>
      <c r="C2909" s="13"/>
      <c r="D2909" s="7"/>
      <c r="E2909" s="7"/>
      <c r="F2909" s="7"/>
      <c r="G2909" s="7"/>
      <c r="H2909" s="7"/>
      <c r="I2909" s="7"/>
      <c r="J2909" s="7"/>
      <c r="K2909" s="7" t="str">
        <f t="shared" si="135"/>
        <v/>
      </c>
      <c r="L2909" s="7" t="str">
        <f t="shared" si="136"/>
        <v/>
      </c>
      <c r="M2909" s="7"/>
      <c r="N2909" s="7"/>
      <c r="O2909" s="7"/>
      <c r="P2909" s="7"/>
      <c r="Q2909" s="7"/>
    </row>
    <row r="2910" spans="1:17" x14ac:dyDescent="0.25">
      <c r="A2910" s="12" t="str">
        <f>IF(AND($C2910&gt;=itrep!G$3,$C2910&lt;=itrep!H$3,$J2910=itrep!C$3),MAX($A$3:$A2909)+1,"")</f>
        <v/>
      </c>
      <c r="B2910" s="12" t="str">
        <f t="shared" si="137"/>
        <v/>
      </c>
      <c r="C2910" s="13"/>
      <c r="D2910" s="7"/>
      <c r="E2910" s="7"/>
      <c r="F2910" s="7"/>
      <c r="G2910" s="7"/>
      <c r="H2910" s="7"/>
      <c r="I2910" s="7"/>
      <c r="J2910" s="7"/>
      <c r="K2910" s="7" t="str">
        <f t="shared" si="135"/>
        <v/>
      </c>
      <c r="L2910" s="7" t="str">
        <f t="shared" si="136"/>
        <v/>
      </c>
      <c r="M2910" s="7"/>
      <c r="N2910" s="7"/>
      <c r="O2910" s="7"/>
      <c r="P2910" s="7"/>
      <c r="Q2910" s="7"/>
    </row>
    <row r="2911" spans="1:17" x14ac:dyDescent="0.25">
      <c r="A2911" s="12" t="str">
        <f>IF(AND($C2911&gt;=itrep!G$3,$C2911&lt;=itrep!H$3,$J2911=itrep!C$3),MAX($A$3:$A2910)+1,"")</f>
        <v/>
      </c>
      <c r="B2911" s="12" t="str">
        <f t="shared" si="137"/>
        <v/>
      </c>
      <c r="C2911" s="13"/>
      <c r="D2911" s="7"/>
      <c r="E2911" s="7"/>
      <c r="F2911" s="7"/>
      <c r="G2911" s="7"/>
      <c r="H2911" s="7"/>
      <c r="I2911" s="7"/>
      <c r="J2911" s="7"/>
      <c r="K2911" s="7" t="str">
        <f t="shared" si="135"/>
        <v/>
      </c>
      <c r="L2911" s="7" t="str">
        <f t="shared" si="136"/>
        <v/>
      </c>
      <c r="M2911" s="7"/>
      <c r="N2911" s="7"/>
      <c r="O2911" s="7"/>
      <c r="P2911" s="7"/>
      <c r="Q2911" s="7"/>
    </row>
    <row r="2912" spans="1:17" x14ac:dyDescent="0.25">
      <c r="A2912" s="12" t="str">
        <f>IF(AND($C2912&gt;=itrep!G$3,$C2912&lt;=itrep!H$3,$J2912=itrep!C$3),MAX($A$3:$A2911)+1,"")</f>
        <v/>
      </c>
      <c r="B2912" s="12" t="str">
        <f t="shared" si="137"/>
        <v/>
      </c>
      <c r="C2912" s="13"/>
      <c r="D2912" s="7"/>
      <c r="E2912" s="7"/>
      <c r="F2912" s="7"/>
      <c r="G2912" s="7"/>
      <c r="H2912" s="7"/>
      <c r="I2912" s="7"/>
      <c r="J2912" s="7"/>
      <c r="K2912" s="7" t="str">
        <f t="shared" si="135"/>
        <v/>
      </c>
      <c r="L2912" s="7" t="str">
        <f t="shared" si="136"/>
        <v/>
      </c>
      <c r="M2912" s="7"/>
      <c r="N2912" s="7"/>
      <c r="O2912" s="7"/>
      <c r="P2912" s="7"/>
      <c r="Q2912" s="7"/>
    </row>
    <row r="2913" spans="1:17" x14ac:dyDescent="0.25">
      <c r="A2913" s="12" t="str">
        <f>IF(AND($C2913&gt;=itrep!G$3,$C2913&lt;=itrep!H$3,$J2913=itrep!C$3),MAX($A$3:$A2912)+1,"")</f>
        <v/>
      </c>
      <c r="B2913" s="12" t="str">
        <f t="shared" si="137"/>
        <v/>
      </c>
      <c r="C2913" s="13"/>
      <c r="D2913" s="7"/>
      <c r="E2913" s="7"/>
      <c r="F2913" s="7"/>
      <c r="G2913" s="7"/>
      <c r="H2913" s="7"/>
      <c r="I2913" s="7"/>
      <c r="J2913" s="7"/>
      <c r="K2913" s="7" t="str">
        <f t="shared" si="135"/>
        <v/>
      </c>
      <c r="L2913" s="7" t="str">
        <f t="shared" si="136"/>
        <v/>
      </c>
      <c r="M2913" s="7"/>
      <c r="N2913" s="7"/>
      <c r="O2913" s="7"/>
      <c r="P2913" s="7"/>
      <c r="Q2913" s="7"/>
    </row>
    <row r="2914" spans="1:17" x14ac:dyDescent="0.25">
      <c r="A2914" s="12" t="str">
        <f>IF(AND($C2914&gt;=itrep!G$3,$C2914&lt;=itrep!H$3,$J2914=itrep!C$3),MAX($A$3:$A2913)+1,"")</f>
        <v/>
      </c>
      <c r="B2914" s="12" t="str">
        <f t="shared" si="137"/>
        <v/>
      </c>
      <c r="C2914" s="13"/>
      <c r="D2914" s="7"/>
      <c r="E2914" s="7"/>
      <c r="F2914" s="7"/>
      <c r="G2914" s="7"/>
      <c r="H2914" s="7"/>
      <c r="I2914" s="7"/>
      <c r="J2914" s="7"/>
      <c r="K2914" s="7" t="str">
        <f t="shared" si="135"/>
        <v/>
      </c>
      <c r="L2914" s="7" t="str">
        <f t="shared" si="136"/>
        <v/>
      </c>
      <c r="M2914" s="7"/>
      <c r="N2914" s="7"/>
      <c r="O2914" s="7"/>
      <c r="P2914" s="7"/>
      <c r="Q2914" s="7"/>
    </row>
    <row r="2915" spans="1:17" x14ac:dyDescent="0.25">
      <c r="A2915" s="12" t="str">
        <f>IF(AND($C2915&gt;=itrep!G$3,$C2915&lt;=itrep!H$3,$J2915=itrep!C$3),MAX($A$3:$A2914)+1,"")</f>
        <v/>
      </c>
      <c r="B2915" s="12" t="str">
        <f t="shared" si="137"/>
        <v/>
      </c>
      <c r="C2915" s="13"/>
      <c r="D2915" s="7"/>
      <c r="E2915" s="7"/>
      <c r="F2915" s="7"/>
      <c r="G2915" s="7"/>
      <c r="H2915" s="7"/>
      <c r="I2915" s="7"/>
      <c r="J2915" s="7"/>
      <c r="K2915" s="7" t="str">
        <f t="shared" si="135"/>
        <v/>
      </c>
      <c r="L2915" s="7" t="str">
        <f t="shared" si="136"/>
        <v/>
      </c>
      <c r="M2915" s="7"/>
      <c r="N2915" s="7"/>
      <c r="O2915" s="7"/>
      <c r="P2915" s="7"/>
      <c r="Q2915" s="7"/>
    </row>
    <row r="2916" spans="1:17" x14ac:dyDescent="0.25">
      <c r="A2916" s="12" t="str">
        <f>IF(AND($C2916&gt;=itrep!G$3,$C2916&lt;=itrep!H$3,$J2916=itrep!C$3),MAX($A$3:$A2915)+1,"")</f>
        <v/>
      </c>
      <c r="B2916" s="12" t="str">
        <f t="shared" si="137"/>
        <v/>
      </c>
      <c r="C2916" s="13"/>
      <c r="D2916" s="7"/>
      <c r="E2916" s="7"/>
      <c r="F2916" s="7"/>
      <c r="G2916" s="7"/>
      <c r="H2916" s="7"/>
      <c r="I2916" s="7"/>
      <c r="J2916" s="7"/>
      <c r="K2916" s="7" t="str">
        <f t="shared" si="135"/>
        <v/>
      </c>
      <c r="L2916" s="7" t="str">
        <f t="shared" si="136"/>
        <v/>
      </c>
      <c r="M2916" s="7"/>
      <c r="N2916" s="7"/>
      <c r="O2916" s="7"/>
      <c r="P2916" s="7"/>
      <c r="Q2916" s="7"/>
    </row>
    <row r="2917" spans="1:17" x14ac:dyDescent="0.25">
      <c r="A2917" s="12" t="str">
        <f>IF(AND($C2917&gt;=itrep!G$3,$C2917&lt;=itrep!H$3,$J2917=itrep!C$3),MAX($A$3:$A2916)+1,"")</f>
        <v/>
      </c>
      <c r="B2917" s="12" t="str">
        <f t="shared" si="137"/>
        <v/>
      </c>
      <c r="C2917" s="13"/>
      <c r="D2917" s="7"/>
      <c r="E2917" s="7"/>
      <c r="F2917" s="7"/>
      <c r="G2917" s="7"/>
      <c r="H2917" s="7"/>
      <c r="I2917" s="7"/>
      <c r="J2917" s="7"/>
      <c r="K2917" s="7" t="str">
        <f t="shared" si="135"/>
        <v/>
      </c>
      <c r="L2917" s="7" t="str">
        <f t="shared" si="136"/>
        <v/>
      </c>
      <c r="M2917" s="7"/>
      <c r="N2917" s="7"/>
      <c r="O2917" s="7"/>
      <c r="P2917" s="7"/>
      <c r="Q2917" s="7"/>
    </row>
    <row r="2918" spans="1:17" x14ac:dyDescent="0.25">
      <c r="A2918" s="12" t="str">
        <f>IF(AND($C2918&gt;=itrep!G$3,$C2918&lt;=itrep!H$3,$J2918=itrep!C$3),MAX($A$3:$A2917)+1,"")</f>
        <v/>
      </c>
      <c r="B2918" s="12" t="str">
        <f t="shared" si="137"/>
        <v/>
      </c>
      <c r="C2918" s="13"/>
      <c r="D2918" s="7"/>
      <c r="E2918" s="7"/>
      <c r="F2918" s="7"/>
      <c r="G2918" s="7"/>
      <c r="H2918" s="7"/>
      <c r="I2918" s="7"/>
      <c r="J2918" s="7"/>
      <c r="K2918" s="7" t="str">
        <f t="shared" si="135"/>
        <v/>
      </c>
      <c r="L2918" s="7" t="str">
        <f t="shared" si="136"/>
        <v/>
      </c>
      <c r="M2918" s="7"/>
      <c r="N2918" s="7"/>
      <c r="O2918" s="7"/>
      <c r="P2918" s="7"/>
      <c r="Q2918" s="7"/>
    </row>
    <row r="2919" spans="1:17" x14ac:dyDescent="0.25">
      <c r="A2919" s="12" t="str">
        <f>IF(AND($C2919&gt;=itrep!G$3,$C2919&lt;=itrep!H$3,$J2919=itrep!C$3),MAX($A$3:$A2918)+1,"")</f>
        <v/>
      </c>
      <c r="B2919" s="12" t="str">
        <f t="shared" si="137"/>
        <v/>
      </c>
      <c r="C2919" s="13"/>
      <c r="D2919" s="7"/>
      <c r="E2919" s="7"/>
      <c r="F2919" s="7"/>
      <c r="G2919" s="7"/>
      <c r="H2919" s="7"/>
      <c r="I2919" s="7"/>
      <c r="J2919" s="7"/>
      <c r="K2919" s="7" t="str">
        <f t="shared" si="135"/>
        <v/>
      </c>
      <c r="L2919" s="7" t="str">
        <f t="shared" si="136"/>
        <v/>
      </c>
      <c r="M2919" s="7"/>
      <c r="N2919" s="7"/>
      <c r="O2919" s="7"/>
      <c r="P2919" s="7"/>
      <c r="Q2919" s="7"/>
    </row>
    <row r="2920" spans="1:17" x14ac:dyDescent="0.25">
      <c r="A2920" s="12" t="str">
        <f>IF(AND($C2920&gt;=itrep!G$3,$C2920&lt;=itrep!H$3,$J2920=itrep!C$3),MAX($A$3:$A2919)+1,"")</f>
        <v/>
      </c>
      <c r="B2920" s="12" t="str">
        <f t="shared" si="137"/>
        <v/>
      </c>
      <c r="C2920" s="13"/>
      <c r="D2920" s="7"/>
      <c r="E2920" s="7"/>
      <c r="F2920" s="7"/>
      <c r="G2920" s="7"/>
      <c r="H2920" s="7"/>
      <c r="I2920" s="7"/>
      <c r="J2920" s="7"/>
      <c r="K2920" s="7" t="str">
        <f t="shared" si="135"/>
        <v/>
      </c>
      <c r="L2920" s="7" t="str">
        <f t="shared" si="136"/>
        <v/>
      </c>
      <c r="M2920" s="7"/>
      <c r="N2920" s="7"/>
      <c r="O2920" s="7"/>
      <c r="P2920" s="7"/>
      <c r="Q2920" s="7"/>
    </row>
    <row r="2921" spans="1:17" x14ac:dyDescent="0.25">
      <c r="A2921" s="12" t="str">
        <f>IF(AND($C2921&gt;=itrep!G$3,$C2921&lt;=itrep!H$3,$J2921=itrep!C$3),MAX($A$3:$A2920)+1,"")</f>
        <v/>
      </c>
      <c r="B2921" s="12" t="str">
        <f t="shared" si="137"/>
        <v/>
      </c>
      <c r="C2921" s="13"/>
      <c r="D2921" s="7"/>
      <c r="E2921" s="7"/>
      <c r="F2921" s="7"/>
      <c r="G2921" s="7"/>
      <c r="H2921" s="7"/>
      <c r="I2921" s="7"/>
      <c r="J2921" s="7"/>
      <c r="K2921" s="7" t="str">
        <f t="shared" si="135"/>
        <v/>
      </c>
      <c r="L2921" s="7" t="str">
        <f t="shared" si="136"/>
        <v/>
      </c>
      <c r="M2921" s="7"/>
      <c r="N2921" s="7"/>
      <c r="O2921" s="7"/>
      <c r="P2921" s="7"/>
      <c r="Q2921" s="7"/>
    </row>
    <row r="2922" spans="1:17" x14ac:dyDescent="0.25">
      <c r="A2922" s="12" t="str">
        <f>IF(AND($C2922&gt;=itrep!G$3,$C2922&lt;=itrep!H$3,$J2922=itrep!C$3),MAX($A$3:$A2921)+1,"")</f>
        <v/>
      </c>
      <c r="B2922" s="12" t="str">
        <f t="shared" si="137"/>
        <v/>
      </c>
      <c r="C2922" s="13"/>
      <c r="D2922" s="7"/>
      <c r="E2922" s="7"/>
      <c r="F2922" s="7"/>
      <c r="G2922" s="7"/>
      <c r="H2922" s="7"/>
      <c r="I2922" s="7"/>
      <c r="J2922" s="7"/>
      <c r="K2922" s="7" t="str">
        <f t="shared" si="135"/>
        <v/>
      </c>
      <c r="L2922" s="7" t="str">
        <f t="shared" si="136"/>
        <v/>
      </c>
      <c r="M2922" s="7"/>
      <c r="N2922" s="7"/>
      <c r="O2922" s="7"/>
      <c r="P2922" s="7"/>
      <c r="Q2922" s="7"/>
    </row>
    <row r="2923" spans="1:17" x14ac:dyDescent="0.25">
      <c r="A2923" s="12" t="str">
        <f>IF(AND($C2923&gt;=itrep!G$3,$C2923&lt;=itrep!H$3,$J2923=itrep!C$3),MAX($A$3:$A2922)+1,"")</f>
        <v/>
      </c>
      <c r="B2923" s="12" t="str">
        <f t="shared" si="137"/>
        <v/>
      </c>
      <c r="C2923" s="13"/>
      <c r="D2923" s="7"/>
      <c r="E2923" s="7"/>
      <c r="F2923" s="7"/>
      <c r="G2923" s="7"/>
      <c r="H2923" s="7"/>
      <c r="I2923" s="7"/>
      <c r="J2923" s="7"/>
      <c r="K2923" s="7" t="str">
        <f t="shared" ref="K2923:K2986" si="138">IFERROR(INDEX(ITM,MATCH(J2923,ITMCO,0)),"")</f>
        <v/>
      </c>
      <c r="L2923" s="7" t="str">
        <f t="shared" ref="L2923:L2986" si="139">IFERROR(INDEX(UN,MATCH(J2923,ITMCO,0)),"")</f>
        <v/>
      </c>
      <c r="M2923" s="7"/>
      <c r="N2923" s="7"/>
      <c r="O2923" s="7"/>
      <c r="P2923" s="7"/>
      <c r="Q2923" s="7"/>
    </row>
    <row r="2924" spans="1:17" x14ac:dyDescent="0.25">
      <c r="A2924" s="12" t="str">
        <f>IF(AND($C2924&gt;=itrep!G$3,$C2924&lt;=itrep!H$3,$J2924=itrep!C$3),MAX($A$3:$A2923)+1,"")</f>
        <v/>
      </c>
      <c r="B2924" s="12" t="str">
        <f t="shared" si="137"/>
        <v/>
      </c>
      <c r="C2924" s="13"/>
      <c r="D2924" s="7"/>
      <c r="E2924" s="7"/>
      <c r="F2924" s="7"/>
      <c r="G2924" s="7"/>
      <c r="H2924" s="7"/>
      <c r="I2924" s="7"/>
      <c r="J2924" s="7"/>
      <c r="K2924" s="7" t="str">
        <f t="shared" si="138"/>
        <v/>
      </c>
      <c r="L2924" s="7" t="str">
        <f t="shared" si="139"/>
        <v/>
      </c>
      <c r="M2924" s="7"/>
      <c r="N2924" s="7"/>
      <c r="O2924" s="7"/>
      <c r="P2924" s="7"/>
      <c r="Q2924" s="7"/>
    </row>
    <row r="2925" spans="1:17" x14ac:dyDescent="0.25">
      <c r="A2925" s="12" t="str">
        <f>IF(AND($C2925&gt;=itrep!G$3,$C2925&lt;=itrep!H$3,$J2925=itrep!C$3),MAX($A$3:$A2924)+1,"")</f>
        <v/>
      </c>
      <c r="B2925" s="12" t="str">
        <f t="shared" si="137"/>
        <v/>
      </c>
      <c r="C2925" s="13"/>
      <c r="D2925" s="7"/>
      <c r="E2925" s="7"/>
      <c r="F2925" s="7"/>
      <c r="G2925" s="7"/>
      <c r="H2925" s="7"/>
      <c r="I2925" s="7"/>
      <c r="J2925" s="7"/>
      <c r="K2925" s="7" t="str">
        <f t="shared" si="138"/>
        <v/>
      </c>
      <c r="L2925" s="7" t="str">
        <f t="shared" si="139"/>
        <v/>
      </c>
      <c r="M2925" s="7"/>
      <c r="N2925" s="7"/>
      <c r="O2925" s="7"/>
      <c r="P2925" s="7"/>
      <c r="Q2925" s="7"/>
    </row>
    <row r="2926" spans="1:17" x14ac:dyDescent="0.25">
      <c r="A2926" s="12" t="str">
        <f>IF(AND($C2926&gt;=itrep!G$3,$C2926&lt;=itrep!H$3,$J2926=itrep!C$3),MAX($A$3:$A2925)+1,"")</f>
        <v/>
      </c>
      <c r="B2926" s="12" t="str">
        <f t="shared" si="137"/>
        <v/>
      </c>
      <c r="C2926" s="13"/>
      <c r="D2926" s="7"/>
      <c r="E2926" s="7"/>
      <c r="F2926" s="7"/>
      <c r="G2926" s="7"/>
      <c r="H2926" s="7"/>
      <c r="I2926" s="7"/>
      <c r="J2926" s="7"/>
      <c r="K2926" s="7" t="str">
        <f t="shared" si="138"/>
        <v/>
      </c>
      <c r="L2926" s="7" t="str">
        <f t="shared" si="139"/>
        <v/>
      </c>
      <c r="M2926" s="7"/>
      <c r="N2926" s="7"/>
      <c r="O2926" s="7"/>
      <c r="P2926" s="7"/>
      <c r="Q2926" s="7"/>
    </row>
    <row r="2927" spans="1:17" x14ac:dyDescent="0.25">
      <c r="A2927" s="12" t="str">
        <f>IF(AND($C2927&gt;=itrep!G$3,$C2927&lt;=itrep!H$3,$J2927=itrep!C$3),MAX($A$3:$A2926)+1,"")</f>
        <v/>
      </c>
      <c r="B2927" s="12" t="str">
        <f t="shared" si="137"/>
        <v/>
      </c>
      <c r="C2927" s="13"/>
      <c r="D2927" s="7"/>
      <c r="E2927" s="7"/>
      <c r="F2927" s="7"/>
      <c r="G2927" s="7"/>
      <c r="H2927" s="7"/>
      <c r="I2927" s="7"/>
      <c r="J2927" s="7"/>
      <c r="K2927" s="7" t="str">
        <f t="shared" si="138"/>
        <v/>
      </c>
      <c r="L2927" s="7" t="str">
        <f t="shared" si="139"/>
        <v/>
      </c>
      <c r="M2927" s="7"/>
      <c r="N2927" s="7"/>
      <c r="O2927" s="7"/>
      <c r="P2927" s="7"/>
      <c r="Q2927" s="7"/>
    </row>
    <row r="2928" spans="1:17" x14ac:dyDescent="0.25">
      <c r="A2928" s="12" t="str">
        <f>IF(AND($C2928&gt;=itrep!G$3,$C2928&lt;=itrep!H$3,$J2928=itrep!C$3),MAX($A$3:$A2927)+1,"")</f>
        <v/>
      </c>
      <c r="B2928" s="12" t="str">
        <f t="shared" si="137"/>
        <v/>
      </c>
      <c r="C2928" s="13"/>
      <c r="D2928" s="7"/>
      <c r="E2928" s="7"/>
      <c r="F2928" s="7"/>
      <c r="G2928" s="7"/>
      <c r="H2928" s="7"/>
      <c r="I2928" s="7"/>
      <c r="J2928" s="7"/>
      <c r="K2928" s="7" t="str">
        <f t="shared" si="138"/>
        <v/>
      </c>
      <c r="L2928" s="7" t="str">
        <f t="shared" si="139"/>
        <v/>
      </c>
      <c r="M2928" s="7"/>
      <c r="N2928" s="7"/>
      <c r="O2928" s="7"/>
      <c r="P2928" s="7"/>
      <c r="Q2928" s="7"/>
    </row>
    <row r="2929" spans="1:17" x14ac:dyDescent="0.25">
      <c r="A2929" s="12" t="str">
        <f>IF(AND($C2929&gt;=itrep!G$3,$C2929&lt;=itrep!H$3,$J2929=itrep!C$3),MAX($A$3:$A2928)+1,"")</f>
        <v/>
      </c>
      <c r="B2929" s="12" t="str">
        <f t="shared" si="137"/>
        <v/>
      </c>
      <c r="C2929" s="13"/>
      <c r="D2929" s="7"/>
      <c r="E2929" s="7"/>
      <c r="F2929" s="7"/>
      <c r="G2929" s="7"/>
      <c r="H2929" s="7"/>
      <c r="I2929" s="7"/>
      <c r="J2929" s="7"/>
      <c r="K2929" s="7" t="str">
        <f t="shared" si="138"/>
        <v/>
      </c>
      <c r="L2929" s="7" t="str">
        <f t="shared" si="139"/>
        <v/>
      </c>
      <c r="M2929" s="7"/>
      <c r="N2929" s="7"/>
      <c r="O2929" s="7"/>
      <c r="P2929" s="7"/>
      <c r="Q2929" s="7"/>
    </row>
    <row r="2930" spans="1:17" x14ac:dyDescent="0.25">
      <c r="A2930" s="12" t="str">
        <f>IF(AND($C2930&gt;=itrep!G$3,$C2930&lt;=itrep!H$3,$J2930=itrep!C$3),MAX($A$3:$A2929)+1,"")</f>
        <v/>
      </c>
      <c r="B2930" s="12" t="str">
        <f t="shared" si="137"/>
        <v/>
      </c>
      <c r="C2930" s="13"/>
      <c r="D2930" s="7"/>
      <c r="E2930" s="7"/>
      <c r="F2930" s="7"/>
      <c r="G2930" s="7"/>
      <c r="H2930" s="7"/>
      <c r="I2930" s="7"/>
      <c r="J2930" s="7"/>
      <c r="K2930" s="7" t="str">
        <f t="shared" si="138"/>
        <v/>
      </c>
      <c r="L2930" s="7" t="str">
        <f t="shared" si="139"/>
        <v/>
      </c>
      <c r="M2930" s="7"/>
      <c r="N2930" s="7"/>
      <c r="O2930" s="7"/>
      <c r="P2930" s="7"/>
      <c r="Q2930" s="7"/>
    </row>
    <row r="2931" spans="1:17" x14ac:dyDescent="0.25">
      <c r="A2931" s="12" t="str">
        <f>IF(AND($C2931&gt;=itrep!G$3,$C2931&lt;=itrep!H$3,$J2931=itrep!C$3),MAX($A$3:$A2930)+1,"")</f>
        <v/>
      </c>
      <c r="B2931" s="12" t="str">
        <f t="shared" si="137"/>
        <v/>
      </c>
      <c r="C2931" s="13"/>
      <c r="D2931" s="7"/>
      <c r="E2931" s="7"/>
      <c r="F2931" s="7"/>
      <c r="G2931" s="7"/>
      <c r="H2931" s="7"/>
      <c r="I2931" s="7"/>
      <c r="J2931" s="7"/>
      <c r="K2931" s="7" t="str">
        <f t="shared" si="138"/>
        <v/>
      </c>
      <c r="L2931" s="7" t="str">
        <f t="shared" si="139"/>
        <v/>
      </c>
      <c r="M2931" s="7"/>
      <c r="N2931" s="7"/>
      <c r="O2931" s="7"/>
      <c r="P2931" s="7"/>
      <c r="Q2931" s="7"/>
    </row>
    <row r="2932" spans="1:17" x14ac:dyDescent="0.25">
      <c r="A2932" s="12" t="str">
        <f>IF(AND($C2932&gt;=itrep!G$3,$C2932&lt;=itrep!H$3,$J2932=itrep!C$3),MAX($A$3:$A2931)+1,"")</f>
        <v/>
      </c>
      <c r="B2932" s="12" t="str">
        <f t="shared" si="137"/>
        <v/>
      </c>
      <c r="C2932" s="13"/>
      <c r="D2932" s="7"/>
      <c r="E2932" s="7"/>
      <c r="F2932" s="7"/>
      <c r="G2932" s="7"/>
      <c r="H2932" s="7"/>
      <c r="I2932" s="7"/>
      <c r="J2932" s="7"/>
      <c r="K2932" s="7" t="str">
        <f t="shared" si="138"/>
        <v/>
      </c>
      <c r="L2932" s="7" t="str">
        <f t="shared" si="139"/>
        <v/>
      </c>
      <c r="M2932" s="7"/>
      <c r="N2932" s="7"/>
      <c r="O2932" s="7"/>
      <c r="P2932" s="7"/>
      <c r="Q2932" s="7"/>
    </row>
    <row r="2933" spans="1:17" x14ac:dyDescent="0.25">
      <c r="A2933" s="12" t="str">
        <f>IF(AND($C2933&gt;=itrep!G$3,$C2933&lt;=itrep!H$3,$J2933=itrep!C$3),MAX($A$3:$A2932)+1,"")</f>
        <v/>
      </c>
      <c r="B2933" s="12" t="str">
        <f t="shared" si="137"/>
        <v/>
      </c>
      <c r="C2933" s="13"/>
      <c r="D2933" s="7"/>
      <c r="E2933" s="7"/>
      <c r="F2933" s="7"/>
      <c r="G2933" s="7"/>
      <c r="H2933" s="7"/>
      <c r="I2933" s="7"/>
      <c r="J2933" s="7"/>
      <c r="K2933" s="7" t="str">
        <f t="shared" si="138"/>
        <v/>
      </c>
      <c r="L2933" s="7" t="str">
        <f t="shared" si="139"/>
        <v/>
      </c>
      <c r="M2933" s="7"/>
      <c r="N2933" s="7"/>
      <c r="O2933" s="7"/>
      <c r="P2933" s="7"/>
      <c r="Q2933" s="7"/>
    </row>
    <row r="2934" spans="1:17" x14ac:dyDescent="0.25">
      <c r="A2934" s="12" t="str">
        <f>IF(AND($C2934&gt;=itrep!G$3,$C2934&lt;=itrep!H$3,$J2934=itrep!C$3),MAX($A$3:$A2933)+1,"")</f>
        <v/>
      </c>
      <c r="B2934" s="12" t="str">
        <f t="shared" si="137"/>
        <v/>
      </c>
      <c r="C2934" s="13"/>
      <c r="D2934" s="7"/>
      <c r="E2934" s="7"/>
      <c r="F2934" s="7"/>
      <c r="G2934" s="7"/>
      <c r="H2934" s="7"/>
      <c r="I2934" s="7"/>
      <c r="J2934" s="7"/>
      <c r="K2934" s="7" t="str">
        <f t="shared" si="138"/>
        <v/>
      </c>
      <c r="L2934" s="7" t="str">
        <f t="shared" si="139"/>
        <v/>
      </c>
      <c r="M2934" s="7"/>
      <c r="N2934" s="7"/>
      <c r="O2934" s="7"/>
      <c r="P2934" s="7"/>
      <c r="Q2934" s="7"/>
    </row>
    <row r="2935" spans="1:17" x14ac:dyDescent="0.25">
      <c r="A2935" s="12" t="str">
        <f>IF(AND($C2935&gt;=itrep!G$3,$C2935&lt;=itrep!H$3,$J2935=itrep!C$3),MAX($A$3:$A2934)+1,"")</f>
        <v/>
      </c>
      <c r="B2935" s="12" t="str">
        <f t="shared" si="137"/>
        <v/>
      </c>
      <c r="C2935" s="13"/>
      <c r="D2935" s="7"/>
      <c r="E2935" s="7"/>
      <c r="F2935" s="7"/>
      <c r="G2935" s="7"/>
      <c r="H2935" s="7"/>
      <c r="I2935" s="7"/>
      <c r="J2935" s="7"/>
      <c r="K2935" s="7" t="str">
        <f t="shared" si="138"/>
        <v/>
      </c>
      <c r="L2935" s="7" t="str">
        <f t="shared" si="139"/>
        <v/>
      </c>
      <c r="M2935" s="7"/>
      <c r="N2935" s="7"/>
      <c r="O2935" s="7"/>
      <c r="P2935" s="7"/>
      <c r="Q2935" s="7"/>
    </row>
    <row r="2936" spans="1:17" x14ac:dyDescent="0.25">
      <c r="A2936" s="12" t="str">
        <f>IF(AND($C2936&gt;=itrep!G$3,$C2936&lt;=itrep!H$3,$J2936=itrep!C$3),MAX($A$3:$A2935)+1,"")</f>
        <v/>
      </c>
      <c r="B2936" s="12" t="str">
        <f t="shared" si="137"/>
        <v/>
      </c>
      <c r="C2936" s="13"/>
      <c r="D2936" s="7"/>
      <c r="E2936" s="7"/>
      <c r="F2936" s="7"/>
      <c r="G2936" s="7"/>
      <c r="H2936" s="7"/>
      <c r="I2936" s="7"/>
      <c r="J2936" s="7"/>
      <c r="K2936" s="7" t="str">
        <f t="shared" si="138"/>
        <v/>
      </c>
      <c r="L2936" s="7" t="str">
        <f t="shared" si="139"/>
        <v/>
      </c>
      <c r="M2936" s="7"/>
      <c r="N2936" s="7"/>
      <c r="O2936" s="7"/>
      <c r="P2936" s="7"/>
      <c r="Q2936" s="7"/>
    </row>
    <row r="2937" spans="1:17" x14ac:dyDescent="0.25">
      <c r="A2937" s="12" t="str">
        <f>IF(AND($C2937&gt;=itrep!G$3,$C2937&lt;=itrep!H$3,$J2937=itrep!C$3),MAX($A$3:$A2936)+1,"")</f>
        <v/>
      </c>
      <c r="B2937" s="12" t="str">
        <f t="shared" si="137"/>
        <v/>
      </c>
      <c r="C2937" s="13"/>
      <c r="D2937" s="7"/>
      <c r="E2937" s="7"/>
      <c r="F2937" s="7"/>
      <c r="G2937" s="7"/>
      <c r="H2937" s="7"/>
      <c r="I2937" s="7"/>
      <c r="J2937" s="7"/>
      <c r="K2937" s="7" t="str">
        <f t="shared" si="138"/>
        <v/>
      </c>
      <c r="L2937" s="7" t="str">
        <f t="shared" si="139"/>
        <v/>
      </c>
      <c r="M2937" s="7"/>
      <c r="N2937" s="7"/>
      <c r="O2937" s="7"/>
      <c r="P2937" s="7"/>
      <c r="Q2937" s="7"/>
    </row>
    <row r="2938" spans="1:17" x14ac:dyDescent="0.25">
      <c r="A2938" s="12" t="str">
        <f>IF(AND($C2938&gt;=itrep!G$3,$C2938&lt;=itrep!H$3,$J2938=itrep!C$3),MAX($A$3:$A2937)+1,"")</f>
        <v/>
      </c>
      <c r="B2938" s="12" t="str">
        <f t="shared" si="137"/>
        <v/>
      </c>
      <c r="C2938" s="13"/>
      <c r="D2938" s="7"/>
      <c r="E2938" s="7"/>
      <c r="F2938" s="7"/>
      <c r="G2938" s="7"/>
      <c r="H2938" s="7"/>
      <c r="I2938" s="7"/>
      <c r="J2938" s="7"/>
      <c r="K2938" s="7" t="str">
        <f t="shared" si="138"/>
        <v/>
      </c>
      <c r="L2938" s="7" t="str">
        <f t="shared" si="139"/>
        <v/>
      </c>
      <c r="M2938" s="7"/>
      <c r="N2938" s="7"/>
      <c r="O2938" s="7"/>
      <c r="P2938" s="7"/>
      <c r="Q2938" s="7"/>
    </row>
    <row r="2939" spans="1:17" x14ac:dyDescent="0.25">
      <c r="A2939" s="12" t="str">
        <f>IF(AND($C2939&gt;=itrep!G$3,$C2939&lt;=itrep!H$3,$J2939=itrep!C$3),MAX($A$3:$A2938)+1,"")</f>
        <v/>
      </c>
      <c r="B2939" s="12" t="str">
        <f t="shared" si="137"/>
        <v/>
      </c>
      <c r="C2939" s="13"/>
      <c r="D2939" s="7"/>
      <c r="E2939" s="7"/>
      <c r="F2939" s="7"/>
      <c r="G2939" s="7"/>
      <c r="H2939" s="7"/>
      <c r="I2939" s="7"/>
      <c r="J2939" s="7"/>
      <c r="K2939" s="7" t="str">
        <f t="shared" si="138"/>
        <v/>
      </c>
      <c r="L2939" s="7" t="str">
        <f t="shared" si="139"/>
        <v/>
      </c>
      <c r="M2939" s="7"/>
      <c r="N2939" s="7"/>
      <c r="O2939" s="7"/>
      <c r="P2939" s="7"/>
      <c r="Q2939" s="7"/>
    </row>
    <row r="2940" spans="1:17" x14ac:dyDescent="0.25">
      <c r="A2940" s="12" t="str">
        <f>IF(AND($C2940&gt;=itrep!G$3,$C2940&lt;=itrep!H$3,$J2940=itrep!C$3),MAX($A$3:$A2939)+1,"")</f>
        <v/>
      </c>
      <c r="B2940" s="12" t="str">
        <f t="shared" si="137"/>
        <v/>
      </c>
      <c r="C2940" s="13"/>
      <c r="D2940" s="7"/>
      <c r="E2940" s="7"/>
      <c r="F2940" s="7"/>
      <c r="G2940" s="7"/>
      <c r="H2940" s="7"/>
      <c r="I2940" s="7"/>
      <c r="J2940" s="7"/>
      <c r="K2940" s="7" t="str">
        <f t="shared" si="138"/>
        <v/>
      </c>
      <c r="L2940" s="7" t="str">
        <f t="shared" si="139"/>
        <v/>
      </c>
      <c r="M2940" s="7"/>
      <c r="N2940" s="7"/>
      <c r="O2940" s="7"/>
      <c r="P2940" s="7"/>
      <c r="Q2940" s="7"/>
    </row>
    <row r="2941" spans="1:17" x14ac:dyDescent="0.25">
      <c r="A2941" s="12" t="str">
        <f>IF(AND($C2941&gt;=itrep!G$3,$C2941&lt;=itrep!H$3,$J2941=itrep!C$3),MAX($A$3:$A2940)+1,"")</f>
        <v/>
      </c>
      <c r="B2941" s="12" t="str">
        <f t="shared" si="137"/>
        <v/>
      </c>
      <c r="C2941" s="13"/>
      <c r="D2941" s="7"/>
      <c r="E2941" s="7"/>
      <c r="F2941" s="7"/>
      <c r="G2941" s="7"/>
      <c r="H2941" s="7"/>
      <c r="I2941" s="7"/>
      <c r="J2941" s="7"/>
      <c r="K2941" s="7" t="str">
        <f t="shared" si="138"/>
        <v/>
      </c>
      <c r="L2941" s="7" t="str">
        <f t="shared" si="139"/>
        <v/>
      </c>
      <c r="M2941" s="7"/>
      <c r="N2941" s="7"/>
      <c r="O2941" s="7"/>
      <c r="P2941" s="7"/>
      <c r="Q2941" s="7"/>
    </row>
    <row r="2942" spans="1:17" x14ac:dyDescent="0.25">
      <c r="A2942" s="12" t="str">
        <f>IF(AND($C2942&gt;=itrep!G$3,$C2942&lt;=itrep!H$3,$J2942=itrep!C$3),MAX($A$3:$A2941)+1,"")</f>
        <v/>
      </c>
      <c r="B2942" s="12" t="str">
        <f t="shared" si="137"/>
        <v/>
      </c>
      <c r="C2942" s="13"/>
      <c r="D2942" s="7"/>
      <c r="E2942" s="7"/>
      <c r="F2942" s="7"/>
      <c r="G2942" s="7"/>
      <c r="H2942" s="7"/>
      <c r="I2942" s="7"/>
      <c r="J2942" s="7"/>
      <c r="K2942" s="7" t="str">
        <f t="shared" si="138"/>
        <v/>
      </c>
      <c r="L2942" s="7" t="str">
        <f t="shared" si="139"/>
        <v/>
      </c>
      <c r="M2942" s="7"/>
      <c r="N2942" s="7"/>
      <c r="O2942" s="7"/>
      <c r="P2942" s="7"/>
      <c r="Q2942" s="7"/>
    </row>
    <row r="2943" spans="1:17" x14ac:dyDescent="0.25">
      <c r="A2943" s="12" t="str">
        <f>IF(AND($C2943&gt;=itrep!G$3,$C2943&lt;=itrep!H$3,$J2943=itrep!C$3),MAX($A$3:$A2942)+1,"")</f>
        <v/>
      </c>
      <c r="B2943" s="12" t="str">
        <f t="shared" si="137"/>
        <v/>
      </c>
      <c r="C2943" s="13"/>
      <c r="D2943" s="7"/>
      <c r="E2943" s="7"/>
      <c r="F2943" s="7"/>
      <c r="G2943" s="7"/>
      <c r="H2943" s="7"/>
      <c r="I2943" s="7"/>
      <c r="J2943" s="7"/>
      <c r="K2943" s="7" t="str">
        <f t="shared" si="138"/>
        <v/>
      </c>
      <c r="L2943" s="7" t="str">
        <f t="shared" si="139"/>
        <v/>
      </c>
      <c r="M2943" s="7"/>
      <c r="N2943" s="7"/>
      <c r="O2943" s="7"/>
      <c r="P2943" s="7"/>
      <c r="Q2943" s="7"/>
    </row>
    <row r="2944" spans="1:17" x14ac:dyDescent="0.25">
      <c r="A2944" s="12" t="str">
        <f>IF(AND($C2944&gt;=itrep!G$3,$C2944&lt;=itrep!H$3,$J2944=itrep!C$3),MAX($A$3:$A2943)+1,"")</f>
        <v/>
      </c>
      <c r="B2944" s="12" t="str">
        <f t="shared" si="137"/>
        <v/>
      </c>
      <c r="C2944" s="13"/>
      <c r="D2944" s="7"/>
      <c r="E2944" s="7"/>
      <c r="F2944" s="7"/>
      <c r="G2944" s="7"/>
      <c r="H2944" s="7"/>
      <c r="I2944" s="7"/>
      <c r="J2944" s="7"/>
      <c r="K2944" s="7" t="str">
        <f t="shared" si="138"/>
        <v/>
      </c>
      <c r="L2944" s="7" t="str">
        <f t="shared" si="139"/>
        <v/>
      </c>
      <c r="M2944" s="7"/>
      <c r="N2944" s="7"/>
      <c r="O2944" s="7"/>
      <c r="P2944" s="7"/>
      <c r="Q2944" s="7"/>
    </row>
    <row r="2945" spans="1:17" x14ac:dyDescent="0.25">
      <c r="A2945" s="12" t="str">
        <f>IF(AND($C2945&gt;=itrep!G$3,$C2945&lt;=itrep!H$3,$J2945=itrep!C$3),MAX($A$3:$A2944)+1,"")</f>
        <v/>
      </c>
      <c r="B2945" s="12" t="str">
        <f t="shared" si="137"/>
        <v/>
      </c>
      <c r="C2945" s="13"/>
      <c r="D2945" s="7"/>
      <c r="E2945" s="7"/>
      <c r="F2945" s="7"/>
      <c r="G2945" s="7"/>
      <c r="H2945" s="7"/>
      <c r="I2945" s="7"/>
      <c r="J2945" s="7"/>
      <c r="K2945" s="7" t="str">
        <f t="shared" si="138"/>
        <v/>
      </c>
      <c r="L2945" s="7" t="str">
        <f t="shared" si="139"/>
        <v/>
      </c>
      <c r="M2945" s="7"/>
      <c r="N2945" s="7"/>
      <c r="O2945" s="7"/>
      <c r="P2945" s="7"/>
      <c r="Q2945" s="7"/>
    </row>
    <row r="2946" spans="1:17" x14ac:dyDescent="0.25">
      <c r="A2946" s="12" t="str">
        <f>IF(AND($C2946&gt;=itrep!G$3,$C2946&lt;=itrep!H$3,$J2946=itrep!C$3),MAX($A$3:$A2945)+1,"")</f>
        <v/>
      </c>
      <c r="B2946" s="12" t="str">
        <f t="shared" si="137"/>
        <v/>
      </c>
      <c r="C2946" s="13"/>
      <c r="D2946" s="7"/>
      <c r="E2946" s="7"/>
      <c r="F2946" s="7"/>
      <c r="G2946" s="7"/>
      <c r="H2946" s="7"/>
      <c r="I2946" s="7"/>
      <c r="J2946" s="7"/>
      <c r="K2946" s="7" t="str">
        <f t="shared" si="138"/>
        <v/>
      </c>
      <c r="L2946" s="7" t="str">
        <f t="shared" si="139"/>
        <v/>
      </c>
      <c r="M2946" s="7"/>
      <c r="N2946" s="7"/>
      <c r="O2946" s="7"/>
      <c r="P2946" s="7"/>
      <c r="Q2946" s="7"/>
    </row>
    <row r="2947" spans="1:17" x14ac:dyDescent="0.25">
      <c r="A2947" s="12" t="str">
        <f>IF(AND($C2947&gt;=itrep!G$3,$C2947&lt;=itrep!H$3,$J2947=itrep!C$3),MAX($A$3:$A2946)+1,"")</f>
        <v/>
      </c>
      <c r="B2947" s="12" t="str">
        <f t="shared" si="137"/>
        <v/>
      </c>
      <c r="C2947" s="13"/>
      <c r="D2947" s="7"/>
      <c r="E2947" s="7"/>
      <c r="F2947" s="7"/>
      <c r="G2947" s="7"/>
      <c r="H2947" s="7"/>
      <c r="I2947" s="7"/>
      <c r="J2947" s="7"/>
      <c r="K2947" s="7" t="str">
        <f t="shared" si="138"/>
        <v/>
      </c>
      <c r="L2947" s="7" t="str">
        <f t="shared" si="139"/>
        <v/>
      </c>
      <c r="M2947" s="7"/>
      <c r="N2947" s="7"/>
      <c r="O2947" s="7"/>
      <c r="P2947" s="7"/>
      <c r="Q2947" s="7"/>
    </row>
    <row r="2948" spans="1:17" x14ac:dyDescent="0.25">
      <c r="A2948" s="12" t="str">
        <f>IF(AND($C2948&gt;=itrep!G$3,$C2948&lt;=itrep!H$3,$J2948=itrep!C$3),MAX($A$3:$A2947)+1,"")</f>
        <v/>
      </c>
      <c r="B2948" s="12" t="str">
        <f t="shared" si="137"/>
        <v/>
      </c>
      <c r="C2948" s="13"/>
      <c r="D2948" s="7"/>
      <c r="E2948" s="7"/>
      <c r="F2948" s="7"/>
      <c r="G2948" s="7"/>
      <c r="H2948" s="7"/>
      <c r="I2948" s="7"/>
      <c r="J2948" s="7"/>
      <c r="K2948" s="7" t="str">
        <f t="shared" si="138"/>
        <v/>
      </c>
      <c r="L2948" s="7" t="str">
        <f t="shared" si="139"/>
        <v/>
      </c>
      <c r="M2948" s="7"/>
      <c r="N2948" s="7"/>
      <c r="O2948" s="7"/>
      <c r="P2948" s="7"/>
      <c r="Q2948" s="7"/>
    </row>
    <row r="2949" spans="1:17" x14ac:dyDescent="0.25">
      <c r="A2949" s="12" t="str">
        <f>IF(AND($C2949&gt;=itrep!G$3,$C2949&lt;=itrep!H$3,$J2949=itrep!C$3),MAX($A$3:$A2948)+1,"")</f>
        <v/>
      </c>
      <c r="B2949" s="12" t="str">
        <f t="shared" ref="B2949:B3012" si="140">IF(C2949="","",TEXT(C2949,"MMMM"))</f>
        <v/>
      </c>
      <c r="C2949" s="13"/>
      <c r="D2949" s="7"/>
      <c r="E2949" s="7"/>
      <c r="F2949" s="7"/>
      <c r="G2949" s="7"/>
      <c r="H2949" s="7"/>
      <c r="I2949" s="7"/>
      <c r="J2949" s="7"/>
      <c r="K2949" s="7" t="str">
        <f t="shared" si="138"/>
        <v/>
      </c>
      <c r="L2949" s="7" t="str">
        <f t="shared" si="139"/>
        <v/>
      </c>
      <c r="M2949" s="7"/>
      <c r="N2949" s="7"/>
      <c r="O2949" s="7"/>
      <c r="P2949" s="7"/>
      <c r="Q2949" s="7"/>
    </row>
    <row r="2950" spans="1:17" x14ac:dyDescent="0.25">
      <c r="A2950" s="12" t="str">
        <f>IF(AND($C2950&gt;=itrep!G$3,$C2950&lt;=itrep!H$3,$J2950=itrep!C$3),MAX($A$3:$A2949)+1,"")</f>
        <v/>
      </c>
      <c r="B2950" s="12" t="str">
        <f t="shared" si="140"/>
        <v/>
      </c>
      <c r="C2950" s="13"/>
      <c r="D2950" s="7"/>
      <c r="E2950" s="7"/>
      <c r="F2950" s="7"/>
      <c r="G2950" s="7"/>
      <c r="H2950" s="7"/>
      <c r="I2950" s="7"/>
      <c r="J2950" s="7"/>
      <c r="K2950" s="7" t="str">
        <f t="shared" si="138"/>
        <v/>
      </c>
      <c r="L2950" s="7" t="str">
        <f t="shared" si="139"/>
        <v/>
      </c>
      <c r="M2950" s="7"/>
      <c r="N2950" s="7"/>
      <c r="O2950" s="7"/>
      <c r="P2950" s="7"/>
      <c r="Q2950" s="7"/>
    </row>
    <row r="2951" spans="1:17" x14ac:dyDescent="0.25">
      <c r="A2951" s="12" t="str">
        <f>IF(AND($C2951&gt;=itrep!G$3,$C2951&lt;=itrep!H$3,$J2951=itrep!C$3),MAX($A$3:$A2950)+1,"")</f>
        <v/>
      </c>
      <c r="B2951" s="12" t="str">
        <f t="shared" si="140"/>
        <v/>
      </c>
      <c r="C2951" s="13"/>
      <c r="D2951" s="7"/>
      <c r="E2951" s="7"/>
      <c r="F2951" s="7"/>
      <c r="G2951" s="7"/>
      <c r="H2951" s="7"/>
      <c r="I2951" s="7"/>
      <c r="J2951" s="7"/>
      <c r="K2951" s="7" t="str">
        <f t="shared" si="138"/>
        <v/>
      </c>
      <c r="L2951" s="7" t="str">
        <f t="shared" si="139"/>
        <v/>
      </c>
      <c r="M2951" s="7"/>
      <c r="N2951" s="7"/>
      <c r="O2951" s="7"/>
      <c r="P2951" s="7"/>
      <c r="Q2951" s="7"/>
    </row>
    <row r="2952" spans="1:17" x14ac:dyDescent="0.25">
      <c r="A2952" s="12" t="str">
        <f>IF(AND($C2952&gt;=itrep!G$3,$C2952&lt;=itrep!H$3,$J2952=itrep!C$3),MAX($A$3:$A2951)+1,"")</f>
        <v/>
      </c>
      <c r="B2952" s="12" t="str">
        <f t="shared" si="140"/>
        <v/>
      </c>
      <c r="C2952" s="13"/>
      <c r="D2952" s="7"/>
      <c r="E2952" s="7"/>
      <c r="F2952" s="7"/>
      <c r="G2952" s="7"/>
      <c r="H2952" s="7"/>
      <c r="I2952" s="7"/>
      <c r="J2952" s="7"/>
      <c r="K2952" s="7" t="str">
        <f t="shared" si="138"/>
        <v/>
      </c>
      <c r="L2952" s="7" t="str">
        <f t="shared" si="139"/>
        <v/>
      </c>
      <c r="M2952" s="7"/>
      <c r="N2952" s="7"/>
      <c r="O2952" s="7"/>
      <c r="P2952" s="7"/>
      <c r="Q2952" s="7"/>
    </row>
    <row r="2953" spans="1:17" x14ac:dyDescent="0.25">
      <c r="A2953" s="12" t="str">
        <f>IF(AND($C2953&gt;=itrep!G$3,$C2953&lt;=itrep!H$3,$J2953=itrep!C$3),MAX($A$3:$A2952)+1,"")</f>
        <v/>
      </c>
      <c r="B2953" s="12" t="str">
        <f t="shared" si="140"/>
        <v/>
      </c>
      <c r="C2953" s="13"/>
      <c r="D2953" s="7"/>
      <c r="E2953" s="7"/>
      <c r="F2953" s="7"/>
      <c r="G2953" s="7"/>
      <c r="H2953" s="7"/>
      <c r="I2953" s="7"/>
      <c r="J2953" s="7"/>
      <c r="K2953" s="7" t="str">
        <f t="shared" si="138"/>
        <v/>
      </c>
      <c r="L2953" s="7" t="str">
        <f t="shared" si="139"/>
        <v/>
      </c>
      <c r="M2953" s="7"/>
      <c r="N2953" s="7"/>
      <c r="O2953" s="7"/>
      <c r="P2953" s="7"/>
      <c r="Q2953" s="7"/>
    </row>
    <row r="2954" spans="1:17" x14ac:dyDescent="0.25">
      <c r="A2954" s="12" t="str">
        <f>IF(AND($C2954&gt;=itrep!G$3,$C2954&lt;=itrep!H$3,$J2954=itrep!C$3),MAX($A$3:$A2953)+1,"")</f>
        <v/>
      </c>
      <c r="B2954" s="12" t="str">
        <f t="shared" si="140"/>
        <v/>
      </c>
      <c r="C2954" s="13"/>
      <c r="D2954" s="7"/>
      <c r="E2954" s="7"/>
      <c r="F2954" s="7"/>
      <c r="G2954" s="7"/>
      <c r="H2954" s="7"/>
      <c r="I2954" s="7"/>
      <c r="J2954" s="7"/>
      <c r="K2954" s="7" t="str">
        <f t="shared" si="138"/>
        <v/>
      </c>
      <c r="L2954" s="7" t="str">
        <f t="shared" si="139"/>
        <v/>
      </c>
      <c r="M2954" s="7"/>
      <c r="N2954" s="7"/>
      <c r="O2954" s="7"/>
      <c r="P2954" s="7"/>
      <c r="Q2954" s="7"/>
    </row>
    <row r="2955" spans="1:17" x14ac:dyDescent="0.25">
      <c r="A2955" s="12" t="str">
        <f>IF(AND($C2955&gt;=itrep!G$3,$C2955&lt;=itrep!H$3,$J2955=itrep!C$3),MAX($A$3:$A2954)+1,"")</f>
        <v/>
      </c>
      <c r="B2955" s="12" t="str">
        <f t="shared" si="140"/>
        <v/>
      </c>
      <c r="C2955" s="13"/>
      <c r="D2955" s="7"/>
      <c r="E2955" s="7"/>
      <c r="F2955" s="7"/>
      <c r="G2955" s="7"/>
      <c r="H2955" s="7"/>
      <c r="I2955" s="7"/>
      <c r="J2955" s="7"/>
      <c r="K2955" s="7" t="str">
        <f t="shared" si="138"/>
        <v/>
      </c>
      <c r="L2955" s="7" t="str">
        <f t="shared" si="139"/>
        <v/>
      </c>
      <c r="M2955" s="7"/>
      <c r="N2955" s="7"/>
      <c r="O2955" s="7"/>
      <c r="P2955" s="7"/>
      <c r="Q2955" s="7"/>
    </row>
    <row r="2956" spans="1:17" x14ac:dyDescent="0.25">
      <c r="A2956" s="12" t="str">
        <f>IF(AND($C2956&gt;=itrep!G$3,$C2956&lt;=itrep!H$3,$J2956=itrep!C$3),MAX($A$3:$A2955)+1,"")</f>
        <v/>
      </c>
      <c r="B2956" s="12" t="str">
        <f t="shared" si="140"/>
        <v/>
      </c>
      <c r="C2956" s="13"/>
      <c r="D2956" s="7"/>
      <c r="E2956" s="7"/>
      <c r="F2956" s="7"/>
      <c r="G2956" s="7"/>
      <c r="H2956" s="7"/>
      <c r="I2956" s="7"/>
      <c r="J2956" s="7"/>
      <c r="K2956" s="7" t="str">
        <f t="shared" si="138"/>
        <v/>
      </c>
      <c r="L2956" s="7" t="str">
        <f t="shared" si="139"/>
        <v/>
      </c>
      <c r="M2956" s="7"/>
      <c r="N2956" s="7"/>
      <c r="O2956" s="7"/>
      <c r="P2956" s="7"/>
      <c r="Q2956" s="7"/>
    </row>
    <row r="2957" spans="1:17" x14ac:dyDescent="0.25">
      <c r="A2957" s="12" t="str">
        <f>IF(AND($C2957&gt;=itrep!G$3,$C2957&lt;=itrep!H$3,$J2957=itrep!C$3),MAX($A$3:$A2956)+1,"")</f>
        <v/>
      </c>
      <c r="B2957" s="12" t="str">
        <f t="shared" si="140"/>
        <v/>
      </c>
      <c r="C2957" s="13"/>
      <c r="D2957" s="7"/>
      <c r="E2957" s="7"/>
      <c r="F2957" s="7"/>
      <c r="G2957" s="7"/>
      <c r="H2957" s="7"/>
      <c r="I2957" s="7"/>
      <c r="J2957" s="7"/>
      <c r="K2957" s="7" t="str">
        <f t="shared" si="138"/>
        <v/>
      </c>
      <c r="L2957" s="7" t="str">
        <f t="shared" si="139"/>
        <v/>
      </c>
      <c r="M2957" s="7"/>
      <c r="N2957" s="7"/>
      <c r="O2957" s="7"/>
      <c r="P2957" s="7"/>
      <c r="Q2957" s="7"/>
    </row>
    <row r="2958" spans="1:17" x14ac:dyDescent="0.25">
      <c r="A2958" s="12" t="str">
        <f>IF(AND($C2958&gt;=itrep!G$3,$C2958&lt;=itrep!H$3,$J2958=itrep!C$3),MAX($A$3:$A2957)+1,"")</f>
        <v/>
      </c>
      <c r="B2958" s="12" t="str">
        <f t="shared" si="140"/>
        <v/>
      </c>
      <c r="C2958" s="13"/>
      <c r="D2958" s="7"/>
      <c r="E2958" s="7"/>
      <c r="F2958" s="7"/>
      <c r="G2958" s="7"/>
      <c r="H2958" s="7"/>
      <c r="I2958" s="7"/>
      <c r="J2958" s="7"/>
      <c r="K2958" s="7" t="str">
        <f t="shared" si="138"/>
        <v/>
      </c>
      <c r="L2958" s="7" t="str">
        <f t="shared" si="139"/>
        <v/>
      </c>
      <c r="M2958" s="7"/>
      <c r="N2958" s="7"/>
      <c r="O2958" s="7"/>
      <c r="P2958" s="7"/>
      <c r="Q2958" s="7"/>
    </row>
    <row r="2959" spans="1:17" x14ac:dyDescent="0.25">
      <c r="A2959" s="12" t="str">
        <f>IF(AND($C2959&gt;=itrep!G$3,$C2959&lt;=itrep!H$3,$J2959=itrep!C$3),MAX($A$3:$A2958)+1,"")</f>
        <v/>
      </c>
      <c r="B2959" s="12" t="str">
        <f t="shared" si="140"/>
        <v/>
      </c>
      <c r="C2959" s="13"/>
      <c r="D2959" s="7"/>
      <c r="E2959" s="7"/>
      <c r="F2959" s="7"/>
      <c r="G2959" s="7"/>
      <c r="H2959" s="7"/>
      <c r="I2959" s="7"/>
      <c r="J2959" s="7"/>
      <c r="K2959" s="7" t="str">
        <f t="shared" si="138"/>
        <v/>
      </c>
      <c r="L2959" s="7" t="str">
        <f t="shared" si="139"/>
        <v/>
      </c>
      <c r="M2959" s="7"/>
      <c r="N2959" s="7"/>
      <c r="O2959" s="7"/>
      <c r="P2959" s="7"/>
      <c r="Q2959" s="7"/>
    </row>
    <row r="2960" spans="1:17" x14ac:dyDescent="0.25">
      <c r="A2960" s="12" t="str">
        <f>IF(AND($C2960&gt;=itrep!G$3,$C2960&lt;=itrep!H$3,$J2960=itrep!C$3),MAX($A$3:$A2959)+1,"")</f>
        <v/>
      </c>
      <c r="B2960" s="12" t="str">
        <f t="shared" si="140"/>
        <v/>
      </c>
      <c r="C2960" s="13"/>
      <c r="D2960" s="7"/>
      <c r="E2960" s="7"/>
      <c r="F2960" s="7"/>
      <c r="G2960" s="7"/>
      <c r="H2960" s="7"/>
      <c r="I2960" s="7"/>
      <c r="J2960" s="7"/>
      <c r="K2960" s="7" t="str">
        <f t="shared" si="138"/>
        <v/>
      </c>
      <c r="L2960" s="7" t="str">
        <f t="shared" si="139"/>
        <v/>
      </c>
      <c r="M2960" s="7"/>
      <c r="N2960" s="7"/>
      <c r="O2960" s="7"/>
      <c r="P2960" s="7"/>
      <c r="Q2960" s="7"/>
    </row>
    <row r="2961" spans="1:17" x14ac:dyDescent="0.25">
      <c r="A2961" s="12" t="str">
        <f>IF(AND($C2961&gt;=itrep!G$3,$C2961&lt;=itrep!H$3,$J2961=itrep!C$3),MAX($A$3:$A2960)+1,"")</f>
        <v/>
      </c>
      <c r="B2961" s="12" t="str">
        <f t="shared" si="140"/>
        <v/>
      </c>
      <c r="C2961" s="13"/>
      <c r="D2961" s="7"/>
      <c r="E2961" s="7"/>
      <c r="F2961" s="7"/>
      <c r="G2961" s="7"/>
      <c r="H2961" s="7"/>
      <c r="I2961" s="7"/>
      <c r="J2961" s="7"/>
      <c r="K2961" s="7" t="str">
        <f t="shared" si="138"/>
        <v/>
      </c>
      <c r="L2961" s="7" t="str">
        <f t="shared" si="139"/>
        <v/>
      </c>
      <c r="M2961" s="7"/>
      <c r="N2961" s="7"/>
      <c r="O2961" s="7"/>
      <c r="P2961" s="7"/>
      <c r="Q2961" s="7"/>
    </row>
    <row r="2962" spans="1:17" x14ac:dyDescent="0.25">
      <c r="A2962" s="12" t="str">
        <f>IF(AND($C2962&gt;=itrep!G$3,$C2962&lt;=itrep!H$3,$J2962=itrep!C$3),MAX($A$3:$A2961)+1,"")</f>
        <v/>
      </c>
      <c r="B2962" s="12" t="str">
        <f t="shared" si="140"/>
        <v/>
      </c>
      <c r="C2962" s="13"/>
      <c r="D2962" s="7"/>
      <c r="E2962" s="7"/>
      <c r="F2962" s="7"/>
      <c r="G2962" s="7"/>
      <c r="H2962" s="7"/>
      <c r="I2962" s="7"/>
      <c r="J2962" s="7"/>
      <c r="K2962" s="7" t="str">
        <f t="shared" si="138"/>
        <v/>
      </c>
      <c r="L2962" s="7" t="str">
        <f t="shared" si="139"/>
        <v/>
      </c>
      <c r="M2962" s="7"/>
      <c r="N2962" s="7"/>
      <c r="O2962" s="7"/>
      <c r="P2962" s="7"/>
      <c r="Q2962" s="7"/>
    </row>
    <row r="2963" spans="1:17" x14ac:dyDescent="0.25">
      <c r="A2963" s="12" t="str">
        <f>IF(AND($C2963&gt;=itrep!G$3,$C2963&lt;=itrep!H$3,$J2963=itrep!C$3),MAX($A$3:$A2962)+1,"")</f>
        <v/>
      </c>
      <c r="B2963" s="12" t="str">
        <f t="shared" si="140"/>
        <v/>
      </c>
      <c r="C2963" s="13"/>
      <c r="D2963" s="7"/>
      <c r="E2963" s="7"/>
      <c r="F2963" s="7"/>
      <c r="G2963" s="7"/>
      <c r="H2963" s="7"/>
      <c r="I2963" s="7"/>
      <c r="J2963" s="7"/>
      <c r="K2963" s="7" t="str">
        <f t="shared" si="138"/>
        <v/>
      </c>
      <c r="L2963" s="7" t="str">
        <f t="shared" si="139"/>
        <v/>
      </c>
      <c r="M2963" s="7"/>
      <c r="N2963" s="7"/>
      <c r="O2963" s="7"/>
      <c r="P2963" s="7"/>
      <c r="Q2963" s="7"/>
    </row>
    <row r="2964" spans="1:17" x14ac:dyDescent="0.25">
      <c r="A2964" s="12" t="str">
        <f>IF(AND($C2964&gt;=itrep!G$3,$C2964&lt;=itrep!H$3,$J2964=itrep!C$3),MAX($A$3:$A2963)+1,"")</f>
        <v/>
      </c>
      <c r="B2964" s="12" t="str">
        <f t="shared" si="140"/>
        <v/>
      </c>
      <c r="C2964" s="13"/>
      <c r="D2964" s="7"/>
      <c r="E2964" s="7"/>
      <c r="F2964" s="7"/>
      <c r="G2964" s="7"/>
      <c r="H2964" s="7"/>
      <c r="I2964" s="7"/>
      <c r="J2964" s="7"/>
      <c r="K2964" s="7" t="str">
        <f t="shared" si="138"/>
        <v/>
      </c>
      <c r="L2964" s="7" t="str">
        <f t="shared" si="139"/>
        <v/>
      </c>
      <c r="M2964" s="7"/>
      <c r="N2964" s="7"/>
      <c r="O2964" s="7"/>
      <c r="P2964" s="7"/>
      <c r="Q2964" s="7"/>
    </row>
    <row r="2965" spans="1:17" x14ac:dyDescent="0.25">
      <c r="A2965" s="12" t="str">
        <f>IF(AND($C2965&gt;=itrep!G$3,$C2965&lt;=itrep!H$3,$J2965=itrep!C$3),MAX($A$3:$A2964)+1,"")</f>
        <v/>
      </c>
      <c r="B2965" s="12" t="str">
        <f t="shared" si="140"/>
        <v/>
      </c>
      <c r="C2965" s="13"/>
      <c r="D2965" s="7"/>
      <c r="E2965" s="7"/>
      <c r="F2965" s="7"/>
      <c r="G2965" s="7"/>
      <c r="H2965" s="7"/>
      <c r="I2965" s="7"/>
      <c r="J2965" s="7"/>
      <c r="K2965" s="7" t="str">
        <f t="shared" si="138"/>
        <v/>
      </c>
      <c r="L2965" s="7" t="str">
        <f t="shared" si="139"/>
        <v/>
      </c>
      <c r="M2965" s="7"/>
      <c r="N2965" s="7"/>
      <c r="O2965" s="7"/>
      <c r="P2965" s="7"/>
      <c r="Q2965" s="7"/>
    </row>
    <row r="2966" spans="1:17" x14ac:dyDescent="0.25">
      <c r="A2966" s="12" t="str">
        <f>IF(AND($C2966&gt;=itrep!G$3,$C2966&lt;=itrep!H$3,$J2966=itrep!C$3),MAX($A$3:$A2965)+1,"")</f>
        <v/>
      </c>
      <c r="B2966" s="12" t="str">
        <f t="shared" si="140"/>
        <v/>
      </c>
      <c r="C2966" s="13"/>
      <c r="D2966" s="7"/>
      <c r="E2966" s="7"/>
      <c r="F2966" s="7"/>
      <c r="G2966" s="7"/>
      <c r="H2966" s="7"/>
      <c r="I2966" s="7"/>
      <c r="J2966" s="7"/>
      <c r="K2966" s="7" t="str">
        <f t="shared" si="138"/>
        <v/>
      </c>
      <c r="L2966" s="7" t="str">
        <f t="shared" si="139"/>
        <v/>
      </c>
      <c r="M2966" s="7"/>
      <c r="N2966" s="7"/>
      <c r="O2966" s="7"/>
      <c r="P2966" s="7"/>
      <c r="Q2966" s="7"/>
    </row>
    <row r="2967" spans="1:17" x14ac:dyDescent="0.25">
      <c r="A2967" s="12" t="str">
        <f>IF(AND($C2967&gt;=itrep!G$3,$C2967&lt;=itrep!H$3,$J2967=itrep!C$3),MAX($A$3:$A2966)+1,"")</f>
        <v/>
      </c>
      <c r="B2967" s="12" t="str">
        <f t="shared" si="140"/>
        <v/>
      </c>
      <c r="C2967" s="13"/>
      <c r="D2967" s="7"/>
      <c r="E2967" s="7"/>
      <c r="F2967" s="7"/>
      <c r="G2967" s="7"/>
      <c r="H2967" s="7"/>
      <c r="I2967" s="7"/>
      <c r="J2967" s="7"/>
      <c r="K2967" s="7" t="str">
        <f t="shared" si="138"/>
        <v/>
      </c>
      <c r="L2967" s="7" t="str">
        <f t="shared" si="139"/>
        <v/>
      </c>
      <c r="M2967" s="7"/>
      <c r="N2967" s="7"/>
      <c r="O2967" s="7"/>
      <c r="P2967" s="7"/>
      <c r="Q2967" s="7"/>
    </row>
    <row r="2968" spans="1:17" x14ac:dyDescent="0.25">
      <c r="A2968" s="12" t="str">
        <f>IF(AND($C2968&gt;=itrep!G$3,$C2968&lt;=itrep!H$3,$J2968=itrep!C$3),MAX($A$3:$A2967)+1,"")</f>
        <v/>
      </c>
      <c r="B2968" s="12" t="str">
        <f t="shared" si="140"/>
        <v/>
      </c>
      <c r="C2968" s="13"/>
      <c r="D2968" s="7"/>
      <c r="E2968" s="7"/>
      <c r="F2968" s="7"/>
      <c r="G2968" s="7"/>
      <c r="H2968" s="7"/>
      <c r="I2968" s="7"/>
      <c r="J2968" s="7"/>
      <c r="K2968" s="7" t="str">
        <f t="shared" si="138"/>
        <v/>
      </c>
      <c r="L2968" s="7" t="str">
        <f t="shared" si="139"/>
        <v/>
      </c>
      <c r="M2968" s="7"/>
      <c r="N2968" s="7"/>
      <c r="O2968" s="7"/>
      <c r="P2968" s="7"/>
      <c r="Q2968" s="7"/>
    </row>
    <row r="2969" spans="1:17" x14ac:dyDescent="0.25">
      <c r="A2969" s="12" t="str">
        <f>IF(AND($C2969&gt;=itrep!G$3,$C2969&lt;=itrep!H$3,$J2969=itrep!C$3),MAX($A$3:$A2968)+1,"")</f>
        <v/>
      </c>
      <c r="B2969" s="12" t="str">
        <f t="shared" si="140"/>
        <v/>
      </c>
      <c r="C2969" s="13"/>
      <c r="D2969" s="7"/>
      <c r="E2969" s="7"/>
      <c r="F2969" s="7"/>
      <c r="G2969" s="7"/>
      <c r="H2969" s="7"/>
      <c r="I2969" s="7"/>
      <c r="J2969" s="7"/>
      <c r="K2969" s="7" t="str">
        <f t="shared" si="138"/>
        <v/>
      </c>
      <c r="L2969" s="7" t="str">
        <f t="shared" si="139"/>
        <v/>
      </c>
      <c r="M2969" s="7"/>
      <c r="N2969" s="7"/>
      <c r="O2969" s="7"/>
      <c r="P2969" s="7"/>
      <c r="Q2969" s="7"/>
    </row>
    <row r="2970" spans="1:17" x14ac:dyDescent="0.25">
      <c r="A2970" s="12" t="str">
        <f>IF(AND($C2970&gt;=itrep!G$3,$C2970&lt;=itrep!H$3,$J2970=itrep!C$3),MAX($A$3:$A2969)+1,"")</f>
        <v/>
      </c>
      <c r="B2970" s="12" t="str">
        <f t="shared" si="140"/>
        <v/>
      </c>
      <c r="C2970" s="13"/>
      <c r="D2970" s="7"/>
      <c r="E2970" s="7"/>
      <c r="F2970" s="7"/>
      <c r="G2970" s="7"/>
      <c r="H2970" s="7"/>
      <c r="I2970" s="7"/>
      <c r="J2970" s="7"/>
      <c r="K2970" s="7" t="str">
        <f t="shared" si="138"/>
        <v/>
      </c>
      <c r="L2970" s="7" t="str">
        <f t="shared" si="139"/>
        <v/>
      </c>
      <c r="M2970" s="7"/>
      <c r="N2970" s="7"/>
      <c r="O2970" s="7"/>
      <c r="P2970" s="7"/>
      <c r="Q2970" s="7"/>
    </row>
    <row r="2971" spans="1:17" x14ac:dyDescent="0.25">
      <c r="A2971" s="12" t="str">
        <f>IF(AND($C2971&gt;=itrep!G$3,$C2971&lt;=itrep!H$3,$J2971=itrep!C$3),MAX($A$3:$A2970)+1,"")</f>
        <v/>
      </c>
      <c r="B2971" s="12" t="str">
        <f t="shared" si="140"/>
        <v/>
      </c>
      <c r="C2971" s="13"/>
      <c r="D2971" s="7"/>
      <c r="E2971" s="7"/>
      <c r="F2971" s="7"/>
      <c r="G2971" s="7"/>
      <c r="H2971" s="7"/>
      <c r="I2971" s="7"/>
      <c r="J2971" s="7"/>
      <c r="K2971" s="7" t="str">
        <f t="shared" si="138"/>
        <v/>
      </c>
      <c r="L2971" s="7" t="str">
        <f t="shared" si="139"/>
        <v/>
      </c>
      <c r="M2971" s="7"/>
      <c r="N2971" s="7"/>
      <c r="O2971" s="7"/>
      <c r="P2971" s="7"/>
      <c r="Q2971" s="7"/>
    </row>
    <row r="2972" spans="1:17" x14ac:dyDescent="0.25">
      <c r="A2972" s="12" t="str">
        <f>IF(AND($C2972&gt;=itrep!G$3,$C2972&lt;=itrep!H$3,$J2972=itrep!C$3),MAX($A$3:$A2971)+1,"")</f>
        <v/>
      </c>
      <c r="B2972" s="12" t="str">
        <f t="shared" si="140"/>
        <v/>
      </c>
      <c r="C2972" s="13"/>
      <c r="D2972" s="7"/>
      <c r="E2972" s="7"/>
      <c r="F2972" s="7"/>
      <c r="G2972" s="7"/>
      <c r="H2972" s="7"/>
      <c r="I2972" s="7"/>
      <c r="J2972" s="7"/>
      <c r="K2972" s="7" t="str">
        <f t="shared" si="138"/>
        <v/>
      </c>
      <c r="L2972" s="7" t="str">
        <f t="shared" si="139"/>
        <v/>
      </c>
      <c r="M2972" s="7"/>
      <c r="N2972" s="7"/>
      <c r="O2972" s="7"/>
      <c r="P2972" s="7"/>
      <c r="Q2972" s="7"/>
    </row>
    <row r="2973" spans="1:17" x14ac:dyDescent="0.25">
      <c r="A2973" s="12" t="str">
        <f>IF(AND($C2973&gt;=itrep!G$3,$C2973&lt;=itrep!H$3,$J2973=itrep!C$3),MAX($A$3:$A2972)+1,"")</f>
        <v/>
      </c>
      <c r="B2973" s="12" t="str">
        <f t="shared" si="140"/>
        <v/>
      </c>
      <c r="C2973" s="13"/>
      <c r="D2973" s="7"/>
      <c r="E2973" s="7"/>
      <c r="F2973" s="7"/>
      <c r="G2973" s="7"/>
      <c r="H2973" s="7"/>
      <c r="I2973" s="7"/>
      <c r="J2973" s="7"/>
      <c r="K2973" s="7" t="str">
        <f t="shared" si="138"/>
        <v/>
      </c>
      <c r="L2973" s="7" t="str">
        <f t="shared" si="139"/>
        <v/>
      </c>
      <c r="M2973" s="7"/>
      <c r="N2973" s="7"/>
      <c r="O2973" s="7"/>
      <c r="P2973" s="7"/>
      <c r="Q2973" s="7"/>
    </row>
    <row r="2974" spans="1:17" x14ac:dyDescent="0.25">
      <c r="A2974" s="12" t="str">
        <f>IF(AND($C2974&gt;=itrep!G$3,$C2974&lt;=itrep!H$3,$J2974=itrep!C$3),MAX($A$3:$A2973)+1,"")</f>
        <v/>
      </c>
      <c r="B2974" s="12" t="str">
        <f t="shared" si="140"/>
        <v/>
      </c>
      <c r="C2974" s="13"/>
      <c r="D2974" s="7"/>
      <c r="E2974" s="7"/>
      <c r="F2974" s="7"/>
      <c r="G2974" s="7"/>
      <c r="H2974" s="7"/>
      <c r="I2974" s="7"/>
      <c r="J2974" s="7"/>
      <c r="K2974" s="7" t="str">
        <f t="shared" si="138"/>
        <v/>
      </c>
      <c r="L2974" s="7" t="str">
        <f t="shared" si="139"/>
        <v/>
      </c>
      <c r="M2974" s="7"/>
      <c r="N2974" s="7"/>
      <c r="O2974" s="7"/>
      <c r="P2974" s="7"/>
      <c r="Q2974" s="7"/>
    </row>
    <row r="2975" spans="1:17" x14ac:dyDescent="0.25">
      <c r="A2975" s="12" t="str">
        <f>IF(AND($C2975&gt;=itrep!G$3,$C2975&lt;=itrep!H$3,$J2975=itrep!C$3),MAX($A$3:$A2974)+1,"")</f>
        <v/>
      </c>
      <c r="B2975" s="12" t="str">
        <f t="shared" si="140"/>
        <v/>
      </c>
      <c r="C2975" s="13"/>
      <c r="D2975" s="7"/>
      <c r="E2975" s="7"/>
      <c r="F2975" s="7"/>
      <c r="G2975" s="7"/>
      <c r="H2975" s="7"/>
      <c r="I2975" s="7"/>
      <c r="J2975" s="7"/>
      <c r="K2975" s="7" t="str">
        <f t="shared" si="138"/>
        <v/>
      </c>
      <c r="L2975" s="7" t="str">
        <f t="shared" si="139"/>
        <v/>
      </c>
      <c r="M2975" s="7"/>
      <c r="N2975" s="7"/>
      <c r="O2975" s="7"/>
      <c r="P2975" s="7"/>
      <c r="Q2975" s="7"/>
    </row>
    <row r="2976" spans="1:17" x14ac:dyDescent="0.25">
      <c r="A2976" s="12" t="str">
        <f>IF(AND($C2976&gt;=itrep!G$3,$C2976&lt;=itrep!H$3,$J2976=itrep!C$3),MAX($A$3:$A2975)+1,"")</f>
        <v/>
      </c>
      <c r="B2976" s="12" t="str">
        <f t="shared" si="140"/>
        <v/>
      </c>
      <c r="C2976" s="13"/>
      <c r="D2976" s="7"/>
      <c r="E2976" s="7"/>
      <c r="F2976" s="7"/>
      <c r="G2976" s="7"/>
      <c r="H2976" s="7"/>
      <c r="I2976" s="7"/>
      <c r="J2976" s="7"/>
      <c r="K2976" s="7" t="str">
        <f t="shared" si="138"/>
        <v/>
      </c>
      <c r="L2976" s="7" t="str">
        <f t="shared" si="139"/>
        <v/>
      </c>
      <c r="M2976" s="7"/>
      <c r="N2976" s="7"/>
      <c r="O2976" s="7"/>
      <c r="P2976" s="7"/>
      <c r="Q2976" s="7"/>
    </row>
    <row r="2977" spans="1:17" x14ac:dyDescent="0.25">
      <c r="A2977" s="12" t="str">
        <f>IF(AND($C2977&gt;=itrep!G$3,$C2977&lt;=itrep!H$3,$J2977=itrep!C$3),MAX($A$3:$A2976)+1,"")</f>
        <v/>
      </c>
      <c r="B2977" s="12" t="str">
        <f t="shared" si="140"/>
        <v/>
      </c>
      <c r="C2977" s="13"/>
      <c r="D2977" s="7"/>
      <c r="E2977" s="7"/>
      <c r="F2977" s="7"/>
      <c r="G2977" s="7"/>
      <c r="H2977" s="7"/>
      <c r="I2977" s="7"/>
      <c r="J2977" s="7"/>
      <c r="K2977" s="7" t="str">
        <f t="shared" si="138"/>
        <v/>
      </c>
      <c r="L2977" s="7" t="str">
        <f t="shared" si="139"/>
        <v/>
      </c>
      <c r="M2977" s="7"/>
      <c r="N2977" s="7"/>
      <c r="O2977" s="7"/>
      <c r="P2977" s="7"/>
      <c r="Q2977" s="7"/>
    </row>
    <row r="2978" spans="1:17" x14ac:dyDescent="0.25">
      <c r="A2978" s="12" t="str">
        <f>IF(AND($C2978&gt;=itrep!G$3,$C2978&lt;=itrep!H$3,$J2978=itrep!C$3),MAX($A$3:$A2977)+1,"")</f>
        <v/>
      </c>
      <c r="B2978" s="12" t="str">
        <f t="shared" si="140"/>
        <v/>
      </c>
      <c r="C2978" s="13"/>
      <c r="D2978" s="7"/>
      <c r="E2978" s="7"/>
      <c r="F2978" s="7"/>
      <c r="G2978" s="7"/>
      <c r="H2978" s="7"/>
      <c r="I2978" s="7"/>
      <c r="J2978" s="7"/>
      <c r="K2978" s="7" t="str">
        <f t="shared" si="138"/>
        <v/>
      </c>
      <c r="L2978" s="7" t="str">
        <f t="shared" si="139"/>
        <v/>
      </c>
      <c r="M2978" s="7"/>
      <c r="N2978" s="7"/>
      <c r="O2978" s="7"/>
      <c r="P2978" s="7"/>
      <c r="Q2978" s="7"/>
    </row>
    <row r="2979" spans="1:17" x14ac:dyDescent="0.25">
      <c r="A2979" s="12" t="str">
        <f>IF(AND($C2979&gt;=itrep!G$3,$C2979&lt;=itrep!H$3,$J2979=itrep!C$3),MAX($A$3:$A2978)+1,"")</f>
        <v/>
      </c>
      <c r="B2979" s="12" t="str">
        <f t="shared" si="140"/>
        <v/>
      </c>
      <c r="C2979" s="13"/>
      <c r="D2979" s="7"/>
      <c r="E2979" s="7"/>
      <c r="F2979" s="7"/>
      <c r="G2979" s="7"/>
      <c r="H2979" s="7"/>
      <c r="I2979" s="7"/>
      <c r="J2979" s="7"/>
      <c r="K2979" s="7" t="str">
        <f t="shared" si="138"/>
        <v/>
      </c>
      <c r="L2979" s="7" t="str">
        <f t="shared" si="139"/>
        <v/>
      </c>
      <c r="M2979" s="7"/>
      <c r="N2979" s="7"/>
      <c r="O2979" s="7"/>
      <c r="P2979" s="7"/>
      <c r="Q2979" s="7"/>
    </row>
    <row r="2980" spans="1:17" x14ac:dyDescent="0.25">
      <c r="A2980" s="12" t="str">
        <f>IF(AND($C2980&gt;=itrep!G$3,$C2980&lt;=itrep!H$3,$J2980=itrep!C$3),MAX($A$3:$A2979)+1,"")</f>
        <v/>
      </c>
      <c r="B2980" s="12" t="str">
        <f t="shared" si="140"/>
        <v/>
      </c>
      <c r="C2980" s="13"/>
      <c r="D2980" s="7"/>
      <c r="E2980" s="7"/>
      <c r="F2980" s="7"/>
      <c r="G2980" s="7"/>
      <c r="H2980" s="7"/>
      <c r="I2980" s="7"/>
      <c r="J2980" s="7"/>
      <c r="K2980" s="7" t="str">
        <f t="shared" si="138"/>
        <v/>
      </c>
      <c r="L2980" s="7" t="str">
        <f t="shared" si="139"/>
        <v/>
      </c>
      <c r="M2980" s="7"/>
      <c r="N2980" s="7"/>
      <c r="O2980" s="7"/>
      <c r="P2980" s="7"/>
      <c r="Q2980" s="7"/>
    </row>
    <row r="2981" spans="1:17" x14ac:dyDescent="0.25">
      <c r="A2981" s="12" t="str">
        <f>IF(AND($C2981&gt;=itrep!G$3,$C2981&lt;=itrep!H$3,$J2981=itrep!C$3),MAX($A$3:$A2980)+1,"")</f>
        <v/>
      </c>
      <c r="B2981" s="12" t="str">
        <f t="shared" si="140"/>
        <v/>
      </c>
      <c r="C2981" s="13"/>
      <c r="D2981" s="7"/>
      <c r="E2981" s="7"/>
      <c r="F2981" s="7"/>
      <c r="G2981" s="7"/>
      <c r="H2981" s="7"/>
      <c r="I2981" s="7"/>
      <c r="J2981" s="7"/>
      <c r="K2981" s="7" t="str">
        <f t="shared" si="138"/>
        <v/>
      </c>
      <c r="L2981" s="7" t="str">
        <f t="shared" si="139"/>
        <v/>
      </c>
      <c r="M2981" s="7"/>
      <c r="N2981" s="7"/>
      <c r="O2981" s="7"/>
      <c r="P2981" s="7"/>
      <c r="Q2981" s="7"/>
    </row>
    <row r="2982" spans="1:17" x14ac:dyDescent="0.25">
      <c r="A2982" s="12" t="str">
        <f>IF(AND($C2982&gt;=itrep!G$3,$C2982&lt;=itrep!H$3,$J2982=itrep!C$3),MAX($A$3:$A2981)+1,"")</f>
        <v/>
      </c>
      <c r="B2982" s="12" t="str">
        <f t="shared" si="140"/>
        <v/>
      </c>
      <c r="C2982" s="13"/>
      <c r="D2982" s="7"/>
      <c r="E2982" s="7"/>
      <c r="F2982" s="7"/>
      <c r="G2982" s="7"/>
      <c r="H2982" s="7"/>
      <c r="I2982" s="7"/>
      <c r="J2982" s="7"/>
      <c r="K2982" s="7" t="str">
        <f t="shared" si="138"/>
        <v/>
      </c>
      <c r="L2982" s="7" t="str">
        <f t="shared" si="139"/>
        <v/>
      </c>
      <c r="M2982" s="7"/>
      <c r="N2982" s="7"/>
      <c r="O2982" s="7"/>
      <c r="P2982" s="7"/>
      <c r="Q2982" s="7"/>
    </row>
    <row r="2983" spans="1:17" x14ac:dyDescent="0.25">
      <c r="A2983" s="12" t="str">
        <f>IF(AND($C2983&gt;=itrep!G$3,$C2983&lt;=itrep!H$3,$J2983=itrep!C$3),MAX($A$3:$A2982)+1,"")</f>
        <v/>
      </c>
      <c r="B2983" s="12" t="str">
        <f t="shared" si="140"/>
        <v/>
      </c>
      <c r="C2983" s="13"/>
      <c r="D2983" s="7"/>
      <c r="E2983" s="7"/>
      <c r="F2983" s="7"/>
      <c r="G2983" s="7"/>
      <c r="H2983" s="7"/>
      <c r="I2983" s="7"/>
      <c r="J2983" s="7"/>
      <c r="K2983" s="7" t="str">
        <f t="shared" si="138"/>
        <v/>
      </c>
      <c r="L2983" s="7" t="str">
        <f t="shared" si="139"/>
        <v/>
      </c>
      <c r="M2983" s="7"/>
      <c r="N2983" s="7"/>
      <c r="O2983" s="7"/>
      <c r="P2983" s="7"/>
      <c r="Q2983" s="7"/>
    </row>
    <row r="2984" spans="1:17" x14ac:dyDescent="0.25">
      <c r="A2984" s="12" t="str">
        <f>IF(AND($C2984&gt;=itrep!G$3,$C2984&lt;=itrep!H$3,$J2984=itrep!C$3),MAX($A$3:$A2983)+1,"")</f>
        <v/>
      </c>
      <c r="B2984" s="12" t="str">
        <f t="shared" si="140"/>
        <v/>
      </c>
      <c r="C2984" s="13"/>
      <c r="D2984" s="7"/>
      <c r="E2984" s="7"/>
      <c r="F2984" s="7"/>
      <c r="G2984" s="7"/>
      <c r="H2984" s="7"/>
      <c r="I2984" s="7"/>
      <c r="J2984" s="7"/>
      <c r="K2984" s="7" t="str">
        <f t="shared" si="138"/>
        <v/>
      </c>
      <c r="L2984" s="7" t="str">
        <f t="shared" si="139"/>
        <v/>
      </c>
      <c r="M2984" s="7"/>
      <c r="N2984" s="7"/>
      <c r="O2984" s="7"/>
      <c r="P2984" s="7"/>
      <c r="Q2984" s="7"/>
    </row>
    <row r="2985" spans="1:17" x14ac:dyDescent="0.25">
      <c r="A2985" s="12" t="str">
        <f>IF(AND($C2985&gt;=itrep!G$3,$C2985&lt;=itrep!H$3,$J2985=itrep!C$3),MAX($A$3:$A2984)+1,"")</f>
        <v/>
      </c>
      <c r="B2985" s="12" t="str">
        <f t="shared" si="140"/>
        <v/>
      </c>
      <c r="C2985" s="13"/>
      <c r="D2985" s="7"/>
      <c r="E2985" s="7"/>
      <c r="F2985" s="7"/>
      <c r="G2985" s="7"/>
      <c r="H2985" s="7"/>
      <c r="I2985" s="7"/>
      <c r="J2985" s="7"/>
      <c r="K2985" s="7" t="str">
        <f t="shared" si="138"/>
        <v/>
      </c>
      <c r="L2985" s="7" t="str">
        <f t="shared" si="139"/>
        <v/>
      </c>
      <c r="M2985" s="7"/>
      <c r="N2985" s="7"/>
      <c r="O2985" s="7"/>
      <c r="P2985" s="7"/>
      <c r="Q2985" s="7"/>
    </row>
    <row r="2986" spans="1:17" x14ac:dyDescent="0.25">
      <c r="A2986" s="12" t="str">
        <f>IF(AND($C2986&gt;=itrep!G$3,$C2986&lt;=itrep!H$3,$J2986=itrep!C$3),MAX($A$3:$A2985)+1,"")</f>
        <v/>
      </c>
      <c r="B2986" s="12" t="str">
        <f t="shared" si="140"/>
        <v/>
      </c>
      <c r="C2986" s="13"/>
      <c r="D2986" s="7"/>
      <c r="E2986" s="7"/>
      <c r="F2986" s="7"/>
      <c r="G2986" s="7"/>
      <c r="H2986" s="7"/>
      <c r="I2986" s="7"/>
      <c r="J2986" s="7"/>
      <c r="K2986" s="7" t="str">
        <f t="shared" si="138"/>
        <v/>
      </c>
      <c r="L2986" s="7" t="str">
        <f t="shared" si="139"/>
        <v/>
      </c>
      <c r="M2986" s="7"/>
      <c r="N2986" s="7"/>
      <c r="O2986" s="7"/>
      <c r="P2986" s="7"/>
      <c r="Q2986" s="7"/>
    </row>
    <row r="2987" spans="1:17" x14ac:dyDescent="0.25">
      <c r="A2987" s="12" t="str">
        <f>IF(AND($C2987&gt;=itrep!G$3,$C2987&lt;=itrep!H$3,$J2987=itrep!C$3),MAX($A$3:$A2986)+1,"")</f>
        <v/>
      </c>
      <c r="B2987" s="12" t="str">
        <f t="shared" si="140"/>
        <v/>
      </c>
      <c r="C2987" s="13"/>
      <c r="D2987" s="7"/>
      <c r="E2987" s="7"/>
      <c r="F2987" s="7"/>
      <c r="G2987" s="7"/>
      <c r="H2987" s="7"/>
      <c r="I2987" s="7"/>
      <c r="J2987" s="7"/>
      <c r="K2987" s="7" t="str">
        <f t="shared" ref="K2987:K3050" si="141">IFERROR(INDEX(ITM,MATCH(J2987,ITMCO,0)),"")</f>
        <v/>
      </c>
      <c r="L2987" s="7" t="str">
        <f t="shared" ref="L2987:L3050" si="142">IFERROR(INDEX(UN,MATCH(J2987,ITMCO,0)),"")</f>
        <v/>
      </c>
      <c r="M2987" s="7"/>
      <c r="N2987" s="7"/>
      <c r="O2987" s="7"/>
      <c r="P2987" s="7"/>
      <c r="Q2987" s="7"/>
    </row>
    <row r="2988" spans="1:17" x14ac:dyDescent="0.25">
      <c r="A2988" s="12" t="str">
        <f>IF(AND($C2988&gt;=itrep!G$3,$C2988&lt;=itrep!H$3,$J2988=itrep!C$3),MAX($A$3:$A2987)+1,"")</f>
        <v/>
      </c>
      <c r="B2988" s="12" t="str">
        <f t="shared" si="140"/>
        <v/>
      </c>
      <c r="C2988" s="13"/>
      <c r="D2988" s="7"/>
      <c r="E2988" s="7"/>
      <c r="F2988" s="7"/>
      <c r="G2988" s="7"/>
      <c r="H2988" s="7"/>
      <c r="I2988" s="7"/>
      <c r="J2988" s="7"/>
      <c r="K2988" s="7" t="str">
        <f t="shared" si="141"/>
        <v/>
      </c>
      <c r="L2988" s="7" t="str">
        <f t="shared" si="142"/>
        <v/>
      </c>
      <c r="M2988" s="7"/>
      <c r="N2988" s="7"/>
      <c r="O2988" s="7"/>
      <c r="P2988" s="7"/>
      <c r="Q2988" s="7"/>
    </row>
    <row r="2989" spans="1:17" x14ac:dyDescent="0.25">
      <c r="A2989" s="12" t="str">
        <f>IF(AND($C2989&gt;=itrep!G$3,$C2989&lt;=itrep!H$3,$J2989=itrep!C$3),MAX($A$3:$A2988)+1,"")</f>
        <v/>
      </c>
      <c r="B2989" s="12" t="str">
        <f t="shared" si="140"/>
        <v/>
      </c>
      <c r="C2989" s="13"/>
      <c r="D2989" s="7"/>
      <c r="E2989" s="7"/>
      <c r="F2989" s="7"/>
      <c r="G2989" s="7"/>
      <c r="H2989" s="7"/>
      <c r="I2989" s="7"/>
      <c r="J2989" s="7"/>
      <c r="K2989" s="7" t="str">
        <f t="shared" si="141"/>
        <v/>
      </c>
      <c r="L2989" s="7" t="str">
        <f t="shared" si="142"/>
        <v/>
      </c>
      <c r="M2989" s="7"/>
      <c r="N2989" s="7"/>
      <c r="O2989" s="7"/>
      <c r="P2989" s="7"/>
      <c r="Q2989" s="7"/>
    </row>
    <row r="2990" spans="1:17" x14ac:dyDescent="0.25">
      <c r="A2990" s="12" t="str">
        <f>IF(AND($C2990&gt;=itrep!G$3,$C2990&lt;=itrep!H$3,$J2990=itrep!C$3),MAX($A$3:$A2989)+1,"")</f>
        <v/>
      </c>
      <c r="B2990" s="12" t="str">
        <f t="shared" si="140"/>
        <v/>
      </c>
      <c r="C2990" s="13"/>
      <c r="D2990" s="7"/>
      <c r="E2990" s="7"/>
      <c r="F2990" s="7"/>
      <c r="G2990" s="7"/>
      <c r="H2990" s="7"/>
      <c r="I2990" s="7"/>
      <c r="J2990" s="7"/>
      <c r="K2990" s="7" t="str">
        <f t="shared" si="141"/>
        <v/>
      </c>
      <c r="L2990" s="7" t="str">
        <f t="shared" si="142"/>
        <v/>
      </c>
      <c r="M2990" s="7"/>
      <c r="N2990" s="7"/>
      <c r="O2990" s="7"/>
      <c r="P2990" s="7"/>
      <c r="Q2990" s="7"/>
    </row>
    <row r="2991" spans="1:17" x14ac:dyDescent="0.25">
      <c r="A2991" s="12" t="str">
        <f>IF(AND($C2991&gt;=itrep!G$3,$C2991&lt;=itrep!H$3,$J2991=itrep!C$3),MAX($A$3:$A2990)+1,"")</f>
        <v/>
      </c>
      <c r="B2991" s="12" t="str">
        <f t="shared" si="140"/>
        <v/>
      </c>
      <c r="C2991" s="13"/>
      <c r="D2991" s="7"/>
      <c r="E2991" s="7"/>
      <c r="F2991" s="7"/>
      <c r="G2991" s="7"/>
      <c r="H2991" s="7"/>
      <c r="I2991" s="7"/>
      <c r="J2991" s="7"/>
      <c r="K2991" s="7" t="str">
        <f t="shared" si="141"/>
        <v/>
      </c>
      <c r="L2991" s="7" t="str">
        <f t="shared" si="142"/>
        <v/>
      </c>
      <c r="M2991" s="7"/>
      <c r="N2991" s="7"/>
      <c r="O2991" s="7"/>
      <c r="P2991" s="7"/>
      <c r="Q2991" s="7"/>
    </row>
    <row r="2992" spans="1:17" x14ac:dyDescent="0.25">
      <c r="A2992" s="12" t="str">
        <f>IF(AND($C2992&gt;=itrep!G$3,$C2992&lt;=itrep!H$3,$J2992=itrep!C$3),MAX($A$3:$A2991)+1,"")</f>
        <v/>
      </c>
      <c r="B2992" s="12" t="str">
        <f t="shared" si="140"/>
        <v/>
      </c>
      <c r="C2992" s="13"/>
      <c r="D2992" s="7"/>
      <c r="E2992" s="7"/>
      <c r="F2992" s="7"/>
      <c r="G2992" s="7"/>
      <c r="H2992" s="7"/>
      <c r="I2992" s="7"/>
      <c r="J2992" s="7"/>
      <c r="K2992" s="7" t="str">
        <f t="shared" si="141"/>
        <v/>
      </c>
      <c r="L2992" s="7" t="str">
        <f t="shared" si="142"/>
        <v/>
      </c>
      <c r="M2992" s="7"/>
      <c r="N2992" s="7"/>
      <c r="O2992" s="7"/>
      <c r="P2992" s="7"/>
      <c r="Q2992" s="7"/>
    </row>
    <row r="2993" spans="1:17" x14ac:dyDescent="0.25">
      <c r="A2993" s="12" t="str">
        <f>IF(AND($C2993&gt;=itrep!G$3,$C2993&lt;=itrep!H$3,$J2993=itrep!C$3),MAX($A$3:$A2992)+1,"")</f>
        <v/>
      </c>
      <c r="B2993" s="12" t="str">
        <f t="shared" si="140"/>
        <v/>
      </c>
      <c r="C2993" s="13"/>
      <c r="D2993" s="7"/>
      <c r="E2993" s="7"/>
      <c r="F2993" s="7"/>
      <c r="G2993" s="7"/>
      <c r="H2993" s="7"/>
      <c r="I2993" s="7"/>
      <c r="J2993" s="7"/>
      <c r="K2993" s="7" t="str">
        <f t="shared" si="141"/>
        <v/>
      </c>
      <c r="L2993" s="7" t="str">
        <f t="shared" si="142"/>
        <v/>
      </c>
      <c r="M2993" s="7"/>
      <c r="N2993" s="7"/>
      <c r="O2993" s="7"/>
      <c r="P2993" s="7"/>
      <c r="Q2993" s="7"/>
    </row>
    <row r="2994" spans="1:17" x14ac:dyDescent="0.25">
      <c r="A2994" s="12" t="str">
        <f>IF(AND($C2994&gt;=itrep!G$3,$C2994&lt;=itrep!H$3,$J2994=itrep!C$3),MAX($A$3:$A2993)+1,"")</f>
        <v/>
      </c>
      <c r="B2994" s="12" t="str">
        <f t="shared" si="140"/>
        <v/>
      </c>
      <c r="C2994" s="13"/>
      <c r="D2994" s="7"/>
      <c r="E2994" s="7"/>
      <c r="F2994" s="7"/>
      <c r="G2994" s="7"/>
      <c r="H2994" s="7"/>
      <c r="I2994" s="7"/>
      <c r="J2994" s="7"/>
      <c r="K2994" s="7" t="str">
        <f t="shared" si="141"/>
        <v/>
      </c>
      <c r="L2994" s="7" t="str">
        <f t="shared" si="142"/>
        <v/>
      </c>
      <c r="M2994" s="7"/>
      <c r="N2994" s="7"/>
      <c r="O2994" s="7"/>
      <c r="P2994" s="7"/>
      <c r="Q2994" s="7"/>
    </row>
    <row r="2995" spans="1:17" x14ac:dyDescent="0.25">
      <c r="A2995" s="12" t="str">
        <f>IF(AND($C2995&gt;=itrep!G$3,$C2995&lt;=itrep!H$3,$J2995=itrep!C$3),MAX($A$3:$A2994)+1,"")</f>
        <v/>
      </c>
      <c r="B2995" s="12" t="str">
        <f t="shared" si="140"/>
        <v/>
      </c>
      <c r="C2995" s="13"/>
      <c r="D2995" s="7"/>
      <c r="E2995" s="7"/>
      <c r="F2995" s="7"/>
      <c r="G2995" s="7"/>
      <c r="H2995" s="7"/>
      <c r="I2995" s="7"/>
      <c r="J2995" s="7"/>
      <c r="K2995" s="7" t="str">
        <f t="shared" si="141"/>
        <v/>
      </c>
      <c r="L2995" s="7" t="str">
        <f t="shared" si="142"/>
        <v/>
      </c>
      <c r="M2995" s="7"/>
      <c r="N2995" s="7"/>
      <c r="O2995" s="7"/>
      <c r="P2995" s="7"/>
      <c r="Q2995" s="7"/>
    </row>
    <row r="2996" spans="1:17" x14ac:dyDescent="0.25">
      <c r="A2996" s="12" t="str">
        <f>IF(AND($C2996&gt;=itrep!G$3,$C2996&lt;=itrep!H$3,$J2996=itrep!C$3),MAX($A$3:$A2995)+1,"")</f>
        <v/>
      </c>
      <c r="B2996" s="12" t="str">
        <f t="shared" si="140"/>
        <v/>
      </c>
      <c r="C2996" s="13"/>
      <c r="D2996" s="7"/>
      <c r="E2996" s="7"/>
      <c r="F2996" s="7"/>
      <c r="G2996" s="7"/>
      <c r="H2996" s="7"/>
      <c r="I2996" s="7"/>
      <c r="J2996" s="7"/>
      <c r="K2996" s="7" t="str">
        <f t="shared" si="141"/>
        <v/>
      </c>
      <c r="L2996" s="7" t="str">
        <f t="shared" si="142"/>
        <v/>
      </c>
      <c r="M2996" s="7"/>
      <c r="N2996" s="7"/>
      <c r="O2996" s="7"/>
      <c r="P2996" s="7"/>
      <c r="Q2996" s="7"/>
    </row>
    <row r="2997" spans="1:17" x14ac:dyDescent="0.25">
      <c r="A2997" s="12" t="str">
        <f>IF(AND($C2997&gt;=itrep!G$3,$C2997&lt;=itrep!H$3,$J2997=itrep!C$3),MAX($A$3:$A2996)+1,"")</f>
        <v/>
      </c>
      <c r="B2997" s="12" t="str">
        <f t="shared" si="140"/>
        <v/>
      </c>
      <c r="C2997" s="13"/>
      <c r="D2997" s="7"/>
      <c r="E2997" s="7"/>
      <c r="F2997" s="7"/>
      <c r="G2997" s="7"/>
      <c r="H2997" s="7"/>
      <c r="I2997" s="7"/>
      <c r="J2997" s="7"/>
      <c r="K2997" s="7" t="str">
        <f t="shared" si="141"/>
        <v/>
      </c>
      <c r="L2997" s="7" t="str">
        <f t="shared" si="142"/>
        <v/>
      </c>
      <c r="M2997" s="7"/>
      <c r="N2997" s="7"/>
      <c r="O2997" s="7"/>
      <c r="P2997" s="7"/>
      <c r="Q2997" s="7"/>
    </row>
    <row r="2998" spans="1:17" x14ac:dyDescent="0.25">
      <c r="A2998" s="12" t="str">
        <f>IF(AND($C2998&gt;=itrep!G$3,$C2998&lt;=itrep!H$3,$J2998=itrep!C$3),MAX($A$3:$A2997)+1,"")</f>
        <v/>
      </c>
      <c r="B2998" s="12" t="str">
        <f t="shared" si="140"/>
        <v/>
      </c>
      <c r="C2998" s="13"/>
      <c r="D2998" s="7"/>
      <c r="E2998" s="7"/>
      <c r="F2998" s="7"/>
      <c r="G2998" s="7"/>
      <c r="H2998" s="7"/>
      <c r="I2998" s="7"/>
      <c r="J2998" s="7"/>
      <c r="K2998" s="7" t="str">
        <f t="shared" si="141"/>
        <v/>
      </c>
      <c r="L2998" s="7" t="str">
        <f t="shared" si="142"/>
        <v/>
      </c>
      <c r="M2998" s="7"/>
      <c r="N2998" s="7"/>
      <c r="O2998" s="7"/>
      <c r="P2998" s="7"/>
      <c r="Q2998" s="7"/>
    </row>
    <row r="2999" spans="1:17" x14ac:dyDescent="0.25">
      <c r="A2999" s="12" t="str">
        <f>IF(AND($C2999&gt;=itrep!G$3,$C2999&lt;=itrep!H$3,$J2999=itrep!C$3),MAX($A$3:$A2998)+1,"")</f>
        <v/>
      </c>
      <c r="B2999" s="12" t="str">
        <f t="shared" si="140"/>
        <v/>
      </c>
      <c r="C2999" s="13"/>
      <c r="D2999" s="7"/>
      <c r="E2999" s="7"/>
      <c r="F2999" s="7"/>
      <c r="G2999" s="7"/>
      <c r="H2999" s="7"/>
      <c r="I2999" s="7"/>
      <c r="J2999" s="7"/>
      <c r="K2999" s="7" t="str">
        <f t="shared" si="141"/>
        <v/>
      </c>
      <c r="L2999" s="7" t="str">
        <f t="shared" si="142"/>
        <v/>
      </c>
      <c r="M2999" s="7"/>
      <c r="N2999" s="7"/>
      <c r="O2999" s="7"/>
      <c r="P2999" s="7"/>
      <c r="Q2999" s="7"/>
    </row>
    <row r="3000" spans="1:17" x14ac:dyDescent="0.25">
      <c r="A3000" s="12" t="str">
        <f>IF(AND($C3000&gt;=itrep!G$3,$C3000&lt;=itrep!H$3,$J3000=itrep!C$3),MAX($A$3:$A2999)+1,"")</f>
        <v/>
      </c>
      <c r="B3000" s="12" t="str">
        <f t="shared" si="140"/>
        <v/>
      </c>
      <c r="C3000" s="13"/>
      <c r="D3000" s="7"/>
      <c r="E3000" s="7"/>
      <c r="F3000" s="7"/>
      <c r="G3000" s="7"/>
      <c r="H3000" s="7"/>
      <c r="I3000" s="7"/>
      <c r="J3000" s="7"/>
      <c r="K3000" s="7" t="str">
        <f t="shared" si="141"/>
        <v/>
      </c>
      <c r="L3000" s="7" t="str">
        <f t="shared" si="142"/>
        <v/>
      </c>
      <c r="M3000" s="7"/>
      <c r="N3000" s="7"/>
      <c r="O3000" s="7"/>
      <c r="P3000" s="7"/>
      <c r="Q3000" s="7"/>
    </row>
    <row r="3001" spans="1:17" x14ac:dyDescent="0.25">
      <c r="A3001" s="12" t="str">
        <f>IF(AND($C3001&gt;=itrep!G$3,$C3001&lt;=itrep!H$3,$J3001=itrep!C$3),MAX($A$3:$A3000)+1,"")</f>
        <v/>
      </c>
      <c r="B3001" s="12" t="str">
        <f t="shared" si="140"/>
        <v/>
      </c>
      <c r="C3001" s="13"/>
      <c r="D3001" s="7"/>
      <c r="E3001" s="7"/>
      <c r="F3001" s="7"/>
      <c r="G3001" s="7"/>
      <c r="H3001" s="7"/>
      <c r="I3001" s="7"/>
      <c r="J3001" s="7"/>
      <c r="K3001" s="7" t="str">
        <f t="shared" si="141"/>
        <v/>
      </c>
      <c r="L3001" s="7" t="str">
        <f t="shared" si="142"/>
        <v/>
      </c>
      <c r="M3001" s="7"/>
      <c r="N3001" s="7"/>
      <c r="O3001" s="7"/>
      <c r="P3001" s="7"/>
      <c r="Q3001" s="7"/>
    </row>
    <row r="3002" spans="1:17" x14ac:dyDescent="0.25">
      <c r="A3002" s="12" t="str">
        <f>IF(AND($C3002&gt;=itrep!G$3,$C3002&lt;=itrep!H$3,$J3002=itrep!C$3),MAX($A$3:$A3001)+1,"")</f>
        <v/>
      </c>
      <c r="B3002" s="12" t="str">
        <f t="shared" si="140"/>
        <v/>
      </c>
      <c r="C3002" s="13"/>
      <c r="D3002" s="7"/>
      <c r="E3002" s="7"/>
      <c r="F3002" s="7"/>
      <c r="G3002" s="7"/>
      <c r="H3002" s="7"/>
      <c r="I3002" s="7"/>
      <c r="J3002" s="7"/>
      <c r="K3002" s="7" t="str">
        <f t="shared" si="141"/>
        <v/>
      </c>
      <c r="L3002" s="7" t="str">
        <f t="shared" si="142"/>
        <v/>
      </c>
      <c r="M3002" s="7"/>
      <c r="N3002" s="7"/>
      <c r="O3002" s="7"/>
      <c r="P3002" s="7"/>
      <c r="Q3002" s="7"/>
    </row>
    <row r="3003" spans="1:17" x14ac:dyDescent="0.25">
      <c r="A3003" s="12" t="str">
        <f>IF(AND($C3003&gt;=itrep!G$3,$C3003&lt;=itrep!H$3,$J3003=itrep!C$3),MAX($A$3:$A3002)+1,"")</f>
        <v/>
      </c>
      <c r="B3003" s="12" t="str">
        <f t="shared" si="140"/>
        <v/>
      </c>
      <c r="C3003" s="13"/>
      <c r="D3003" s="7"/>
      <c r="E3003" s="7"/>
      <c r="F3003" s="7"/>
      <c r="G3003" s="7"/>
      <c r="H3003" s="7"/>
      <c r="I3003" s="7"/>
      <c r="J3003" s="7"/>
      <c r="K3003" s="7" t="str">
        <f t="shared" si="141"/>
        <v/>
      </c>
      <c r="L3003" s="7" t="str">
        <f t="shared" si="142"/>
        <v/>
      </c>
      <c r="M3003" s="7"/>
      <c r="N3003" s="7"/>
      <c r="O3003" s="7"/>
      <c r="P3003" s="7"/>
      <c r="Q3003" s="7"/>
    </row>
    <row r="3004" spans="1:17" x14ac:dyDescent="0.25">
      <c r="A3004" s="12" t="str">
        <f>IF(AND($C3004&gt;=itrep!G$3,$C3004&lt;=itrep!H$3,$J3004=itrep!C$3),MAX($A$3:$A3003)+1,"")</f>
        <v/>
      </c>
      <c r="B3004" s="12" t="str">
        <f t="shared" si="140"/>
        <v/>
      </c>
      <c r="C3004" s="13"/>
      <c r="D3004" s="7"/>
      <c r="E3004" s="7"/>
      <c r="F3004" s="7"/>
      <c r="G3004" s="7"/>
      <c r="H3004" s="7"/>
      <c r="I3004" s="7"/>
      <c r="J3004" s="7"/>
      <c r="K3004" s="7" t="str">
        <f t="shared" si="141"/>
        <v/>
      </c>
      <c r="L3004" s="7" t="str">
        <f t="shared" si="142"/>
        <v/>
      </c>
      <c r="M3004" s="7"/>
      <c r="N3004" s="7"/>
      <c r="O3004" s="7"/>
      <c r="P3004" s="7"/>
      <c r="Q3004" s="7"/>
    </row>
    <row r="3005" spans="1:17" x14ac:dyDescent="0.25">
      <c r="A3005" s="12" t="str">
        <f>IF(AND($C3005&gt;=itrep!G$3,$C3005&lt;=itrep!H$3,$J3005=itrep!C$3),MAX($A$3:$A3004)+1,"")</f>
        <v/>
      </c>
      <c r="B3005" s="12" t="str">
        <f t="shared" si="140"/>
        <v/>
      </c>
      <c r="C3005" s="13"/>
      <c r="D3005" s="7"/>
      <c r="E3005" s="7"/>
      <c r="F3005" s="7"/>
      <c r="G3005" s="7"/>
      <c r="H3005" s="7"/>
      <c r="I3005" s="7"/>
      <c r="J3005" s="7"/>
      <c r="K3005" s="7" t="str">
        <f t="shared" si="141"/>
        <v/>
      </c>
      <c r="L3005" s="7" t="str">
        <f t="shared" si="142"/>
        <v/>
      </c>
      <c r="M3005" s="7"/>
      <c r="N3005" s="7"/>
      <c r="O3005" s="7"/>
      <c r="P3005" s="7"/>
      <c r="Q3005" s="7"/>
    </row>
    <row r="3006" spans="1:17" x14ac:dyDescent="0.25">
      <c r="A3006" s="12" t="str">
        <f>IF(AND($C3006&gt;=itrep!G$3,$C3006&lt;=itrep!H$3,$J3006=itrep!C$3),MAX($A$3:$A3005)+1,"")</f>
        <v/>
      </c>
      <c r="B3006" s="12" t="str">
        <f t="shared" si="140"/>
        <v/>
      </c>
      <c r="C3006" s="13"/>
      <c r="D3006" s="7"/>
      <c r="E3006" s="7"/>
      <c r="F3006" s="7"/>
      <c r="G3006" s="7"/>
      <c r="H3006" s="7"/>
      <c r="I3006" s="7"/>
      <c r="J3006" s="7"/>
      <c r="K3006" s="7" t="str">
        <f t="shared" si="141"/>
        <v/>
      </c>
      <c r="L3006" s="7" t="str">
        <f t="shared" si="142"/>
        <v/>
      </c>
      <c r="M3006" s="7"/>
      <c r="N3006" s="7"/>
      <c r="O3006" s="7"/>
      <c r="P3006" s="7"/>
      <c r="Q3006" s="7"/>
    </row>
    <row r="3007" spans="1:17" x14ac:dyDescent="0.25">
      <c r="A3007" s="12" t="str">
        <f>IF(AND($C3007&gt;=itrep!G$3,$C3007&lt;=itrep!H$3,$J3007=itrep!C$3),MAX($A$3:$A3006)+1,"")</f>
        <v/>
      </c>
      <c r="B3007" s="12" t="str">
        <f t="shared" si="140"/>
        <v/>
      </c>
      <c r="C3007" s="13"/>
      <c r="D3007" s="7"/>
      <c r="E3007" s="7"/>
      <c r="F3007" s="7"/>
      <c r="G3007" s="7"/>
      <c r="H3007" s="7"/>
      <c r="I3007" s="7"/>
      <c r="J3007" s="7"/>
      <c r="K3007" s="7" t="str">
        <f t="shared" si="141"/>
        <v/>
      </c>
      <c r="L3007" s="7" t="str">
        <f t="shared" si="142"/>
        <v/>
      </c>
      <c r="M3007" s="7"/>
      <c r="N3007" s="7"/>
      <c r="O3007" s="7"/>
      <c r="P3007" s="7"/>
      <c r="Q3007" s="7"/>
    </row>
    <row r="3008" spans="1:17" x14ac:dyDescent="0.25">
      <c r="A3008" s="12" t="str">
        <f>IF(AND($C3008&gt;=itrep!G$3,$C3008&lt;=itrep!H$3,$J3008=itrep!C$3),MAX($A$3:$A3007)+1,"")</f>
        <v/>
      </c>
      <c r="B3008" s="12" t="str">
        <f t="shared" si="140"/>
        <v/>
      </c>
      <c r="C3008" s="13"/>
      <c r="D3008" s="7"/>
      <c r="E3008" s="7"/>
      <c r="F3008" s="7"/>
      <c r="G3008" s="7"/>
      <c r="H3008" s="7"/>
      <c r="I3008" s="7"/>
      <c r="J3008" s="7"/>
      <c r="K3008" s="7" t="str">
        <f t="shared" si="141"/>
        <v/>
      </c>
      <c r="L3008" s="7" t="str">
        <f t="shared" si="142"/>
        <v/>
      </c>
      <c r="M3008" s="7"/>
      <c r="N3008" s="7"/>
      <c r="O3008" s="7"/>
      <c r="P3008" s="7"/>
      <c r="Q3008" s="7"/>
    </row>
    <row r="3009" spans="1:17" x14ac:dyDescent="0.25">
      <c r="A3009" s="12" t="str">
        <f>IF(AND($C3009&gt;=itrep!G$3,$C3009&lt;=itrep!H$3,$J3009=itrep!C$3),MAX($A$3:$A3008)+1,"")</f>
        <v/>
      </c>
      <c r="B3009" s="12" t="str">
        <f t="shared" si="140"/>
        <v/>
      </c>
      <c r="C3009" s="13"/>
      <c r="D3009" s="7"/>
      <c r="E3009" s="7"/>
      <c r="F3009" s="7"/>
      <c r="G3009" s="7"/>
      <c r="H3009" s="7"/>
      <c r="I3009" s="7"/>
      <c r="J3009" s="7"/>
      <c r="K3009" s="7" t="str">
        <f t="shared" si="141"/>
        <v/>
      </c>
      <c r="L3009" s="7" t="str">
        <f t="shared" si="142"/>
        <v/>
      </c>
      <c r="M3009" s="7"/>
      <c r="N3009" s="7"/>
      <c r="O3009" s="7"/>
      <c r="P3009" s="7"/>
      <c r="Q3009" s="7"/>
    </row>
    <row r="3010" spans="1:17" x14ac:dyDescent="0.25">
      <c r="A3010" s="12" t="str">
        <f>IF(AND($C3010&gt;=itrep!G$3,$C3010&lt;=itrep!H$3,$J3010=itrep!C$3),MAX($A$3:$A3009)+1,"")</f>
        <v/>
      </c>
      <c r="B3010" s="12" t="str">
        <f t="shared" si="140"/>
        <v/>
      </c>
      <c r="C3010" s="13"/>
      <c r="D3010" s="7"/>
      <c r="E3010" s="7"/>
      <c r="F3010" s="7"/>
      <c r="G3010" s="7"/>
      <c r="H3010" s="7"/>
      <c r="I3010" s="7"/>
      <c r="J3010" s="7"/>
      <c r="K3010" s="7" t="str">
        <f t="shared" si="141"/>
        <v/>
      </c>
      <c r="L3010" s="7" t="str">
        <f t="shared" si="142"/>
        <v/>
      </c>
      <c r="M3010" s="7"/>
      <c r="N3010" s="7"/>
      <c r="O3010" s="7"/>
      <c r="P3010" s="7"/>
      <c r="Q3010" s="7"/>
    </row>
    <row r="3011" spans="1:17" x14ac:dyDescent="0.25">
      <c r="A3011" s="12" t="str">
        <f>IF(AND($C3011&gt;=itrep!G$3,$C3011&lt;=itrep!H$3,$J3011=itrep!C$3),MAX($A$3:$A3010)+1,"")</f>
        <v/>
      </c>
      <c r="B3011" s="12" t="str">
        <f t="shared" si="140"/>
        <v/>
      </c>
      <c r="C3011" s="13"/>
      <c r="D3011" s="7"/>
      <c r="E3011" s="7"/>
      <c r="F3011" s="7"/>
      <c r="G3011" s="7"/>
      <c r="H3011" s="7"/>
      <c r="I3011" s="7"/>
      <c r="J3011" s="7"/>
      <c r="K3011" s="7" t="str">
        <f t="shared" si="141"/>
        <v/>
      </c>
      <c r="L3011" s="7" t="str">
        <f t="shared" si="142"/>
        <v/>
      </c>
      <c r="M3011" s="7"/>
      <c r="N3011" s="7"/>
      <c r="O3011" s="7"/>
      <c r="P3011" s="7"/>
      <c r="Q3011" s="7"/>
    </row>
    <row r="3012" spans="1:17" x14ac:dyDescent="0.25">
      <c r="A3012" s="12" t="str">
        <f>IF(AND($C3012&gt;=itrep!G$3,$C3012&lt;=itrep!H$3,$J3012=itrep!C$3),MAX($A$3:$A3011)+1,"")</f>
        <v/>
      </c>
      <c r="B3012" s="12" t="str">
        <f t="shared" si="140"/>
        <v/>
      </c>
      <c r="C3012" s="13"/>
      <c r="D3012" s="7"/>
      <c r="E3012" s="7"/>
      <c r="F3012" s="7"/>
      <c r="G3012" s="7"/>
      <c r="H3012" s="7"/>
      <c r="I3012" s="7"/>
      <c r="J3012" s="7"/>
      <c r="K3012" s="7" t="str">
        <f t="shared" si="141"/>
        <v/>
      </c>
      <c r="L3012" s="7" t="str">
        <f t="shared" si="142"/>
        <v/>
      </c>
      <c r="M3012" s="7"/>
      <c r="N3012" s="7"/>
      <c r="O3012" s="7"/>
      <c r="P3012" s="7"/>
      <c r="Q3012" s="7"/>
    </row>
    <row r="3013" spans="1:17" x14ac:dyDescent="0.25">
      <c r="A3013" s="12" t="str">
        <f>IF(AND($C3013&gt;=itrep!G$3,$C3013&lt;=itrep!H$3,$J3013=itrep!C$3),MAX($A$3:$A3012)+1,"")</f>
        <v/>
      </c>
      <c r="B3013" s="12" t="str">
        <f t="shared" ref="B3013:B3076" si="143">IF(C3013="","",TEXT(C3013,"MMMM"))</f>
        <v/>
      </c>
      <c r="C3013" s="13"/>
      <c r="D3013" s="7"/>
      <c r="E3013" s="7"/>
      <c r="F3013" s="7"/>
      <c r="G3013" s="7"/>
      <c r="H3013" s="7"/>
      <c r="I3013" s="7"/>
      <c r="J3013" s="7"/>
      <c r="K3013" s="7" t="str">
        <f t="shared" si="141"/>
        <v/>
      </c>
      <c r="L3013" s="7" t="str">
        <f t="shared" si="142"/>
        <v/>
      </c>
      <c r="M3013" s="7"/>
      <c r="N3013" s="7"/>
      <c r="O3013" s="7"/>
      <c r="P3013" s="7"/>
      <c r="Q3013" s="7"/>
    </row>
    <row r="3014" spans="1:17" x14ac:dyDescent="0.25">
      <c r="A3014" s="12" t="str">
        <f>IF(AND($C3014&gt;=itrep!G$3,$C3014&lt;=itrep!H$3,$J3014=itrep!C$3),MAX($A$3:$A3013)+1,"")</f>
        <v/>
      </c>
      <c r="B3014" s="12" t="str">
        <f t="shared" si="143"/>
        <v/>
      </c>
      <c r="C3014" s="13"/>
      <c r="D3014" s="7"/>
      <c r="E3014" s="7"/>
      <c r="F3014" s="7"/>
      <c r="G3014" s="7"/>
      <c r="H3014" s="7"/>
      <c r="I3014" s="7"/>
      <c r="J3014" s="7"/>
      <c r="K3014" s="7" t="str">
        <f t="shared" si="141"/>
        <v/>
      </c>
      <c r="L3014" s="7" t="str">
        <f t="shared" si="142"/>
        <v/>
      </c>
      <c r="M3014" s="7"/>
      <c r="N3014" s="7"/>
      <c r="O3014" s="7"/>
      <c r="P3014" s="7"/>
      <c r="Q3014" s="7"/>
    </row>
    <row r="3015" spans="1:17" x14ac:dyDescent="0.25">
      <c r="A3015" s="12" t="str">
        <f>IF(AND($C3015&gt;=itrep!G$3,$C3015&lt;=itrep!H$3,$J3015=itrep!C$3),MAX($A$3:$A3014)+1,"")</f>
        <v/>
      </c>
      <c r="B3015" s="12" t="str">
        <f t="shared" si="143"/>
        <v/>
      </c>
      <c r="C3015" s="13"/>
      <c r="D3015" s="7"/>
      <c r="E3015" s="7"/>
      <c r="F3015" s="7"/>
      <c r="G3015" s="7"/>
      <c r="H3015" s="7"/>
      <c r="I3015" s="7"/>
      <c r="J3015" s="7"/>
      <c r="K3015" s="7" t="str">
        <f t="shared" si="141"/>
        <v/>
      </c>
      <c r="L3015" s="7" t="str">
        <f t="shared" si="142"/>
        <v/>
      </c>
      <c r="M3015" s="7"/>
      <c r="N3015" s="7"/>
      <c r="O3015" s="7"/>
      <c r="P3015" s="7"/>
      <c r="Q3015" s="7"/>
    </row>
    <row r="3016" spans="1:17" x14ac:dyDescent="0.25">
      <c r="A3016" s="12" t="str">
        <f>IF(AND($C3016&gt;=itrep!G$3,$C3016&lt;=itrep!H$3,$J3016=itrep!C$3),MAX($A$3:$A3015)+1,"")</f>
        <v/>
      </c>
      <c r="B3016" s="12" t="str">
        <f t="shared" si="143"/>
        <v/>
      </c>
      <c r="C3016" s="13"/>
      <c r="D3016" s="7"/>
      <c r="E3016" s="7"/>
      <c r="F3016" s="7"/>
      <c r="G3016" s="7"/>
      <c r="H3016" s="7"/>
      <c r="I3016" s="7"/>
      <c r="J3016" s="7"/>
      <c r="K3016" s="7" t="str">
        <f t="shared" si="141"/>
        <v/>
      </c>
      <c r="L3016" s="7" t="str">
        <f t="shared" si="142"/>
        <v/>
      </c>
      <c r="M3016" s="7"/>
      <c r="N3016" s="7"/>
      <c r="O3016" s="7"/>
      <c r="P3016" s="7"/>
      <c r="Q3016" s="7"/>
    </row>
    <row r="3017" spans="1:17" x14ac:dyDescent="0.25">
      <c r="A3017" s="12" t="str">
        <f>IF(AND($C3017&gt;=itrep!G$3,$C3017&lt;=itrep!H$3,$J3017=itrep!C$3),MAX($A$3:$A3016)+1,"")</f>
        <v/>
      </c>
      <c r="B3017" s="12" t="str">
        <f t="shared" si="143"/>
        <v/>
      </c>
      <c r="C3017" s="13"/>
      <c r="D3017" s="7"/>
      <c r="E3017" s="7"/>
      <c r="F3017" s="7"/>
      <c r="G3017" s="7"/>
      <c r="H3017" s="7"/>
      <c r="I3017" s="7"/>
      <c r="J3017" s="7"/>
      <c r="K3017" s="7" t="str">
        <f t="shared" si="141"/>
        <v/>
      </c>
      <c r="L3017" s="7" t="str">
        <f t="shared" si="142"/>
        <v/>
      </c>
      <c r="M3017" s="7"/>
      <c r="N3017" s="7"/>
      <c r="O3017" s="7"/>
      <c r="P3017" s="7"/>
      <c r="Q3017" s="7"/>
    </row>
    <row r="3018" spans="1:17" x14ac:dyDescent="0.25">
      <c r="A3018" s="12" t="str">
        <f>IF(AND($C3018&gt;=itrep!G$3,$C3018&lt;=itrep!H$3,$J3018=itrep!C$3),MAX($A$3:$A3017)+1,"")</f>
        <v/>
      </c>
      <c r="B3018" s="12" t="str">
        <f t="shared" si="143"/>
        <v/>
      </c>
      <c r="C3018" s="13"/>
      <c r="D3018" s="7"/>
      <c r="E3018" s="7"/>
      <c r="F3018" s="7"/>
      <c r="G3018" s="7"/>
      <c r="H3018" s="7"/>
      <c r="I3018" s="7"/>
      <c r="J3018" s="7"/>
      <c r="K3018" s="7" t="str">
        <f t="shared" si="141"/>
        <v/>
      </c>
      <c r="L3018" s="7" t="str">
        <f t="shared" si="142"/>
        <v/>
      </c>
      <c r="M3018" s="7"/>
      <c r="N3018" s="7"/>
      <c r="O3018" s="7"/>
      <c r="P3018" s="7"/>
      <c r="Q3018" s="7"/>
    </row>
    <row r="3019" spans="1:17" x14ac:dyDescent="0.25">
      <c r="A3019" s="12" t="str">
        <f>IF(AND($C3019&gt;=itrep!G$3,$C3019&lt;=itrep!H$3,$J3019=itrep!C$3),MAX($A$3:$A3018)+1,"")</f>
        <v/>
      </c>
      <c r="B3019" s="12" t="str">
        <f t="shared" si="143"/>
        <v/>
      </c>
      <c r="C3019" s="13"/>
      <c r="D3019" s="7"/>
      <c r="E3019" s="7"/>
      <c r="F3019" s="7"/>
      <c r="G3019" s="7"/>
      <c r="H3019" s="7"/>
      <c r="I3019" s="7"/>
      <c r="J3019" s="7"/>
      <c r="K3019" s="7" t="str">
        <f t="shared" si="141"/>
        <v/>
      </c>
      <c r="L3019" s="7" t="str">
        <f t="shared" si="142"/>
        <v/>
      </c>
      <c r="M3019" s="7"/>
      <c r="N3019" s="7"/>
      <c r="O3019" s="7"/>
      <c r="P3019" s="7"/>
      <c r="Q3019" s="7"/>
    </row>
    <row r="3020" spans="1:17" x14ac:dyDescent="0.25">
      <c r="A3020" s="12" t="str">
        <f>IF(AND($C3020&gt;=itrep!G$3,$C3020&lt;=itrep!H$3,$J3020=itrep!C$3),MAX($A$3:$A3019)+1,"")</f>
        <v/>
      </c>
      <c r="B3020" s="12" t="str">
        <f t="shared" si="143"/>
        <v/>
      </c>
      <c r="C3020" s="13"/>
      <c r="D3020" s="7"/>
      <c r="E3020" s="7"/>
      <c r="F3020" s="7"/>
      <c r="G3020" s="7"/>
      <c r="H3020" s="7"/>
      <c r="I3020" s="7"/>
      <c r="J3020" s="7"/>
      <c r="K3020" s="7" t="str">
        <f t="shared" si="141"/>
        <v/>
      </c>
      <c r="L3020" s="7" t="str">
        <f t="shared" si="142"/>
        <v/>
      </c>
      <c r="M3020" s="7"/>
      <c r="N3020" s="7"/>
      <c r="O3020" s="7"/>
      <c r="P3020" s="7"/>
      <c r="Q3020" s="7"/>
    </row>
    <row r="3021" spans="1:17" x14ac:dyDescent="0.25">
      <c r="A3021" s="12" t="str">
        <f>IF(AND($C3021&gt;=itrep!G$3,$C3021&lt;=itrep!H$3,$J3021=itrep!C$3),MAX($A$3:$A3020)+1,"")</f>
        <v/>
      </c>
      <c r="B3021" s="12" t="str">
        <f t="shared" si="143"/>
        <v/>
      </c>
      <c r="C3021" s="13"/>
      <c r="D3021" s="7"/>
      <c r="E3021" s="7"/>
      <c r="F3021" s="7"/>
      <c r="G3021" s="7"/>
      <c r="H3021" s="7"/>
      <c r="I3021" s="7"/>
      <c r="J3021" s="7"/>
      <c r="K3021" s="7" t="str">
        <f t="shared" si="141"/>
        <v/>
      </c>
      <c r="L3021" s="7" t="str">
        <f t="shared" si="142"/>
        <v/>
      </c>
      <c r="M3021" s="7"/>
      <c r="N3021" s="7"/>
      <c r="O3021" s="7"/>
      <c r="P3021" s="7"/>
      <c r="Q3021" s="7"/>
    </row>
    <row r="3022" spans="1:17" x14ac:dyDescent="0.25">
      <c r="A3022" s="12" t="str">
        <f>IF(AND($C3022&gt;=itrep!G$3,$C3022&lt;=itrep!H$3,$J3022=itrep!C$3),MAX($A$3:$A3021)+1,"")</f>
        <v/>
      </c>
      <c r="B3022" s="12" t="str">
        <f t="shared" si="143"/>
        <v/>
      </c>
      <c r="C3022" s="13"/>
      <c r="D3022" s="7"/>
      <c r="E3022" s="7"/>
      <c r="F3022" s="7"/>
      <c r="G3022" s="7"/>
      <c r="H3022" s="7"/>
      <c r="I3022" s="7"/>
      <c r="J3022" s="7"/>
      <c r="K3022" s="7" t="str">
        <f t="shared" si="141"/>
        <v/>
      </c>
      <c r="L3022" s="7" t="str">
        <f t="shared" si="142"/>
        <v/>
      </c>
      <c r="M3022" s="7"/>
      <c r="N3022" s="7"/>
      <c r="O3022" s="7"/>
      <c r="P3022" s="7"/>
      <c r="Q3022" s="7"/>
    </row>
    <row r="3023" spans="1:17" x14ac:dyDescent="0.25">
      <c r="A3023" s="12" t="str">
        <f>IF(AND($C3023&gt;=itrep!G$3,$C3023&lt;=itrep!H$3,$J3023=itrep!C$3),MAX($A$3:$A3022)+1,"")</f>
        <v/>
      </c>
      <c r="B3023" s="12" t="str">
        <f t="shared" si="143"/>
        <v/>
      </c>
      <c r="C3023" s="13"/>
      <c r="D3023" s="7"/>
      <c r="E3023" s="7"/>
      <c r="F3023" s="7"/>
      <c r="G3023" s="7"/>
      <c r="H3023" s="7"/>
      <c r="I3023" s="7"/>
      <c r="J3023" s="7"/>
      <c r="K3023" s="7" t="str">
        <f t="shared" si="141"/>
        <v/>
      </c>
      <c r="L3023" s="7" t="str">
        <f t="shared" si="142"/>
        <v/>
      </c>
      <c r="M3023" s="7"/>
      <c r="N3023" s="7"/>
      <c r="O3023" s="7"/>
      <c r="P3023" s="7"/>
      <c r="Q3023" s="7"/>
    </row>
    <row r="3024" spans="1:17" x14ac:dyDescent="0.25">
      <c r="A3024" s="12" t="str">
        <f>IF(AND($C3024&gt;=itrep!G$3,$C3024&lt;=itrep!H$3,$J3024=itrep!C$3),MAX($A$3:$A3023)+1,"")</f>
        <v/>
      </c>
      <c r="B3024" s="12" t="str">
        <f t="shared" si="143"/>
        <v/>
      </c>
      <c r="C3024" s="13"/>
      <c r="D3024" s="7"/>
      <c r="E3024" s="7"/>
      <c r="F3024" s="7"/>
      <c r="G3024" s="7"/>
      <c r="H3024" s="7"/>
      <c r="I3024" s="7"/>
      <c r="J3024" s="7"/>
      <c r="K3024" s="7" t="str">
        <f t="shared" si="141"/>
        <v/>
      </c>
      <c r="L3024" s="7" t="str">
        <f t="shared" si="142"/>
        <v/>
      </c>
      <c r="M3024" s="7"/>
      <c r="N3024" s="7"/>
      <c r="O3024" s="7"/>
      <c r="P3024" s="7"/>
      <c r="Q3024" s="7"/>
    </row>
    <row r="3025" spans="1:17" x14ac:dyDescent="0.25">
      <c r="A3025" s="12" t="str">
        <f>IF(AND($C3025&gt;=itrep!G$3,$C3025&lt;=itrep!H$3,$J3025=itrep!C$3),MAX($A$3:$A3024)+1,"")</f>
        <v/>
      </c>
      <c r="B3025" s="12" t="str">
        <f t="shared" si="143"/>
        <v/>
      </c>
      <c r="C3025" s="13"/>
      <c r="D3025" s="7"/>
      <c r="E3025" s="7"/>
      <c r="F3025" s="7"/>
      <c r="G3025" s="7"/>
      <c r="H3025" s="7"/>
      <c r="I3025" s="7"/>
      <c r="J3025" s="7"/>
      <c r="K3025" s="7" t="str">
        <f t="shared" si="141"/>
        <v/>
      </c>
      <c r="L3025" s="7" t="str">
        <f t="shared" si="142"/>
        <v/>
      </c>
      <c r="M3025" s="7"/>
      <c r="N3025" s="7"/>
      <c r="O3025" s="7"/>
      <c r="P3025" s="7"/>
      <c r="Q3025" s="7"/>
    </row>
    <row r="3026" spans="1:17" x14ac:dyDescent="0.25">
      <c r="A3026" s="12" t="str">
        <f>IF(AND($C3026&gt;=itrep!G$3,$C3026&lt;=itrep!H$3,$J3026=itrep!C$3),MAX($A$3:$A3025)+1,"")</f>
        <v/>
      </c>
      <c r="B3026" s="12" t="str">
        <f t="shared" si="143"/>
        <v/>
      </c>
      <c r="C3026" s="13"/>
      <c r="D3026" s="7"/>
      <c r="E3026" s="7"/>
      <c r="F3026" s="7"/>
      <c r="G3026" s="7"/>
      <c r="H3026" s="7"/>
      <c r="I3026" s="7"/>
      <c r="J3026" s="7"/>
      <c r="K3026" s="7" t="str">
        <f t="shared" si="141"/>
        <v/>
      </c>
      <c r="L3026" s="7" t="str">
        <f t="shared" si="142"/>
        <v/>
      </c>
      <c r="M3026" s="7"/>
      <c r="N3026" s="7"/>
      <c r="O3026" s="7"/>
      <c r="P3026" s="7"/>
      <c r="Q3026" s="7"/>
    </row>
    <row r="3027" spans="1:17" x14ac:dyDescent="0.25">
      <c r="A3027" s="12" t="str">
        <f>IF(AND($C3027&gt;=itrep!G$3,$C3027&lt;=itrep!H$3,$J3027=itrep!C$3),MAX($A$3:$A3026)+1,"")</f>
        <v/>
      </c>
      <c r="B3027" s="12" t="str">
        <f t="shared" si="143"/>
        <v/>
      </c>
      <c r="C3027" s="13"/>
      <c r="D3027" s="7"/>
      <c r="E3027" s="7"/>
      <c r="F3027" s="7"/>
      <c r="G3027" s="7"/>
      <c r="H3027" s="7"/>
      <c r="I3027" s="7"/>
      <c r="J3027" s="7"/>
      <c r="K3027" s="7" t="str">
        <f t="shared" si="141"/>
        <v/>
      </c>
      <c r="L3027" s="7" t="str">
        <f t="shared" si="142"/>
        <v/>
      </c>
      <c r="M3027" s="7"/>
      <c r="N3027" s="7"/>
      <c r="O3027" s="7"/>
      <c r="P3027" s="7"/>
      <c r="Q3027" s="7"/>
    </row>
    <row r="3028" spans="1:17" x14ac:dyDescent="0.25">
      <c r="A3028" s="12" t="str">
        <f>IF(AND($C3028&gt;=itrep!G$3,$C3028&lt;=itrep!H$3,$J3028=itrep!C$3),MAX($A$3:$A3027)+1,"")</f>
        <v/>
      </c>
      <c r="B3028" s="12" t="str">
        <f t="shared" si="143"/>
        <v/>
      </c>
      <c r="C3028" s="13"/>
      <c r="D3028" s="7"/>
      <c r="E3028" s="7"/>
      <c r="F3028" s="7"/>
      <c r="G3028" s="7"/>
      <c r="H3028" s="7"/>
      <c r="I3028" s="7"/>
      <c r="J3028" s="7"/>
      <c r="K3028" s="7" t="str">
        <f t="shared" si="141"/>
        <v/>
      </c>
      <c r="L3028" s="7" t="str">
        <f t="shared" si="142"/>
        <v/>
      </c>
      <c r="M3028" s="7"/>
      <c r="N3028" s="7"/>
      <c r="O3028" s="7"/>
      <c r="P3028" s="7"/>
      <c r="Q3028" s="7"/>
    </row>
    <row r="3029" spans="1:17" x14ac:dyDescent="0.25">
      <c r="A3029" s="12" t="str">
        <f>IF(AND($C3029&gt;=itrep!G$3,$C3029&lt;=itrep!H$3,$J3029=itrep!C$3),MAX($A$3:$A3028)+1,"")</f>
        <v/>
      </c>
      <c r="B3029" s="12" t="str">
        <f t="shared" si="143"/>
        <v/>
      </c>
      <c r="C3029" s="13"/>
      <c r="D3029" s="7"/>
      <c r="E3029" s="7"/>
      <c r="F3029" s="7"/>
      <c r="G3029" s="7"/>
      <c r="H3029" s="7"/>
      <c r="I3029" s="7"/>
      <c r="J3029" s="7"/>
      <c r="K3029" s="7" t="str">
        <f t="shared" si="141"/>
        <v/>
      </c>
      <c r="L3029" s="7" t="str">
        <f t="shared" si="142"/>
        <v/>
      </c>
      <c r="M3029" s="7"/>
      <c r="N3029" s="7"/>
      <c r="O3029" s="7"/>
      <c r="P3029" s="7"/>
      <c r="Q3029" s="7"/>
    </row>
    <row r="3030" spans="1:17" x14ac:dyDescent="0.25">
      <c r="A3030" s="12" t="str">
        <f>IF(AND($C3030&gt;=itrep!G$3,$C3030&lt;=itrep!H$3,$J3030=itrep!C$3),MAX($A$3:$A3029)+1,"")</f>
        <v/>
      </c>
      <c r="B3030" s="12" t="str">
        <f t="shared" si="143"/>
        <v/>
      </c>
      <c r="C3030" s="13"/>
      <c r="D3030" s="7"/>
      <c r="E3030" s="7"/>
      <c r="F3030" s="7"/>
      <c r="G3030" s="7"/>
      <c r="H3030" s="7"/>
      <c r="I3030" s="7"/>
      <c r="J3030" s="7"/>
      <c r="K3030" s="7" t="str">
        <f t="shared" si="141"/>
        <v/>
      </c>
      <c r="L3030" s="7" t="str">
        <f t="shared" si="142"/>
        <v/>
      </c>
      <c r="M3030" s="7"/>
      <c r="N3030" s="7"/>
      <c r="O3030" s="7"/>
      <c r="P3030" s="7"/>
      <c r="Q3030" s="7"/>
    </row>
    <row r="3031" spans="1:17" x14ac:dyDescent="0.25">
      <c r="A3031" s="12" t="str">
        <f>IF(AND($C3031&gt;=itrep!G$3,$C3031&lt;=itrep!H$3,$J3031=itrep!C$3),MAX($A$3:$A3030)+1,"")</f>
        <v/>
      </c>
      <c r="B3031" s="12" t="str">
        <f t="shared" si="143"/>
        <v/>
      </c>
      <c r="C3031" s="13"/>
      <c r="D3031" s="7"/>
      <c r="E3031" s="7"/>
      <c r="F3031" s="7"/>
      <c r="G3031" s="7"/>
      <c r="H3031" s="7"/>
      <c r="I3031" s="7"/>
      <c r="J3031" s="7"/>
      <c r="K3031" s="7" t="str">
        <f t="shared" si="141"/>
        <v/>
      </c>
      <c r="L3031" s="7" t="str">
        <f t="shared" si="142"/>
        <v/>
      </c>
      <c r="M3031" s="7"/>
      <c r="N3031" s="7"/>
      <c r="O3031" s="7"/>
      <c r="P3031" s="7"/>
      <c r="Q3031" s="7"/>
    </row>
    <row r="3032" spans="1:17" x14ac:dyDescent="0.25">
      <c r="A3032" s="12" t="str">
        <f>IF(AND($C3032&gt;=itrep!G$3,$C3032&lt;=itrep!H$3,$J3032=itrep!C$3),MAX($A$3:$A3031)+1,"")</f>
        <v/>
      </c>
      <c r="B3032" s="12" t="str">
        <f t="shared" si="143"/>
        <v/>
      </c>
      <c r="C3032" s="13"/>
      <c r="D3032" s="7"/>
      <c r="E3032" s="7"/>
      <c r="F3032" s="7"/>
      <c r="G3032" s="7"/>
      <c r="H3032" s="7"/>
      <c r="I3032" s="7"/>
      <c r="J3032" s="7"/>
      <c r="K3032" s="7" t="str">
        <f t="shared" si="141"/>
        <v/>
      </c>
      <c r="L3032" s="7" t="str">
        <f t="shared" si="142"/>
        <v/>
      </c>
      <c r="M3032" s="7"/>
      <c r="N3032" s="7"/>
      <c r="O3032" s="7"/>
      <c r="P3032" s="7"/>
      <c r="Q3032" s="7"/>
    </row>
    <row r="3033" spans="1:17" x14ac:dyDescent="0.25">
      <c r="A3033" s="12" t="str">
        <f>IF(AND($C3033&gt;=itrep!G$3,$C3033&lt;=itrep!H$3,$J3033=itrep!C$3),MAX($A$3:$A3032)+1,"")</f>
        <v/>
      </c>
      <c r="B3033" s="12" t="str">
        <f t="shared" si="143"/>
        <v/>
      </c>
      <c r="C3033" s="13"/>
      <c r="D3033" s="7"/>
      <c r="E3033" s="7"/>
      <c r="F3033" s="7"/>
      <c r="G3033" s="7"/>
      <c r="H3033" s="7"/>
      <c r="I3033" s="7"/>
      <c r="J3033" s="7"/>
      <c r="K3033" s="7" t="str">
        <f t="shared" si="141"/>
        <v/>
      </c>
      <c r="L3033" s="7" t="str">
        <f t="shared" si="142"/>
        <v/>
      </c>
      <c r="M3033" s="7"/>
      <c r="N3033" s="7"/>
      <c r="O3033" s="7"/>
      <c r="P3033" s="7"/>
      <c r="Q3033" s="7"/>
    </row>
    <row r="3034" spans="1:17" x14ac:dyDescent="0.25">
      <c r="A3034" s="12" t="str">
        <f>IF(AND($C3034&gt;=itrep!G$3,$C3034&lt;=itrep!H$3,$J3034=itrep!C$3),MAX($A$3:$A3033)+1,"")</f>
        <v/>
      </c>
      <c r="B3034" s="12" t="str">
        <f t="shared" si="143"/>
        <v/>
      </c>
      <c r="C3034" s="13"/>
      <c r="D3034" s="7"/>
      <c r="E3034" s="7"/>
      <c r="F3034" s="7"/>
      <c r="G3034" s="7"/>
      <c r="H3034" s="7"/>
      <c r="I3034" s="7"/>
      <c r="J3034" s="7"/>
      <c r="K3034" s="7" t="str">
        <f t="shared" si="141"/>
        <v/>
      </c>
      <c r="L3034" s="7" t="str">
        <f t="shared" si="142"/>
        <v/>
      </c>
      <c r="M3034" s="7"/>
      <c r="N3034" s="7"/>
      <c r="O3034" s="7"/>
      <c r="P3034" s="7"/>
      <c r="Q3034" s="7"/>
    </row>
    <row r="3035" spans="1:17" x14ac:dyDescent="0.25">
      <c r="A3035" s="12" t="str">
        <f>IF(AND($C3035&gt;=itrep!G$3,$C3035&lt;=itrep!H$3,$J3035=itrep!C$3),MAX($A$3:$A3034)+1,"")</f>
        <v/>
      </c>
      <c r="B3035" s="12" t="str">
        <f t="shared" si="143"/>
        <v/>
      </c>
      <c r="C3035" s="13"/>
      <c r="D3035" s="7"/>
      <c r="E3035" s="7"/>
      <c r="F3035" s="7"/>
      <c r="G3035" s="7"/>
      <c r="H3035" s="7"/>
      <c r="I3035" s="7"/>
      <c r="J3035" s="7"/>
      <c r="K3035" s="7" t="str">
        <f t="shared" si="141"/>
        <v/>
      </c>
      <c r="L3035" s="7" t="str">
        <f t="shared" si="142"/>
        <v/>
      </c>
      <c r="M3035" s="7"/>
      <c r="N3035" s="7"/>
      <c r="O3035" s="7"/>
      <c r="P3035" s="7"/>
      <c r="Q3035" s="7"/>
    </row>
    <row r="3036" spans="1:17" x14ac:dyDescent="0.25">
      <c r="A3036" s="12" t="str">
        <f>IF(AND($C3036&gt;=itrep!G$3,$C3036&lt;=itrep!H$3,$J3036=itrep!C$3),MAX($A$3:$A3035)+1,"")</f>
        <v/>
      </c>
      <c r="B3036" s="12" t="str">
        <f t="shared" si="143"/>
        <v/>
      </c>
      <c r="C3036" s="13"/>
      <c r="D3036" s="7"/>
      <c r="E3036" s="7"/>
      <c r="F3036" s="7"/>
      <c r="G3036" s="7"/>
      <c r="H3036" s="7"/>
      <c r="I3036" s="7"/>
      <c r="J3036" s="7"/>
      <c r="K3036" s="7" t="str">
        <f t="shared" si="141"/>
        <v/>
      </c>
      <c r="L3036" s="7" t="str">
        <f t="shared" si="142"/>
        <v/>
      </c>
      <c r="M3036" s="7"/>
      <c r="N3036" s="7"/>
      <c r="O3036" s="7"/>
      <c r="P3036" s="7"/>
      <c r="Q3036" s="7"/>
    </row>
    <row r="3037" spans="1:17" x14ac:dyDescent="0.25">
      <c r="A3037" s="12" t="str">
        <f>IF(AND($C3037&gt;=itrep!G$3,$C3037&lt;=itrep!H$3,$J3037=itrep!C$3),MAX($A$3:$A3036)+1,"")</f>
        <v/>
      </c>
      <c r="B3037" s="12" t="str">
        <f t="shared" si="143"/>
        <v/>
      </c>
      <c r="C3037" s="13"/>
      <c r="D3037" s="7"/>
      <c r="E3037" s="7"/>
      <c r="F3037" s="7"/>
      <c r="G3037" s="7"/>
      <c r="H3037" s="7"/>
      <c r="I3037" s="7"/>
      <c r="J3037" s="7"/>
      <c r="K3037" s="7" t="str">
        <f t="shared" si="141"/>
        <v/>
      </c>
      <c r="L3037" s="7" t="str">
        <f t="shared" si="142"/>
        <v/>
      </c>
      <c r="M3037" s="7"/>
      <c r="N3037" s="7"/>
      <c r="O3037" s="7"/>
      <c r="P3037" s="7"/>
      <c r="Q3037" s="7"/>
    </row>
    <row r="3038" spans="1:17" x14ac:dyDescent="0.25">
      <c r="A3038" s="12" t="str">
        <f>IF(AND($C3038&gt;=itrep!G$3,$C3038&lt;=itrep!H$3,$J3038=itrep!C$3),MAX($A$3:$A3037)+1,"")</f>
        <v/>
      </c>
      <c r="B3038" s="12" t="str">
        <f t="shared" si="143"/>
        <v/>
      </c>
      <c r="C3038" s="13"/>
      <c r="D3038" s="7"/>
      <c r="E3038" s="7"/>
      <c r="F3038" s="7"/>
      <c r="G3038" s="7"/>
      <c r="H3038" s="7"/>
      <c r="I3038" s="7"/>
      <c r="J3038" s="7"/>
      <c r="K3038" s="7" t="str">
        <f t="shared" si="141"/>
        <v/>
      </c>
      <c r="L3038" s="7" t="str">
        <f t="shared" si="142"/>
        <v/>
      </c>
      <c r="M3038" s="7"/>
      <c r="N3038" s="7"/>
      <c r="O3038" s="7"/>
      <c r="P3038" s="7"/>
      <c r="Q3038" s="7"/>
    </row>
    <row r="3039" spans="1:17" x14ac:dyDescent="0.25">
      <c r="A3039" s="12" t="str">
        <f>IF(AND($C3039&gt;=itrep!G$3,$C3039&lt;=itrep!H$3,$J3039=itrep!C$3),MAX($A$3:$A3038)+1,"")</f>
        <v/>
      </c>
      <c r="B3039" s="12" t="str">
        <f t="shared" si="143"/>
        <v/>
      </c>
      <c r="C3039" s="13"/>
      <c r="D3039" s="7"/>
      <c r="E3039" s="7"/>
      <c r="F3039" s="7"/>
      <c r="G3039" s="7"/>
      <c r="H3039" s="7"/>
      <c r="I3039" s="7"/>
      <c r="J3039" s="7"/>
      <c r="K3039" s="7" t="str">
        <f t="shared" si="141"/>
        <v/>
      </c>
      <c r="L3039" s="7" t="str">
        <f t="shared" si="142"/>
        <v/>
      </c>
      <c r="M3039" s="7"/>
      <c r="N3039" s="7"/>
      <c r="O3039" s="7"/>
      <c r="P3039" s="7"/>
      <c r="Q3039" s="7"/>
    </row>
    <row r="3040" spans="1:17" x14ac:dyDescent="0.25">
      <c r="A3040" s="12" t="str">
        <f>IF(AND($C3040&gt;=itrep!G$3,$C3040&lt;=itrep!H$3,$J3040=itrep!C$3),MAX($A$3:$A3039)+1,"")</f>
        <v/>
      </c>
      <c r="B3040" s="12" t="str">
        <f t="shared" si="143"/>
        <v/>
      </c>
      <c r="C3040" s="13"/>
      <c r="D3040" s="7"/>
      <c r="E3040" s="7"/>
      <c r="F3040" s="7"/>
      <c r="G3040" s="7"/>
      <c r="H3040" s="7"/>
      <c r="I3040" s="7"/>
      <c r="J3040" s="7"/>
      <c r="K3040" s="7" t="str">
        <f t="shared" si="141"/>
        <v/>
      </c>
      <c r="L3040" s="7" t="str">
        <f t="shared" si="142"/>
        <v/>
      </c>
      <c r="M3040" s="7"/>
      <c r="N3040" s="7"/>
      <c r="O3040" s="7"/>
      <c r="P3040" s="7"/>
      <c r="Q3040" s="7"/>
    </row>
    <row r="3041" spans="1:17" x14ac:dyDescent="0.25">
      <c r="A3041" s="12" t="str">
        <f>IF(AND($C3041&gt;=itrep!G$3,$C3041&lt;=itrep!H$3,$J3041=itrep!C$3),MAX($A$3:$A3040)+1,"")</f>
        <v/>
      </c>
      <c r="B3041" s="12" t="str">
        <f t="shared" si="143"/>
        <v/>
      </c>
      <c r="C3041" s="13"/>
      <c r="D3041" s="7"/>
      <c r="E3041" s="7"/>
      <c r="F3041" s="7"/>
      <c r="G3041" s="7"/>
      <c r="H3041" s="7"/>
      <c r="I3041" s="7"/>
      <c r="J3041" s="7"/>
      <c r="K3041" s="7" t="str">
        <f t="shared" si="141"/>
        <v/>
      </c>
      <c r="L3041" s="7" t="str">
        <f t="shared" si="142"/>
        <v/>
      </c>
      <c r="M3041" s="7"/>
      <c r="N3041" s="7"/>
      <c r="O3041" s="7"/>
      <c r="P3041" s="7"/>
      <c r="Q3041" s="7"/>
    </row>
    <row r="3042" spans="1:17" x14ac:dyDescent="0.25">
      <c r="A3042" s="12" t="str">
        <f>IF(AND($C3042&gt;=itrep!G$3,$C3042&lt;=itrep!H$3,$J3042=itrep!C$3),MAX($A$3:$A3041)+1,"")</f>
        <v/>
      </c>
      <c r="B3042" s="12" t="str">
        <f t="shared" si="143"/>
        <v/>
      </c>
      <c r="C3042" s="13"/>
      <c r="D3042" s="7"/>
      <c r="E3042" s="7"/>
      <c r="F3042" s="7"/>
      <c r="G3042" s="7"/>
      <c r="H3042" s="7"/>
      <c r="I3042" s="7"/>
      <c r="J3042" s="7"/>
      <c r="K3042" s="7" t="str">
        <f t="shared" si="141"/>
        <v/>
      </c>
      <c r="L3042" s="7" t="str">
        <f t="shared" si="142"/>
        <v/>
      </c>
      <c r="M3042" s="7"/>
      <c r="N3042" s="7"/>
      <c r="O3042" s="7"/>
      <c r="P3042" s="7"/>
      <c r="Q3042" s="7"/>
    </row>
    <row r="3043" spans="1:17" x14ac:dyDescent="0.25">
      <c r="A3043" s="12" t="str">
        <f>IF(AND($C3043&gt;=itrep!G$3,$C3043&lt;=itrep!H$3,$J3043=itrep!C$3),MAX($A$3:$A3042)+1,"")</f>
        <v/>
      </c>
      <c r="B3043" s="12" t="str">
        <f t="shared" si="143"/>
        <v/>
      </c>
      <c r="C3043" s="13"/>
      <c r="D3043" s="7"/>
      <c r="E3043" s="7"/>
      <c r="F3043" s="7"/>
      <c r="G3043" s="7"/>
      <c r="H3043" s="7"/>
      <c r="I3043" s="7"/>
      <c r="J3043" s="7"/>
      <c r="K3043" s="7" t="str">
        <f t="shared" si="141"/>
        <v/>
      </c>
      <c r="L3043" s="7" t="str">
        <f t="shared" si="142"/>
        <v/>
      </c>
      <c r="M3043" s="7"/>
      <c r="N3043" s="7"/>
      <c r="O3043" s="7"/>
      <c r="P3043" s="7"/>
      <c r="Q3043" s="7"/>
    </row>
    <row r="3044" spans="1:17" x14ac:dyDescent="0.25">
      <c r="A3044" s="12" t="str">
        <f>IF(AND($C3044&gt;=itrep!G$3,$C3044&lt;=itrep!H$3,$J3044=itrep!C$3),MAX($A$3:$A3043)+1,"")</f>
        <v/>
      </c>
      <c r="B3044" s="12" t="str">
        <f t="shared" si="143"/>
        <v/>
      </c>
      <c r="C3044" s="13"/>
      <c r="D3044" s="7"/>
      <c r="E3044" s="7"/>
      <c r="F3044" s="7"/>
      <c r="G3044" s="7"/>
      <c r="H3044" s="7"/>
      <c r="I3044" s="7"/>
      <c r="J3044" s="7"/>
      <c r="K3044" s="7" t="str">
        <f t="shared" si="141"/>
        <v/>
      </c>
      <c r="L3044" s="7" t="str">
        <f t="shared" si="142"/>
        <v/>
      </c>
      <c r="M3044" s="7"/>
      <c r="N3044" s="7"/>
      <c r="O3044" s="7"/>
      <c r="P3044" s="7"/>
      <c r="Q3044" s="7"/>
    </row>
    <row r="3045" spans="1:17" x14ac:dyDescent="0.25">
      <c r="A3045" s="12" t="str">
        <f>IF(AND($C3045&gt;=itrep!G$3,$C3045&lt;=itrep!H$3,$J3045=itrep!C$3),MAX($A$3:$A3044)+1,"")</f>
        <v/>
      </c>
      <c r="B3045" s="12" t="str">
        <f t="shared" si="143"/>
        <v/>
      </c>
      <c r="C3045" s="13"/>
      <c r="D3045" s="7"/>
      <c r="E3045" s="7"/>
      <c r="F3045" s="7"/>
      <c r="G3045" s="7"/>
      <c r="H3045" s="7"/>
      <c r="I3045" s="7"/>
      <c r="J3045" s="7"/>
      <c r="K3045" s="7" t="str">
        <f t="shared" si="141"/>
        <v/>
      </c>
      <c r="L3045" s="7" t="str">
        <f t="shared" si="142"/>
        <v/>
      </c>
      <c r="M3045" s="7"/>
      <c r="N3045" s="7"/>
      <c r="O3045" s="7"/>
      <c r="P3045" s="7"/>
      <c r="Q3045" s="7"/>
    </row>
    <row r="3046" spans="1:17" x14ac:dyDescent="0.25">
      <c r="A3046" s="12" t="str">
        <f>IF(AND($C3046&gt;=itrep!G$3,$C3046&lt;=itrep!H$3,$J3046=itrep!C$3),MAX($A$3:$A3045)+1,"")</f>
        <v/>
      </c>
      <c r="B3046" s="12" t="str">
        <f t="shared" si="143"/>
        <v/>
      </c>
      <c r="C3046" s="13"/>
      <c r="D3046" s="7"/>
      <c r="E3046" s="7"/>
      <c r="F3046" s="7"/>
      <c r="G3046" s="7"/>
      <c r="H3046" s="7"/>
      <c r="I3046" s="7"/>
      <c r="J3046" s="7"/>
      <c r="K3046" s="7" t="str">
        <f t="shared" si="141"/>
        <v/>
      </c>
      <c r="L3046" s="7" t="str">
        <f t="shared" si="142"/>
        <v/>
      </c>
      <c r="M3046" s="7"/>
      <c r="N3046" s="7"/>
      <c r="O3046" s="7"/>
      <c r="P3046" s="7"/>
      <c r="Q3046" s="7"/>
    </row>
    <row r="3047" spans="1:17" x14ac:dyDescent="0.25">
      <c r="A3047" s="12" t="str">
        <f>IF(AND($C3047&gt;=itrep!G$3,$C3047&lt;=itrep!H$3,$J3047=itrep!C$3),MAX($A$3:$A3046)+1,"")</f>
        <v/>
      </c>
      <c r="B3047" s="12" t="str">
        <f t="shared" si="143"/>
        <v/>
      </c>
      <c r="C3047" s="13"/>
      <c r="D3047" s="7"/>
      <c r="E3047" s="7"/>
      <c r="F3047" s="7"/>
      <c r="G3047" s="7"/>
      <c r="H3047" s="7"/>
      <c r="I3047" s="7"/>
      <c r="J3047" s="7"/>
      <c r="K3047" s="7" t="str">
        <f t="shared" si="141"/>
        <v/>
      </c>
      <c r="L3047" s="7" t="str">
        <f t="shared" si="142"/>
        <v/>
      </c>
      <c r="M3047" s="7"/>
      <c r="N3047" s="7"/>
      <c r="O3047" s="7"/>
      <c r="P3047" s="7"/>
      <c r="Q3047" s="7"/>
    </row>
    <row r="3048" spans="1:17" x14ac:dyDescent="0.25">
      <c r="A3048" s="12" t="str">
        <f>IF(AND($C3048&gt;=itrep!G$3,$C3048&lt;=itrep!H$3,$J3048=itrep!C$3),MAX($A$3:$A3047)+1,"")</f>
        <v/>
      </c>
      <c r="B3048" s="12" t="str">
        <f t="shared" si="143"/>
        <v/>
      </c>
      <c r="C3048" s="13"/>
      <c r="D3048" s="7"/>
      <c r="E3048" s="7"/>
      <c r="F3048" s="7"/>
      <c r="G3048" s="7"/>
      <c r="H3048" s="7"/>
      <c r="I3048" s="7"/>
      <c r="J3048" s="7"/>
      <c r="K3048" s="7" t="str">
        <f t="shared" si="141"/>
        <v/>
      </c>
      <c r="L3048" s="7" t="str">
        <f t="shared" si="142"/>
        <v/>
      </c>
      <c r="M3048" s="7"/>
      <c r="N3048" s="7"/>
      <c r="O3048" s="7"/>
      <c r="P3048" s="7"/>
      <c r="Q3048" s="7"/>
    </row>
    <row r="3049" spans="1:17" x14ac:dyDescent="0.25">
      <c r="A3049" s="12" t="str">
        <f>IF(AND($C3049&gt;=itrep!G$3,$C3049&lt;=itrep!H$3,$J3049=itrep!C$3),MAX($A$3:$A3048)+1,"")</f>
        <v/>
      </c>
      <c r="B3049" s="12" t="str">
        <f t="shared" si="143"/>
        <v/>
      </c>
      <c r="C3049" s="13"/>
      <c r="D3049" s="7"/>
      <c r="E3049" s="7"/>
      <c r="F3049" s="7"/>
      <c r="G3049" s="7"/>
      <c r="H3049" s="7"/>
      <c r="I3049" s="7"/>
      <c r="J3049" s="7"/>
      <c r="K3049" s="7" t="str">
        <f t="shared" si="141"/>
        <v/>
      </c>
      <c r="L3049" s="7" t="str">
        <f t="shared" si="142"/>
        <v/>
      </c>
      <c r="M3049" s="7"/>
      <c r="N3049" s="7"/>
      <c r="O3049" s="7"/>
      <c r="P3049" s="7"/>
      <c r="Q3049" s="7"/>
    </row>
    <row r="3050" spans="1:17" x14ac:dyDescent="0.25">
      <c r="A3050" s="12" t="str">
        <f>IF(AND($C3050&gt;=itrep!G$3,$C3050&lt;=itrep!H$3,$J3050=itrep!C$3),MAX($A$3:$A3049)+1,"")</f>
        <v/>
      </c>
      <c r="B3050" s="12" t="str">
        <f t="shared" si="143"/>
        <v/>
      </c>
      <c r="C3050" s="13"/>
      <c r="D3050" s="7"/>
      <c r="E3050" s="7"/>
      <c r="F3050" s="7"/>
      <c r="G3050" s="7"/>
      <c r="H3050" s="7"/>
      <c r="I3050" s="7"/>
      <c r="J3050" s="7"/>
      <c r="K3050" s="7" t="str">
        <f t="shared" si="141"/>
        <v/>
      </c>
      <c r="L3050" s="7" t="str">
        <f t="shared" si="142"/>
        <v/>
      </c>
      <c r="M3050" s="7"/>
      <c r="N3050" s="7"/>
      <c r="O3050" s="7"/>
      <c r="P3050" s="7"/>
      <c r="Q3050" s="7"/>
    </row>
    <row r="3051" spans="1:17" x14ac:dyDescent="0.25">
      <c r="A3051" s="12" t="str">
        <f>IF(AND($C3051&gt;=itrep!G$3,$C3051&lt;=itrep!H$3,$J3051=itrep!C$3),MAX($A$3:$A3050)+1,"")</f>
        <v/>
      </c>
      <c r="B3051" s="12" t="str">
        <f t="shared" si="143"/>
        <v/>
      </c>
      <c r="C3051" s="13"/>
      <c r="D3051" s="7"/>
      <c r="E3051" s="7"/>
      <c r="F3051" s="7"/>
      <c r="G3051" s="7"/>
      <c r="H3051" s="7"/>
      <c r="I3051" s="7"/>
      <c r="J3051" s="7"/>
      <c r="K3051" s="7" t="str">
        <f t="shared" ref="K3051:K3114" si="144">IFERROR(INDEX(ITM,MATCH(J3051,ITMCO,0)),"")</f>
        <v/>
      </c>
      <c r="L3051" s="7" t="str">
        <f t="shared" ref="L3051:L3114" si="145">IFERROR(INDEX(UN,MATCH(J3051,ITMCO,0)),"")</f>
        <v/>
      </c>
      <c r="M3051" s="7"/>
      <c r="N3051" s="7"/>
      <c r="O3051" s="7"/>
      <c r="P3051" s="7"/>
      <c r="Q3051" s="7"/>
    </row>
    <row r="3052" spans="1:17" x14ac:dyDescent="0.25">
      <c r="A3052" s="12" t="str">
        <f>IF(AND($C3052&gt;=itrep!G$3,$C3052&lt;=itrep!H$3,$J3052=itrep!C$3),MAX($A$3:$A3051)+1,"")</f>
        <v/>
      </c>
      <c r="B3052" s="12" t="str">
        <f t="shared" si="143"/>
        <v/>
      </c>
      <c r="C3052" s="13"/>
      <c r="D3052" s="7"/>
      <c r="E3052" s="7"/>
      <c r="F3052" s="7"/>
      <c r="G3052" s="7"/>
      <c r="H3052" s="7"/>
      <c r="I3052" s="7"/>
      <c r="J3052" s="7"/>
      <c r="K3052" s="7" t="str">
        <f t="shared" si="144"/>
        <v/>
      </c>
      <c r="L3052" s="7" t="str">
        <f t="shared" si="145"/>
        <v/>
      </c>
      <c r="M3052" s="7"/>
      <c r="N3052" s="7"/>
      <c r="O3052" s="7"/>
      <c r="P3052" s="7"/>
      <c r="Q3052" s="7"/>
    </row>
    <row r="3053" spans="1:17" x14ac:dyDescent="0.25">
      <c r="A3053" s="12" t="str">
        <f>IF(AND($C3053&gt;=itrep!G$3,$C3053&lt;=itrep!H$3,$J3053=itrep!C$3),MAX($A$3:$A3052)+1,"")</f>
        <v/>
      </c>
      <c r="B3053" s="12" t="str">
        <f t="shared" si="143"/>
        <v/>
      </c>
      <c r="C3053" s="13"/>
      <c r="D3053" s="7"/>
      <c r="E3053" s="7"/>
      <c r="F3053" s="7"/>
      <c r="G3053" s="7"/>
      <c r="H3053" s="7"/>
      <c r="I3053" s="7"/>
      <c r="J3053" s="7"/>
      <c r="K3053" s="7" t="str">
        <f t="shared" si="144"/>
        <v/>
      </c>
      <c r="L3053" s="7" t="str">
        <f t="shared" si="145"/>
        <v/>
      </c>
      <c r="M3053" s="7"/>
      <c r="N3053" s="7"/>
      <c r="O3053" s="7"/>
      <c r="P3053" s="7"/>
      <c r="Q3053" s="7"/>
    </row>
    <row r="3054" spans="1:17" x14ac:dyDescent="0.25">
      <c r="A3054" s="12" t="str">
        <f>IF(AND($C3054&gt;=itrep!G$3,$C3054&lt;=itrep!H$3,$J3054=itrep!C$3),MAX($A$3:$A3053)+1,"")</f>
        <v/>
      </c>
      <c r="B3054" s="12" t="str">
        <f t="shared" si="143"/>
        <v/>
      </c>
      <c r="C3054" s="13"/>
      <c r="D3054" s="7"/>
      <c r="E3054" s="7"/>
      <c r="F3054" s="7"/>
      <c r="G3054" s="7"/>
      <c r="H3054" s="7"/>
      <c r="I3054" s="7"/>
      <c r="J3054" s="7"/>
      <c r="K3054" s="7" t="str">
        <f t="shared" si="144"/>
        <v/>
      </c>
      <c r="L3054" s="7" t="str">
        <f t="shared" si="145"/>
        <v/>
      </c>
      <c r="M3054" s="7"/>
      <c r="N3054" s="7"/>
      <c r="O3054" s="7"/>
      <c r="P3054" s="7"/>
      <c r="Q3054" s="7"/>
    </row>
    <row r="3055" spans="1:17" x14ac:dyDescent="0.25">
      <c r="A3055" s="12" t="str">
        <f>IF(AND($C3055&gt;=itrep!G$3,$C3055&lt;=itrep!H$3,$J3055=itrep!C$3),MAX($A$3:$A3054)+1,"")</f>
        <v/>
      </c>
      <c r="B3055" s="12" t="str">
        <f t="shared" si="143"/>
        <v/>
      </c>
      <c r="C3055" s="13"/>
      <c r="D3055" s="7"/>
      <c r="E3055" s="7"/>
      <c r="F3055" s="7"/>
      <c r="G3055" s="7"/>
      <c r="H3055" s="7"/>
      <c r="I3055" s="7"/>
      <c r="J3055" s="7"/>
      <c r="K3055" s="7" t="str">
        <f t="shared" si="144"/>
        <v/>
      </c>
      <c r="L3055" s="7" t="str">
        <f t="shared" si="145"/>
        <v/>
      </c>
      <c r="M3055" s="7"/>
      <c r="N3055" s="7"/>
      <c r="O3055" s="7"/>
      <c r="P3055" s="7"/>
      <c r="Q3055" s="7"/>
    </row>
    <row r="3056" spans="1:17" x14ac:dyDescent="0.25">
      <c r="A3056" s="12" t="str">
        <f>IF(AND($C3056&gt;=itrep!G$3,$C3056&lt;=itrep!H$3,$J3056=itrep!C$3),MAX($A$3:$A3055)+1,"")</f>
        <v/>
      </c>
      <c r="B3056" s="12" t="str">
        <f t="shared" si="143"/>
        <v/>
      </c>
      <c r="C3056" s="13"/>
      <c r="D3056" s="7"/>
      <c r="E3056" s="7"/>
      <c r="F3056" s="7"/>
      <c r="G3056" s="7"/>
      <c r="H3056" s="7"/>
      <c r="I3056" s="7"/>
      <c r="J3056" s="7"/>
      <c r="K3056" s="7" t="str">
        <f t="shared" si="144"/>
        <v/>
      </c>
      <c r="L3056" s="7" t="str">
        <f t="shared" si="145"/>
        <v/>
      </c>
      <c r="M3056" s="7"/>
      <c r="N3056" s="7"/>
      <c r="O3056" s="7"/>
      <c r="P3056" s="7"/>
      <c r="Q3056" s="7"/>
    </row>
    <row r="3057" spans="1:17" x14ac:dyDescent="0.25">
      <c r="A3057" s="12" t="str">
        <f>IF(AND($C3057&gt;=itrep!G$3,$C3057&lt;=itrep!H$3,$J3057=itrep!C$3),MAX($A$3:$A3056)+1,"")</f>
        <v/>
      </c>
      <c r="B3057" s="12" t="str">
        <f t="shared" si="143"/>
        <v/>
      </c>
      <c r="C3057" s="13"/>
      <c r="D3057" s="7"/>
      <c r="E3057" s="7"/>
      <c r="F3057" s="7"/>
      <c r="G3057" s="7"/>
      <c r="H3057" s="7"/>
      <c r="I3057" s="7"/>
      <c r="J3057" s="7"/>
      <c r="K3057" s="7" t="str">
        <f t="shared" si="144"/>
        <v/>
      </c>
      <c r="L3057" s="7" t="str">
        <f t="shared" si="145"/>
        <v/>
      </c>
      <c r="M3057" s="7"/>
      <c r="N3057" s="7"/>
      <c r="O3057" s="7"/>
      <c r="P3057" s="7"/>
      <c r="Q3057" s="7"/>
    </row>
    <row r="3058" spans="1:17" x14ac:dyDescent="0.25">
      <c r="A3058" s="12" t="str">
        <f>IF(AND($C3058&gt;=itrep!G$3,$C3058&lt;=itrep!H$3,$J3058=itrep!C$3),MAX($A$3:$A3057)+1,"")</f>
        <v/>
      </c>
      <c r="B3058" s="12" t="str">
        <f t="shared" si="143"/>
        <v/>
      </c>
      <c r="C3058" s="13"/>
      <c r="D3058" s="7"/>
      <c r="E3058" s="7"/>
      <c r="F3058" s="7"/>
      <c r="G3058" s="7"/>
      <c r="H3058" s="7"/>
      <c r="I3058" s="7"/>
      <c r="J3058" s="7"/>
      <c r="K3058" s="7" t="str">
        <f t="shared" si="144"/>
        <v/>
      </c>
      <c r="L3058" s="7" t="str">
        <f t="shared" si="145"/>
        <v/>
      </c>
      <c r="M3058" s="7"/>
      <c r="N3058" s="7"/>
      <c r="O3058" s="7"/>
      <c r="P3058" s="7"/>
      <c r="Q3058" s="7"/>
    </row>
    <row r="3059" spans="1:17" x14ac:dyDescent="0.25">
      <c r="A3059" s="12" t="str">
        <f>IF(AND($C3059&gt;=itrep!G$3,$C3059&lt;=itrep!H$3,$J3059=itrep!C$3),MAX($A$3:$A3058)+1,"")</f>
        <v/>
      </c>
      <c r="B3059" s="12" t="str">
        <f t="shared" si="143"/>
        <v/>
      </c>
      <c r="C3059" s="13"/>
      <c r="D3059" s="7"/>
      <c r="E3059" s="7"/>
      <c r="F3059" s="7"/>
      <c r="G3059" s="7"/>
      <c r="H3059" s="7"/>
      <c r="I3059" s="7"/>
      <c r="J3059" s="7"/>
      <c r="K3059" s="7" t="str">
        <f t="shared" si="144"/>
        <v/>
      </c>
      <c r="L3059" s="7" t="str">
        <f t="shared" si="145"/>
        <v/>
      </c>
      <c r="M3059" s="7"/>
      <c r="N3059" s="7"/>
      <c r="O3059" s="7"/>
      <c r="P3059" s="7"/>
      <c r="Q3059" s="7"/>
    </row>
    <row r="3060" spans="1:17" x14ac:dyDescent="0.25">
      <c r="A3060" s="12" t="str">
        <f>IF(AND($C3060&gt;=itrep!G$3,$C3060&lt;=itrep!H$3,$J3060=itrep!C$3),MAX($A$3:$A3059)+1,"")</f>
        <v/>
      </c>
      <c r="B3060" s="12" t="str">
        <f t="shared" si="143"/>
        <v/>
      </c>
      <c r="C3060" s="13"/>
      <c r="D3060" s="7"/>
      <c r="E3060" s="7"/>
      <c r="F3060" s="7"/>
      <c r="G3060" s="7"/>
      <c r="H3060" s="7"/>
      <c r="I3060" s="7"/>
      <c r="J3060" s="7"/>
      <c r="K3060" s="7" t="str">
        <f t="shared" si="144"/>
        <v/>
      </c>
      <c r="L3060" s="7" t="str">
        <f t="shared" si="145"/>
        <v/>
      </c>
      <c r="M3060" s="7"/>
      <c r="N3060" s="7"/>
      <c r="O3060" s="7"/>
      <c r="P3060" s="7"/>
      <c r="Q3060" s="7"/>
    </row>
    <row r="3061" spans="1:17" x14ac:dyDescent="0.25">
      <c r="A3061" s="12" t="str">
        <f>IF(AND($C3061&gt;=itrep!G$3,$C3061&lt;=itrep!H$3,$J3061=itrep!C$3),MAX($A$3:$A3060)+1,"")</f>
        <v/>
      </c>
      <c r="B3061" s="12" t="str">
        <f t="shared" si="143"/>
        <v/>
      </c>
      <c r="C3061" s="13"/>
      <c r="D3061" s="7"/>
      <c r="E3061" s="7"/>
      <c r="F3061" s="7"/>
      <c r="G3061" s="7"/>
      <c r="H3061" s="7"/>
      <c r="I3061" s="7"/>
      <c r="J3061" s="7"/>
      <c r="K3061" s="7" t="str">
        <f t="shared" si="144"/>
        <v/>
      </c>
      <c r="L3061" s="7" t="str">
        <f t="shared" si="145"/>
        <v/>
      </c>
      <c r="M3061" s="7"/>
      <c r="N3061" s="7"/>
      <c r="O3061" s="7"/>
      <c r="P3061" s="7"/>
      <c r="Q3061" s="7"/>
    </row>
    <row r="3062" spans="1:17" x14ac:dyDescent="0.25">
      <c r="A3062" s="12" t="str">
        <f>IF(AND($C3062&gt;=itrep!G$3,$C3062&lt;=itrep!H$3,$J3062=itrep!C$3),MAX($A$3:$A3061)+1,"")</f>
        <v/>
      </c>
      <c r="B3062" s="12" t="str">
        <f t="shared" si="143"/>
        <v/>
      </c>
      <c r="C3062" s="13"/>
      <c r="D3062" s="7"/>
      <c r="E3062" s="7"/>
      <c r="F3062" s="7"/>
      <c r="G3062" s="7"/>
      <c r="H3062" s="7"/>
      <c r="I3062" s="7"/>
      <c r="J3062" s="7"/>
      <c r="K3062" s="7" t="str">
        <f t="shared" si="144"/>
        <v/>
      </c>
      <c r="L3062" s="7" t="str">
        <f t="shared" si="145"/>
        <v/>
      </c>
      <c r="M3062" s="7"/>
      <c r="N3062" s="7"/>
      <c r="O3062" s="7"/>
      <c r="P3062" s="7"/>
      <c r="Q3062" s="7"/>
    </row>
    <row r="3063" spans="1:17" x14ac:dyDescent="0.25">
      <c r="A3063" s="12" t="str">
        <f>IF(AND($C3063&gt;=itrep!G$3,$C3063&lt;=itrep!H$3,$J3063=itrep!C$3),MAX($A$3:$A3062)+1,"")</f>
        <v/>
      </c>
      <c r="B3063" s="12" t="str">
        <f t="shared" si="143"/>
        <v/>
      </c>
      <c r="C3063" s="13"/>
      <c r="D3063" s="7"/>
      <c r="E3063" s="7"/>
      <c r="F3063" s="7"/>
      <c r="G3063" s="7"/>
      <c r="H3063" s="7"/>
      <c r="I3063" s="7"/>
      <c r="J3063" s="7"/>
      <c r="K3063" s="7" t="str">
        <f t="shared" si="144"/>
        <v/>
      </c>
      <c r="L3063" s="7" t="str">
        <f t="shared" si="145"/>
        <v/>
      </c>
      <c r="M3063" s="7"/>
      <c r="N3063" s="7"/>
      <c r="O3063" s="7"/>
      <c r="P3063" s="7"/>
      <c r="Q3063" s="7"/>
    </row>
    <row r="3064" spans="1:17" x14ac:dyDescent="0.25">
      <c r="A3064" s="12" t="str">
        <f>IF(AND($C3064&gt;=itrep!G$3,$C3064&lt;=itrep!H$3,$J3064=itrep!C$3),MAX($A$3:$A3063)+1,"")</f>
        <v/>
      </c>
      <c r="B3064" s="12" t="str">
        <f t="shared" si="143"/>
        <v/>
      </c>
      <c r="C3064" s="13"/>
      <c r="D3064" s="7"/>
      <c r="E3064" s="7"/>
      <c r="F3064" s="7"/>
      <c r="G3064" s="7"/>
      <c r="H3064" s="7"/>
      <c r="I3064" s="7"/>
      <c r="J3064" s="7"/>
      <c r="K3064" s="7" t="str">
        <f t="shared" si="144"/>
        <v/>
      </c>
      <c r="L3064" s="7" t="str">
        <f t="shared" si="145"/>
        <v/>
      </c>
      <c r="M3064" s="7"/>
      <c r="N3064" s="7"/>
      <c r="O3064" s="7"/>
      <c r="P3064" s="7"/>
      <c r="Q3064" s="7"/>
    </row>
    <row r="3065" spans="1:17" x14ac:dyDescent="0.25">
      <c r="A3065" s="12" t="str">
        <f>IF(AND($C3065&gt;=itrep!G$3,$C3065&lt;=itrep!H$3,$J3065=itrep!C$3),MAX($A$3:$A3064)+1,"")</f>
        <v/>
      </c>
      <c r="B3065" s="12" t="str">
        <f t="shared" si="143"/>
        <v/>
      </c>
      <c r="C3065" s="13"/>
      <c r="D3065" s="7"/>
      <c r="E3065" s="7"/>
      <c r="F3065" s="7"/>
      <c r="G3065" s="7"/>
      <c r="H3065" s="7"/>
      <c r="I3065" s="7"/>
      <c r="J3065" s="7"/>
      <c r="K3065" s="7" t="str">
        <f t="shared" si="144"/>
        <v/>
      </c>
      <c r="L3065" s="7" t="str">
        <f t="shared" si="145"/>
        <v/>
      </c>
      <c r="M3065" s="7"/>
      <c r="N3065" s="7"/>
      <c r="O3065" s="7"/>
      <c r="P3065" s="7"/>
      <c r="Q3065" s="7"/>
    </row>
    <row r="3066" spans="1:17" x14ac:dyDescent="0.25">
      <c r="A3066" s="12" t="str">
        <f>IF(AND($C3066&gt;=itrep!G$3,$C3066&lt;=itrep!H$3,$J3066=itrep!C$3),MAX($A$3:$A3065)+1,"")</f>
        <v/>
      </c>
      <c r="B3066" s="12" t="str">
        <f t="shared" si="143"/>
        <v/>
      </c>
      <c r="C3066" s="13"/>
      <c r="D3066" s="7"/>
      <c r="E3066" s="7"/>
      <c r="F3066" s="7"/>
      <c r="G3066" s="7"/>
      <c r="H3066" s="7"/>
      <c r="I3066" s="7"/>
      <c r="J3066" s="7"/>
      <c r="K3066" s="7" t="str">
        <f t="shared" si="144"/>
        <v/>
      </c>
      <c r="L3066" s="7" t="str">
        <f t="shared" si="145"/>
        <v/>
      </c>
      <c r="M3066" s="7"/>
      <c r="N3066" s="7"/>
      <c r="O3066" s="7"/>
      <c r="P3066" s="7"/>
      <c r="Q3066" s="7"/>
    </row>
    <row r="3067" spans="1:17" x14ac:dyDescent="0.25">
      <c r="A3067" s="12" t="str">
        <f>IF(AND($C3067&gt;=itrep!G$3,$C3067&lt;=itrep!H$3,$J3067=itrep!C$3),MAX($A$3:$A3066)+1,"")</f>
        <v/>
      </c>
      <c r="B3067" s="12" t="str">
        <f t="shared" si="143"/>
        <v/>
      </c>
      <c r="C3067" s="13"/>
      <c r="D3067" s="7"/>
      <c r="E3067" s="7"/>
      <c r="F3067" s="7"/>
      <c r="G3067" s="7"/>
      <c r="H3067" s="7"/>
      <c r="I3067" s="7"/>
      <c r="J3067" s="7"/>
      <c r="K3067" s="7" t="str">
        <f t="shared" si="144"/>
        <v/>
      </c>
      <c r="L3067" s="7" t="str">
        <f t="shared" si="145"/>
        <v/>
      </c>
      <c r="M3067" s="7"/>
      <c r="N3067" s="7"/>
      <c r="O3067" s="7"/>
      <c r="P3067" s="7"/>
      <c r="Q3067" s="7"/>
    </row>
    <row r="3068" spans="1:17" x14ac:dyDescent="0.25">
      <c r="A3068" s="12" t="str">
        <f>IF(AND($C3068&gt;=itrep!G$3,$C3068&lt;=itrep!H$3,$J3068=itrep!C$3),MAX($A$3:$A3067)+1,"")</f>
        <v/>
      </c>
      <c r="B3068" s="12" t="str">
        <f t="shared" si="143"/>
        <v/>
      </c>
      <c r="C3068" s="13"/>
      <c r="D3068" s="7"/>
      <c r="E3068" s="7"/>
      <c r="F3068" s="7"/>
      <c r="G3068" s="7"/>
      <c r="H3068" s="7"/>
      <c r="I3068" s="7"/>
      <c r="J3068" s="7"/>
      <c r="K3068" s="7" t="str">
        <f t="shared" si="144"/>
        <v/>
      </c>
      <c r="L3068" s="7" t="str">
        <f t="shared" si="145"/>
        <v/>
      </c>
      <c r="M3068" s="7"/>
      <c r="N3068" s="7"/>
      <c r="O3068" s="7"/>
      <c r="P3068" s="7"/>
      <c r="Q3068" s="7"/>
    </row>
    <row r="3069" spans="1:17" x14ac:dyDescent="0.25">
      <c r="A3069" s="12" t="str">
        <f>IF(AND($C3069&gt;=itrep!G$3,$C3069&lt;=itrep!H$3,$J3069=itrep!C$3),MAX($A$3:$A3068)+1,"")</f>
        <v/>
      </c>
      <c r="B3069" s="12" t="str">
        <f t="shared" si="143"/>
        <v/>
      </c>
      <c r="C3069" s="13"/>
      <c r="D3069" s="7"/>
      <c r="E3069" s="7"/>
      <c r="F3069" s="7"/>
      <c r="G3069" s="7"/>
      <c r="H3069" s="7"/>
      <c r="I3069" s="7"/>
      <c r="J3069" s="7"/>
      <c r="K3069" s="7" t="str">
        <f t="shared" si="144"/>
        <v/>
      </c>
      <c r="L3069" s="7" t="str">
        <f t="shared" si="145"/>
        <v/>
      </c>
      <c r="M3069" s="7"/>
      <c r="N3069" s="7"/>
      <c r="O3069" s="7"/>
      <c r="P3069" s="7"/>
      <c r="Q3069" s="7"/>
    </row>
    <row r="3070" spans="1:17" x14ac:dyDescent="0.25">
      <c r="A3070" s="12" t="str">
        <f>IF(AND($C3070&gt;=itrep!G$3,$C3070&lt;=itrep!H$3,$J3070=itrep!C$3),MAX($A$3:$A3069)+1,"")</f>
        <v/>
      </c>
      <c r="B3070" s="12" t="str">
        <f t="shared" si="143"/>
        <v/>
      </c>
      <c r="C3070" s="13"/>
      <c r="D3070" s="7"/>
      <c r="E3070" s="7"/>
      <c r="F3070" s="7"/>
      <c r="G3070" s="7"/>
      <c r="H3070" s="7"/>
      <c r="I3070" s="7"/>
      <c r="J3070" s="7"/>
      <c r="K3070" s="7" t="str">
        <f t="shared" si="144"/>
        <v/>
      </c>
      <c r="L3070" s="7" t="str">
        <f t="shared" si="145"/>
        <v/>
      </c>
      <c r="M3070" s="7"/>
      <c r="N3070" s="7"/>
      <c r="O3070" s="7"/>
      <c r="P3070" s="7"/>
      <c r="Q3070" s="7"/>
    </row>
    <row r="3071" spans="1:17" x14ac:dyDescent="0.25">
      <c r="A3071" s="12" t="str">
        <f>IF(AND($C3071&gt;=itrep!G$3,$C3071&lt;=itrep!H$3,$J3071=itrep!C$3),MAX($A$3:$A3070)+1,"")</f>
        <v/>
      </c>
      <c r="B3071" s="12" t="str">
        <f t="shared" si="143"/>
        <v/>
      </c>
      <c r="C3071" s="13"/>
      <c r="D3071" s="7"/>
      <c r="E3071" s="7"/>
      <c r="F3071" s="7"/>
      <c r="G3071" s="7"/>
      <c r="H3071" s="7"/>
      <c r="I3071" s="7"/>
      <c r="J3071" s="7"/>
      <c r="K3071" s="7" t="str">
        <f t="shared" si="144"/>
        <v/>
      </c>
      <c r="L3071" s="7" t="str">
        <f t="shared" si="145"/>
        <v/>
      </c>
      <c r="M3071" s="7"/>
      <c r="N3071" s="7"/>
      <c r="O3071" s="7"/>
      <c r="P3071" s="7"/>
      <c r="Q3071" s="7"/>
    </row>
    <row r="3072" spans="1:17" x14ac:dyDescent="0.25">
      <c r="A3072" s="12" t="str">
        <f>IF(AND($C3072&gt;=itrep!G$3,$C3072&lt;=itrep!H$3,$J3072=itrep!C$3),MAX($A$3:$A3071)+1,"")</f>
        <v/>
      </c>
      <c r="B3072" s="12" t="str">
        <f t="shared" si="143"/>
        <v/>
      </c>
      <c r="C3072" s="13"/>
      <c r="D3072" s="7"/>
      <c r="E3072" s="7"/>
      <c r="F3072" s="7"/>
      <c r="G3072" s="7"/>
      <c r="H3072" s="7"/>
      <c r="I3072" s="7"/>
      <c r="J3072" s="7"/>
      <c r="K3072" s="7" t="str">
        <f t="shared" si="144"/>
        <v/>
      </c>
      <c r="L3072" s="7" t="str">
        <f t="shared" si="145"/>
        <v/>
      </c>
      <c r="M3072" s="7"/>
      <c r="N3072" s="7"/>
      <c r="O3072" s="7"/>
      <c r="P3072" s="7"/>
      <c r="Q3072" s="7"/>
    </row>
    <row r="3073" spans="1:17" x14ac:dyDescent="0.25">
      <c r="A3073" s="12" t="str">
        <f>IF(AND($C3073&gt;=itrep!G$3,$C3073&lt;=itrep!H$3,$J3073=itrep!C$3),MAX($A$3:$A3072)+1,"")</f>
        <v/>
      </c>
      <c r="B3073" s="12" t="str">
        <f t="shared" si="143"/>
        <v/>
      </c>
      <c r="C3073" s="13"/>
      <c r="D3073" s="7"/>
      <c r="E3073" s="7"/>
      <c r="F3073" s="7"/>
      <c r="G3073" s="7"/>
      <c r="H3073" s="7"/>
      <c r="I3073" s="7"/>
      <c r="J3073" s="7"/>
      <c r="K3073" s="7" t="str">
        <f t="shared" si="144"/>
        <v/>
      </c>
      <c r="L3073" s="7" t="str">
        <f t="shared" si="145"/>
        <v/>
      </c>
      <c r="M3073" s="7"/>
      <c r="N3073" s="7"/>
      <c r="O3073" s="7"/>
      <c r="P3073" s="7"/>
      <c r="Q3073" s="7"/>
    </row>
    <row r="3074" spans="1:17" x14ac:dyDescent="0.25">
      <c r="A3074" s="12" t="str">
        <f>IF(AND($C3074&gt;=itrep!G$3,$C3074&lt;=itrep!H$3,$J3074=itrep!C$3),MAX($A$3:$A3073)+1,"")</f>
        <v/>
      </c>
      <c r="B3074" s="12" t="str">
        <f t="shared" si="143"/>
        <v/>
      </c>
      <c r="C3074" s="13"/>
      <c r="D3074" s="7"/>
      <c r="E3074" s="7"/>
      <c r="F3074" s="7"/>
      <c r="G3074" s="7"/>
      <c r="H3074" s="7"/>
      <c r="I3074" s="7"/>
      <c r="J3074" s="7"/>
      <c r="K3074" s="7" t="str">
        <f t="shared" si="144"/>
        <v/>
      </c>
      <c r="L3074" s="7" t="str">
        <f t="shared" si="145"/>
        <v/>
      </c>
      <c r="M3074" s="7"/>
      <c r="N3074" s="7"/>
      <c r="O3074" s="7"/>
      <c r="P3074" s="7"/>
      <c r="Q3074" s="7"/>
    </row>
    <row r="3075" spans="1:17" x14ac:dyDescent="0.25">
      <c r="A3075" s="12" t="str">
        <f>IF(AND($C3075&gt;=itrep!G$3,$C3075&lt;=itrep!H$3,$J3075=itrep!C$3),MAX($A$3:$A3074)+1,"")</f>
        <v/>
      </c>
      <c r="B3075" s="12" t="str">
        <f t="shared" si="143"/>
        <v/>
      </c>
      <c r="C3075" s="13"/>
      <c r="D3075" s="7"/>
      <c r="E3075" s="7"/>
      <c r="F3075" s="7"/>
      <c r="G3075" s="7"/>
      <c r="H3075" s="7"/>
      <c r="I3075" s="7"/>
      <c r="J3075" s="7"/>
      <c r="K3075" s="7" t="str">
        <f t="shared" si="144"/>
        <v/>
      </c>
      <c r="L3075" s="7" t="str">
        <f t="shared" si="145"/>
        <v/>
      </c>
      <c r="M3075" s="7"/>
      <c r="N3075" s="7"/>
      <c r="O3075" s="7"/>
      <c r="P3075" s="7"/>
      <c r="Q3075" s="7"/>
    </row>
    <row r="3076" spans="1:17" x14ac:dyDescent="0.25">
      <c r="A3076" s="12" t="str">
        <f>IF(AND($C3076&gt;=itrep!G$3,$C3076&lt;=itrep!H$3,$J3076=itrep!C$3),MAX($A$3:$A3075)+1,"")</f>
        <v/>
      </c>
      <c r="B3076" s="12" t="str">
        <f t="shared" si="143"/>
        <v/>
      </c>
      <c r="C3076" s="13"/>
      <c r="D3076" s="7"/>
      <c r="E3076" s="7"/>
      <c r="F3076" s="7"/>
      <c r="G3076" s="7"/>
      <c r="H3076" s="7"/>
      <c r="I3076" s="7"/>
      <c r="J3076" s="7"/>
      <c r="K3076" s="7" t="str">
        <f t="shared" si="144"/>
        <v/>
      </c>
      <c r="L3076" s="7" t="str">
        <f t="shared" si="145"/>
        <v/>
      </c>
      <c r="M3076" s="7"/>
      <c r="N3076" s="7"/>
      <c r="O3076" s="7"/>
      <c r="P3076" s="7"/>
      <c r="Q3076" s="7"/>
    </row>
    <row r="3077" spans="1:17" x14ac:dyDescent="0.25">
      <c r="A3077" s="12" t="str">
        <f>IF(AND($C3077&gt;=itrep!G$3,$C3077&lt;=itrep!H$3,$J3077=itrep!C$3),MAX($A$3:$A3076)+1,"")</f>
        <v/>
      </c>
      <c r="B3077" s="12" t="str">
        <f t="shared" ref="B3077:B3140" si="146">IF(C3077="","",TEXT(C3077,"MMMM"))</f>
        <v/>
      </c>
      <c r="C3077" s="13"/>
      <c r="D3077" s="7"/>
      <c r="E3077" s="7"/>
      <c r="F3077" s="7"/>
      <c r="G3077" s="7"/>
      <c r="H3077" s="7"/>
      <c r="I3077" s="7"/>
      <c r="J3077" s="7"/>
      <c r="K3077" s="7" t="str">
        <f t="shared" si="144"/>
        <v/>
      </c>
      <c r="L3077" s="7" t="str">
        <f t="shared" si="145"/>
        <v/>
      </c>
      <c r="M3077" s="7"/>
      <c r="N3077" s="7"/>
      <c r="O3077" s="7"/>
      <c r="P3077" s="7"/>
      <c r="Q3077" s="7"/>
    </row>
    <row r="3078" spans="1:17" x14ac:dyDescent="0.25">
      <c r="A3078" s="12" t="str">
        <f>IF(AND($C3078&gt;=itrep!G$3,$C3078&lt;=itrep!H$3,$J3078=itrep!C$3),MAX($A$3:$A3077)+1,"")</f>
        <v/>
      </c>
      <c r="B3078" s="12" t="str">
        <f t="shared" si="146"/>
        <v/>
      </c>
      <c r="C3078" s="13"/>
      <c r="D3078" s="7"/>
      <c r="E3078" s="7"/>
      <c r="F3078" s="7"/>
      <c r="G3078" s="7"/>
      <c r="H3078" s="7"/>
      <c r="I3078" s="7"/>
      <c r="J3078" s="7"/>
      <c r="K3078" s="7" t="str">
        <f t="shared" si="144"/>
        <v/>
      </c>
      <c r="L3078" s="7" t="str">
        <f t="shared" si="145"/>
        <v/>
      </c>
      <c r="M3078" s="7"/>
      <c r="N3078" s="7"/>
      <c r="O3078" s="7"/>
      <c r="P3078" s="7"/>
      <c r="Q3078" s="7"/>
    </row>
    <row r="3079" spans="1:17" x14ac:dyDescent="0.25">
      <c r="A3079" s="12" t="str">
        <f>IF(AND($C3079&gt;=itrep!G$3,$C3079&lt;=itrep!H$3,$J3079=itrep!C$3),MAX($A$3:$A3078)+1,"")</f>
        <v/>
      </c>
      <c r="B3079" s="12" t="str">
        <f t="shared" si="146"/>
        <v/>
      </c>
      <c r="C3079" s="13"/>
      <c r="D3079" s="7"/>
      <c r="E3079" s="7"/>
      <c r="F3079" s="7"/>
      <c r="G3079" s="7"/>
      <c r="H3079" s="7"/>
      <c r="I3079" s="7"/>
      <c r="J3079" s="7"/>
      <c r="K3079" s="7" t="str">
        <f t="shared" si="144"/>
        <v/>
      </c>
      <c r="L3079" s="7" t="str">
        <f t="shared" si="145"/>
        <v/>
      </c>
      <c r="M3079" s="7"/>
      <c r="N3079" s="7"/>
      <c r="O3079" s="7"/>
      <c r="P3079" s="7"/>
      <c r="Q3079" s="7"/>
    </row>
    <row r="3080" spans="1:17" x14ac:dyDescent="0.25">
      <c r="A3080" s="12" t="str">
        <f>IF(AND($C3080&gt;=itrep!G$3,$C3080&lt;=itrep!H$3,$J3080=itrep!C$3),MAX($A$3:$A3079)+1,"")</f>
        <v/>
      </c>
      <c r="B3080" s="12" t="str">
        <f t="shared" si="146"/>
        <v/>
      </c>
      <c r="C3080" s="13"/>
      <c r="D3080" s="7"/>
      <c r="E3080" s="7"/>
      <c r="F3080" s="7"/>
      <c r="G3080" s="7"/>
      <c r="H3080" s="7"/>
      <c r="I3080" s="7"/>
      <c r="J3080" s="7"/>
      <c r="K3080" s="7" t="str">
        <f t="shared" si="144"/>
        <v/>
      </c>
      <c r="L3080" s="7" t="str">
        <f t="shared" si="145"/>
        <v/>
      </c>
      <c r="M3080" s="7"/>
      <c r="N3080" s="7"/>
      <c r="O3080" s="7"/>
      <c r="P3080" s="7"/>
      <c r="Q3080" s="7"/>
    </row>
    <row r="3081" spans="1:17" x14ac:dyDescent="0.25">
      <c r="A3081" s="12" t="str">
        <f>IF(AND($C3081&gt;=itrep!G$3,$C3081&lt;=itrep!H$3,$J3081=itrep!C$3),MAX($A$3:$A3080)+1,"")</f>
        <v/>
      </c>
      <c r="B3081" s="12" t="str">
        <f t="shared" si="146"/>
        <v/>
      </c>
      <c r="C3081" s="13"/>
      <c r="D3081" s="7"/>
      <c r="E3081" s="7"/>
      <c r="F3081" s="7"/>
      <c r="G3081" s="7"/>
      <c r="H3081" s="7"/>
      <c r="I3081" s="7"/>
      <c r="J3081" s="7"/>
      <c r="K3081" s="7" t="str">
        <f t="shared" si="144"/>
        <v/>
      </c>
      <c r="L3081" s="7" t="str">
        <f t="shared" si="145"/>
        <v/>
      </c>
      <c r="M3081" s="7"/>
      <c r="N3081" s="7"/>
      <c r="O3081" s="7"/>
      <c r="P3081" s="7"/>
      <c r="Q3081" s="7"/>
    </row>
    <row r="3082" spans="1:17" x14ac:dyDescent="0.25">
      <c r="A3082" s="12" t="str">
        <f>IF(AND($C3082&gt;=itrep!G$3,$C3082&lt;=itrep!H$3,$J3082=itrep!C$3),MAX($A$3:$A3081)+1,"")</f>
        <v/>
      </c>
      <c r="B3082" s="12" t="str">
        <f t="shared" si="146"/>
        <v/>
      </c>
      <c r="C3082" s="13"/>
      <c r="D3082" s="7"/>
      <c r="E3082" s="7"/>
      <c r="F3082" s="7"/>
      <c r="G3082" s="7"/>
      <c r="H3082" s="7"/>
      <c r="I3082" s="7"/>
      <c r="J3082" s="7"/>
      <c r="K3082" s="7" t="str">
        <f t="shared" si="144"/>
        <v/>
      </c>
      <c r="L3082" s="7" t="str">
        <f t="shared" si="145"/>
        <v/>
      </c>
      <c r="M3082" s="7"/>
      <c r="N3082" s="7"/>
      <c r="O3082" s="7"/>
      <c r="P3082" s="7"/>
      <c r="Q3082" s="7"/>
    </row>
    <row r="3083" spans="1:17" x14ac:dyDescent="0.25">
      <c r="A3083" s="12" t="str">
        <f>IF(AND($C3083&gt;=itrep!G$3,$C3083&lt;=itrep!H$3,$J3083=itrep!C$3),MAX($A$3:$A3082)+1,"")</f>
        <v/>
      </c>
      <c r="B3083" s="12" t="str">
        <f t="shared" si="146"/>
        <v/>
      </c>
      <c r="C3083" s="13"/>
      <c r="D3083" s="7"/>
      <c r="E3083" s="7"/>
      <c r="F3083" s="7"/>
      <c r="G3083" s="7"/>
      <c r="H3083" s="7"/>
      <c r="I3083" s="7"/>
      <c r="J3083" s="7"/>
      <c r="K3083" s="7" t="str">
        <f t="shared" si="144"/>
        <v/>
      </c>
      <c r="L3083" s="7" t="str">
        <f t="shared" si="145"/>
        <v/>
      </c>
      <c r="M3083" s="7"/>
      <c r="N3083" s="7"/>
      <c r="O3083" s="7"/>
      <c r="P3083" s="7"/>
      <c r="Q3083" s="7"/>
    </row>
    <row r="3084" spans="1:17" x14ac:dyDescent="0.25">
      <c r="A3084" s="12" t="str">
        <f>IF(AND($C3084&gt;=itrep!G$3,$C3084&lt;=itrep!H$3,$J3084=itrep!C$3),MAX($A$3:$A3083)+1,"")</f>
        <v/>
      </c>
      <c r="B3084" s="12" t="str">
        <f t="shared" si="146"/>
        <v/>
      </c>
      <c r="C3084" s="13"/>
      <c r="D3084" s="7"/>
      <c r="E3084" s="7"/>
      <c r="F3084" s="7"/>
      <c r="G3084" s="7"/>
      <c r="H3084" s="7"/>
      <c r="I3084" s="7"/>
      <c r="J3084" s="7"/>
      <c r="K3084" s="7" t="str">
        <f t="shared" si="144"/>
        <v/>
      </c>
      <c r="L3084" s="7" t="str">
        <f t="shared" si="145"/>
        <v/>
      </c>
      <c r="M3084" s="7"/>
      <c r="N3084" s="7"/>
      <c r="O3084" s="7"/>
      <c r="P3084" s="7"/>
      <c r="Q3084" s="7"/>
    </row>
    <row r="3085" spans="1:17" x14ac:dyDescent="0.25">
      <c r="A3085" s="12" t="str">
        <f>IF(AND($C3085&gt;=itrep!G$3,$C3085&lt;=itrep!H$3,$J3085=itrep!C$3),MAX($A$3:$A3084)+1,"")</f>
        <v/>
      </c>
      <c r="B3085" s="12" t="str">
        <f t="shared" si="146"/>
        <v/>
      </c>
      <c r="C3085" s="13"/>
      <c r="D3085" s="7"/>
      <c r="E3085" s="7"/>
      <c r="F3085" s="7"/>
      <c r="G3085" s="7"/>
      <c r="H3085" s="7"/>
      <c r="I3085" s="7"/>
      <c r="J3085" s="7"/>
      <c r="K3085" s="7" t="str">
        <f t="shared" si="144"/>
        <v/>
      </c>
      <c r="L3085" s="7" t="str">
        <f t="shared" si="145"/>
        <v/>
      </c>
      <c r="M3085" s="7"/>
      <c r="N3085" s="7"/>
      <c r="O3085" s="7"/>
      <c r="P3085" s="7"/>
      <c r="Q3085" s="7"/>
    </row>
    <row r="3086" spans="1:17" x14ac:dyDescent="0.25">
      <c r="A3086" s="12" t="str">
        <f>IF(AND($C3086&gt;=itrep!G$3,$C3086&lt;=itrep!H$3,$J3086=itrep!C$3),MAX($A$3:$A3085)+1,"")</f>
        <v/>
      </c>
      <c r="B3086" s="12" t="str">
        <f t="shared" si="146"/>
        <v/>
      </c>
      <c r="C3086" s="13"/>
      <c r="D3086" s="7"/>
      <c r="E3086" s="7"/>
      <c r="F3086" s="7"/>
      <c r="G3086" s="7"/>
      <c r="H3086" s="7"/>
      <c r="I3086" s="7"/>
      <c r="J3086" s="7"/>
      <c r="K3086" s="7" t="str">
        <f t="shared" si="144"/>
        <v/>
      </c>
      <c r="L3086" s="7" t="str">
        <f t="shared" si="145"/>
        <v/>
      </c>
      <c r="M3086" s="7"/>
      <c r="N3086" s="7"/>
      <c r="O3086" s="7"/>
      <c r="P3086" s="7"/>
      <c r="Q3086" s="7"/>
    </row>
    <row r="3087" spans="1:17" x14ac:dyDescent="0.25">
      <c r="A3087" s="12" t="str">
        <f>IF(AND($C3087&gt;=itrep!G$3,$C3087&lt;=itrep!H$3,$J3087=itrep!C$3),MAX($A$3:$A3086)+1,"")</f>
        <v/>
      </c>
      <c r="B3087" s="12" t="str">
        <f t="shared" si="146"/>
        <v/>
      </c>
      <c r="C3087" s="13"/>
      <c r="D3087" s="7"/>
      <c r="E3087" s="7"/>
      <c r="F3087" s="7"/>
      <c r="G3087" s="7"/>
      <c r="H3087" s="7"/>
      <c r="I3087" s="7"/>
      <c r="J3087" s="7"/>
      <c r="K3087" s="7" t="str">
        <f t="shared" si="144"/>
        <v/>
      </c>
      <c r="L3087" s="7" t="str">
        <f t="shared" si="145"/>
        <v/>
      </c>
      <c r="M3087" s="7"/>
      <c r="N3087" s="7"/>
      <c r="O3087" s="7"/>
      <c r="P3087" s="7"/>
      <c r="Q3087" s="7"/>
    </row>
    <row r="3088" spans="1:17" x14ac:dyDescent="0.25">
      <c r="A3088" s="12" t="str">
        <f>IF(AND($C3088&gt;=itrep!G$3,$C3088&lt;=itrep!H$3,$J3088=itrep!C$3),MAX($A$3:$A3087)+1,"")</f>
        <v/>
      </c>
      <c r="B3088" s="12" t="str">
        <f t="shared" si="146"/>
        <v/>
      </c>
      <c r="C3088" s="13"/>
      <c r="D3088" s="7"/>
      <c r="E3088" s="7"/>
      <c r="F3088" s="7"/>
      <c r="G3088" s="7"/>
      <c r="H3088" s="7"/>
      <c r="I3088" s="7"/>
      <c r="J3088" s="7"/>
      <c r="K3088" s="7" t="str">
        <f t="shared" si="144"/>
        <v/>
      </c>
      <c r="L3088" s="7" t="str">
        <f t="shared" si="145"/>
        <v/>
      </c>
      <c r="M3088" s="7"/>
      <c r="N3088" s="7"/>
      <c r="O3088" s="7"/>
      <c r="P3088" s="7"/>
      <c r="Q3088" s="7"/>
    </row>
    <row r="3089" spans="1:17" x14ac:dyDescent="0.25">
      <c r="A3089" s="12" t="str">
        <f>IF(AND($C3089&gt;=itrep!G$3,$C3089&lt;=itrep!H$3,$J3089=itrep!C$3),MAX($A$3:$A3088)+1,"")</f>
        <v/>
      </c>
      <c r="B3089" s="12" t="str">
        <f t="shared" si="146"/>
        <v/>
      </c>
      <c r="C3089" s="13"/>
      <c r="D3089" s="7"/>
      <c r="E3089" s="7"/>
      <c r="F3089" s="7"/>
      <c r="G3089" s="7"/>
      <c r="H3089" s="7"/>
      <c r="I3089" s="7"/>
      <c r="J3089" s="7"/>
      <c r="K3089" s="7" t="str">
        <f t="shared" si="144"/>
        <v/>
      </c>
      <c r="L3089" s="7" t="str">
        <f t="shared" si="145"/>
        <v/>
      </c>
      <c r="M3089" s="7"/>
      <c r="N3089" s="7"/>
      <c r="O3089" s="7"/>
      <c r="P3089" s="7"/>
      <c r="Q3089" s="7"/>
    </row>
    <row r="3090" spans="1:17" x14ac:dyDescent="0.25">
      <c r="A3090" s="12" t="str">
        <f>IF(AND($C3090&gt;=itrep!G$3,$C3090&lt;=itrep!H$3,$J3090=itrep!C$3),MAX($A$3:$A3089)+1,"")</f>
        <v/>
      </c>
      <c r="B3090" s="12" t="str">
        <f t="shared" si="146"/>
        <v/>
      </c>
      <c r="C3090" s="13"/>
      <c r="D3090" s="7"/>
      <c r="E3090" s="7"/>
      <c r="F3090" s="7"/>
      <c r="G3090" s="7"/>
      <c r="H3090" s="7"/>
      <c r="I3090" s="7"/>
      <c r="J3090" s="7"/>
      <c r="K3090" s="7" t="str">
        <f t="shared" si="144"/>
        <v/>
      </c>
      <c r="L3090" s="7" t="str">
        <f t="shared" si="145"/>
        <v/>
      </c>
      <c r="M3090" s="7"/>
      <c r="N3090" s="7"/>
      <c r="O3090" s="7"/>
      <c r="P3090" s="7"/>
      <c r="Q3090" s="7"/>
    </row>
    <row r="3091" spans="1:17" x14ac:dyDescent="0.25">
      <c r="A3091" s="12" t="str">
        <f>IF(AND($C3091&gt;=itrep!G$3,$C3091&lt;=itrep!H$3,$J3091=itrep!C$3),MAX($A$3:$A3090)+1,"")</f>
        <v/>
      </c>
      <c r="B3091" s="12" t="str">
        <f t="shared" si="146"/>
        <v/>
      </c>
      <c r="C3091" s="13"/>
      <c r="D3091" s="7"/>
      <c r="E3091" s="7"/>
      <c r="F3091" s="7"/>
      <c r="G3091" s="7"/>
      <c r="H3091" s="7"/>
      <c r="I3091" s="7"/>
      <c r="J3091" s="7"/>
      <c r="K3091" s="7" t="str">
        <f t="shared" si="144"/>
        <v/>
      </c>
      <c r="L3091" s="7" t="str">
        <f t="shared" si="145"/>
        <v/>
      </c>
      <c r="M3091" s="7"/>
      <c r="N3091" s="7"/>
      <c r="O3091" s="7"/>
      <c r="P3091" s="7"/>
      <c r="Q3091" s="7"/>
    </row>
    <row r="3092" spans="1:17" x14ac:dyDescent="0.25">
      <c r="A3092" s="12" t="str">
        <f>IF(AND($C3092&gt;=itrep!G$3,$C3092&lt;=itrep!H$3,$J3092=itrep!C$3),MAX($A$3:$A3091)+1,"")</f>
        <v/>
      </c>
      <c r="B3092" s="12" t="str">
        <f t="shared" si="146"/>
        <v/>
      </c>
      <c r="C3092" s="13"/>
      <c r="D3092" s="7"/>
      <c r="E3092" s="7"/>
      <c r="F3092" s="7"/>
      <c r="G3092" s="7"/>
      <c r="H3092" s="7"/>
      <c r="I3092" s="7"/>
      <c r="J3092" s="7"/>
      <c r="K3092" s="7" t="str">
        <f t="shared" si="144"/>
        <v/>
      </c>
      <c r="L3092" s="7" t="str">
        <f t="shared" si="145"/>
        <v/>
      </c>
      <c r="M3092" s="7"/>
      <c r="N3092" s="7"/>
      <c r="O3092" s="7"/>
      <c r="P3092" s="7"/>
      <c r="Q3092" s="7"/>
    </row>
    <row r="3093" spans="1:17" x14ac:dyDescent="0.25">
      <c r="A3093" s="12" t="str">
        <f>IF(AND($C3093&gt;=itrep!G$3,$C3093&lt;=itrep!H$3,$J3093=itrep!C$3),MAX($A$3:$A3092)+1,"")</f>
        <v/>
      </c>
      <c r="B3093" s="12" t="str">
        <f t="shared" si="146"/>
        <v/>
      </c>
      <c r="C3093" s="13"/>
      <c r="D3093" s="7"/>
      <c r="E3093" s="7"/>
      <c r="F3093" s="7"/>
      <c r="G3093" s="7"/>
      <c r="H3093" s="7"/>
      <c r="I3093" s="7"/>
      <c r="J3093" s="7"/>
      <c r="K3093" s="7" t="str">
        <f t="shared" si="144"/>
        <v/>
      </c>
      <c r="L3093" s="7" t="str">
        <f t="shared" si="145"/>
        <v/>
      </c>
      <c r="M3093" s="7"/>
      <c r="N3093" s="7"/>
      <c r="O3093" s="7"/>
      <c r="P3093" s="7"/>
      <c r="Q3093" s="7"/>
    </row>
    <row r="3094" spans="1:17" x14ac:dyDescent="0.25">
      <c r="A3094" s="12" t="str">
        <f>IF(AND($C3094&gt;=itrep!G$3,$C3094&lt;=itrep!H$3,$J3094=itrep!C$3),MAX($A$3:$A3093)+1,"")</f>
        <v/>
      </c>
      <c r="B3094" s="12" t="str">
        <f t="shared" si="146"/>
        <v/>
      </c>
      <c r="C3094" s="13"/>
      <c r="D3094" s="7"/>
      <c r="E3094" s="7"/>
      <c r="F3094" s="7"/>
      <c r="G3094" s="7"/>
      <c r="H3094" s="7"/>
      <c r="I3094" s="7"/>
      <c r="J3094" s="7"/>
      <c r="K3094" s="7" t="str">
        <f t="shared" si="144"/>
        <v/>
      </c>
      <c r="L3094" s="7" t="str">
        <f t="shared" si="145"/>
        <v/>
      </c>
      <c r="M3094" s="7"/>
      <c r="N3094" s="7"/>
      <c r="O3094" s="7"/>
      <c r="P3094" s="7"/>
      <c r="Q3094" s="7"/>
    </row>
    <row r="3095" spans="1:17" x14ac:dyDescent="0.25">
      <c r="A3095" s="12" t="str">
        <f>IF(AND($C3095&gt;=itrep!G$3,$C3095&lt;=itrep!H$3,$J3095=itrep!C$3),MAX($A$3:$A3094)+1,"")</f>
        <v/>
      </c>
      <c r="B3095" s="12" t="str">
        <f t="shared" si="146"/>
        <v/>
      </c>
      <c r="C3095" s="13"/>
      <c r="D3095" s="7"/>
      <c r="E3095" s="7"/>
      <c r="F3095" s="7"/>
      <c r="G3095" s="7"/>
      <c r="H3095" s="7"/>
      <c r="I3095" s="7"/>
      <c r="J3095" s="7"/>
      <c r="K3095" s="7" t="str">
        <f t="shared" si="144"/>
        <v/>
      </c>
      <c r="L3095" s="7" t="str">
        <f t="shared" si="145"/>
        <v/>
      </c>
      <c r="M3095" s="7"/>
      <c r="N3095" s="7"/>
      <c r="O3095" s="7"/>
      <c r="P3095" s="7"/>
      <c r="Q3095" s="7"/>
    </row>
    <row r="3096" spans="1:17" x14ac:dyDescent="0.25">
      <c r="A3096" s="12" t="str">
        <f>IF(AND($C3096&gt;=itrep!G$3,$C3096&lt;=itrep!H$3,$J3096=itrep!C$3),MAX($A$3:$A3095)+1,"")</f>
        <v/>
      </c>
      <c r="B3096" s="12" t="str">
        <f t="shared" si="146"/>
        <v/>
      </c>
      <c r="C3096" s="13"/>
      <c r="D3096" s="7"/>
      <c r="E3096" s="7"/>
      <c r="F3096" s="7"/>
      <c r="G3096" s="7"/>
      <c r="H3096" s="7"/>
      <c r="I3096" s="7"/>
      <c r="J3096" s="7"/>
      <c r="K3096" s="7" t="str">
        <f t="shared" si="144"/>
        <v/>
      </c>
      <c r="L3096" s="7" t="str">
        <f t="shared" si="145"/>
        <v/>
      </c>
      <c r="M3096" s="7"/>
      <c r="N3096" s="7"/>
      <c r="O3096" s="7"/>
      <c r="P3096" s="7"/>
      <c r="Q3096" s="7"/>
    </row>
    <row r="3097" spans="1:17" x14ac:dyDescent="0.25">
      <c r="A3097" s="12" t="str">
        <f>IF(AND($C3097&gt;=itrep!G$3,$C3097&lt;=itrep!H$3,$J3097=itrep!C$3),MAX($A$3:$A3096)+1,"")</f>
        <v/>
      </c>
      <c r="B3097" s="12" t="str">
        <f t="shared" si="146"/>
        <v/>
      </c>
      <c r="C3097" s="13"/>
      <c r="D3097" s="7"/>
      <c r="E3097" s="7"/>
      <c r="F3097" s="7"/>
      <c r="G3097" s="7"/>
      <c r="H3097" s="7"/>
      <c r="I3097" s="7"/>
      <c r="J3097" s="7"/>
      <c r="K3097" s="7" t="str">
        <f t="shared" si="144"/>
        <v/>
      </c>
      <c r="L3097" s="7" t="str">
        <f t="shared" si="145"/>
        <v/>
      </c>
      <c r="M3097" s="7"/>
      <c r="N3097" s="7"/>
      <c r="O3097" s="7"/>
      <c r="P3097" s="7"/>
      <c r="Q3097" s="7"/>
    </row>
    <row r="3098" spans="1:17" x14ac:dyDescent="0.25">
      <c r="A3098" s="12" t="str">
        <f>IF(AND($C3098&gt;=itrep!G$3,$C3098&lt;=itrep!H$3,$J3098=itrep!C$3),MAX($A$3:$A3097)+1,"")</f>
        <v/>
      </c>
      <c r="B3098" s="12" t="str">
        <f t="shared" si="146"/>
        <v/>
      </c>
      <c r="C3098" s="13"/>
      <c r="D3098" s="7"/>
      <c r="E3098" s="7"/>
      <c r="F3098" s="7"/>
      <c r="G3098" s="7"/>
      <c r="H3098" s="7"/>
      <c r="I3098" s="7"/>
      <c r="J3098" s="7"/>
      <c r="K3098" s="7" t="str">
        <f t="shared" si="144"/>
        <v/>
      </c>
      <c r="L3098" s="7" t="str">
        <f t="shared" si="145"/>
        <v/>
      </c>
      <c r="M3098" s="7"/>
      <c r="N3098" s="7"/>
      <c r="O3098" s="7"/>
      <c r="P3098" s="7"/>
      <c r="Q3098" s="7"/>
    </row>
    <row r="3099" spans="1:17" x14ac:dyDescent="0.25">
      <c r="A3099" s="12" t="str">
        <f>IF(AND($C3099&gt;=itrep!G$3,$C3099&lt;=itrep!H$3,$J3099=itrep!C$3),MAX($A$3:$A3098)+1,"")</f>
        <v/>
      </c>
      <c r="B3099" s="12" t="str">
        <f t="shared" si="146"/>
        <v/>
      </c>
      <c r="C3099" s="13"/>
      <c r="D3099" s="7"/>
      <c r="E3099" s="7"/>
      <c r="F3099" s="7"/>
      <c r="G3099" s="7"/>
      <c r="H3099" s="7"/>
      <c r="I3099" s="7"/>
      <c r="J3099" s="7"/>
      <c r="K3099" s="7" t="str">
        <f t="shared" si="144"/>
        <v/>
      </c>
      <c r="L3099" s="7" t="str">
        <f t="shared" si="145"/>
        <v/>
      </c>
      <c r="M3099" s="7"/>
      <c r="N3099" s="7"/>
      <c r="O3099" s="7"/>
      <c r="P3099" s="7"/>
      <c r="Q3099" s="7"/>
    </row>
    <row r="3100" spans="1:17" x14ac:dyDescent="0.25">
      <c r="A3100" s="12" t="str">
        <f>IF(AND($C3100&gt;=itrep!G$3,$C3100&lt;=itrep!H$3,$J3100=itrep!C$3),MAX($A$3:$A3099)+1,"")</f>
        <v/>
      </c>
      <c r="B3100" s="12" t="str">
        <f t="shared" si="146"/>
        <v/>
      </c>
      <c r="C3100" s="13"/>
      <c r="D3100" s="7"/>
      <c r="E3100" s="7"/>
      <c r="F3100" s="7"/>
      <c r="G3100" s="7"/>
      <c r="H3100" s="7"/>
      <c r="I3100" s="7"/>
      <c r="J3100" s="7"/>
      <c r="K3100" s="7" t="str">
        <f t="shared" si="144"/>
        <v/>
      </c>
      <c r="L3100" s="7" t="str">
        <f t="shared" si="145"/>
        <v/>
      </c>
      <c r="M3100" s="7"/>
      <c r="N3100" s="7"/>
      <c r="O3100" s="7"/>
      <c r="P3100" s="7"/>
      <c r="Q3100" s="7"/>
    </row>
    <row r="3101" spans="1:17" x14ac:dyDescent="0.25">
      <c r="A3101" s="12" t="str">
        <f>IF(AND($C3101&gt;=itrep!G$3,$C3101&lt;=itrep!H$3,$J3101=itrep!C$3),MAX($A$3:$A3100)+1,"")</f>
        <v/>
      </c>
      <c r="B3101" s="12" t="str">
        <f t="shared" si="146"/>
        <v/>
      </c>
      <c r="C3101" s="13"/>
      <c r="D3101" s="7"/>
      <c r="E3101" s="7"/>
      <c r="F3101" s="7"/>
      <c r="G3101" s="7"/>
      <c r="H3101" s="7"/>
      <c r="I3101" s="7"/>
      <c r="J3101" s="7"/>
      <c r="K3101" s="7" t="str">
        <f t="shared" si="144"/>
        <v/>
      </c>
      <c r="L3101" s="7" t="str">
        <f t="shared" si="145"/>
        <v/>
      </c>
      <c r="M3101" s="7"/>
      <c r="N3101" s="7"/>
      <c r="O3101" s="7"/>
      <c r="P3101" s="7"/>
      <c r="Q3101" s="7"/>
    </row>
    <row r="3102" spans="1:17" x14ac:dyDescent="0.25">
      <c r="A3102" s="12" t="str">
        <f>IF(AND($C3102&gt;=itrep!G$3,$C3102&lt;=itrep!H$3,$J3102=itrep!C$3),MAX($A$3:$A3101)+1,"")</f>
        <v/>
      </c>
      <c r="B3102" s="12" t="str">
        <f t="shared" si="146"/>
        <v/>
      </c>
      <c r="C3102" s="13"/>
      <c r="D3102" s="7"/>
      <c r="E3102" s="7"/>
      <c r="F3102" s="7"/>
      <c r="G3102" s="7"/>
      <c r="H3102" s="7"/>
      <c r="I3102" s="7"/>
      <c r="J3102" s="7"/>
      <c r="K3102" s="7" t="str">
        <f t="shared" si="144"/>
        <v/>
      </c>
      <c r="L3102" s="7" t="str">
        <f t="shared" si="145"/>
        <v/>
      </c>
      <c r="M3102" s="7"/>
      <c r="N3102" s="7"/>
      <c r="O3102" s="7"/>
      <c r="P3102" s="7"/>
      <c r="Q3102" s="7"/>
    </row>
    <row r="3103" spans="1:17" x14ac:dyDescent="0.25">
      <c r="A3103" s="12" t="str">
        <f>IF(AND($C3103&gt;=itrep!G$3,$C3103&lt;=itrep!H$3,$J3103=itrep!C$3),MAX($A$3:$A3102)+1,"")</f>
        <v/>
      </c>
      <c r="B3103" s="12" t="str">
        <f t="shared" si="146"/>
        <v/>
      </c>
      <c r="C3103" s="13"/>
      <c r="D3103" s="7"/>
      <c r="E3103" s="7"/>
      <c r="F3103" s="7"/>
      <c r="G3103" s="7"/>
      <c r="H3103" s="7"/>
      <c r="I3103" s="7"/>
      <c r="J3103" s="7"/>
      <c r="K3103" s="7" t="str">
        <f t="shared" si="144"/>
        <v/>
      </c>
      <c r="L3103" s="7" t="str">
        <f t="shared" si="145"/>
        <v/>
      </c>
      <c r="M3103" s="7"/>
      <c r="N3103" s="7"/>
      <c r="O3103" s="7"/>
      <c r="P3103" s="7"/>
      <c r="Q3103" s="7"/>
    </row>
    <row r="3104" spans="1:17" x14ac:dyDescent="0.25">
      <c r="A3104" s="12" t="str">
        <f>IF(AND($C3104&gt;=itrep!G$3,$C3104&lt;=itrep!H$3,$J3104=itrep!C$3),MAX($A$3:$A3103)+1,"")</f>
        <v/>
      </c>
      <c r="B3104" s="12" t="str">
        <f t="shared" si="146"/>
        <v/>
      </c>
      <c r="C3104" s="13"/>
      <c r="D3104" s="7"/>
      <c r="E3104" s="7"/>
      <c r="F3104" s="7"/>
      <c r="G3104" s="7"/>
      <c r="H3104" s="7"/>
      <c r="I3104" s="7"/>
      <c r="J3104" s="7"/>
      <c r="K3104" s="7" t="str">
        <f t="shared" si="144"/>
        <v/>
      </c>
      <c r="L3104" s="7" t="str">
        <f t="shared" si="145"/>
        <v/>
      </c>
      <c r="M3104" s="7"/>
      <c r="N3104" s="7"/>
      <c r="O3104" s="7"/>
      <c r="P3104" s="7"/>
      <c r="Q3104" s="7"/>
    </row>
    <row r="3105" spans="1:17" x14ac:dyDescent="0.25">
      <c r="A3105" s="12" t="str">
        <f>IF(AND($C3105&gt;=itrep!G$3,$C3105&lt;=itrep!H$3,$J3105=itrep!C$3),MAX($A$3:$A3104)+1,"")</f>
        <v/>
      </c>
      <c r="B3105" s="12" t="str">
        <f t="shared" si="146"/>
        <v/>
      </c>
      <c r="C3105" s="13"/>
      <c r="D3105" s="7"/>
      <c r="E3105" s="7"/>
      <c r="F3105" s="7"/>
      <c r="G3105" s="7"/>
      <c r="H3105" s="7"/>
      <c r="I3105" s="7"/>
      <c r="J3105" s="7"/>
      <c r="K3105" s="7" t="str">
        <f t="shared" si="144"/>
        <v/>
      </c>
      <c r="L3105" s="7" t="str">
        <f t="shared" si="145"/>
        <v/>
      </c>
      <c r="M3105" s="7"/>
      <c r="N3105" s="7"/>
      <c r="O3105" s="7"/>
      <c r="P3105" s="7"/>
      <c r="Q3105" s="7"/>
    </row>
    <row r="3106" spans="1:17" x14ac:dyDescent="0.25">
      <c r="A3106" s="12" t="str">
        <f>IF(AND($C3106&gt;=itrep!G$3,$C3106&lt;=itrep!H$3,$J3106=itrep!C$3),MAX($A$3:$A3105)+1,"")</f>
        <v/>
      </c>
      <c r="B3106" s="12" t="str">
        <f t="shared" si="146"/>
        <v/>
      </c>
      <c r="C3106" s="13"/>
      <c r="D3106" s="7"/>
      <c r="E3106" s="7"/>
      <c r="F3106" s="7"/>
      <c r="G3106" s="7"/>
      <c r="H3106" s="7"/>
      <c r="I3106" s="7"/>
      <c r="J3106" s="7"/>
      <c r="K3106" s="7" t="str">
        <f t="shared" si="144"/>
        <v/>
      </c>
      <c r="L3106" s="7" t="str">
        <f t="shared" si="145"/>
        <v/>
      </c>
      <c r="M3106" s="7"/>
      <c r="N3106" s="7"/>
      <c r="O3106" s="7"/>
      <c r="P3106" s="7"/>
      <c r="Q3106" s="7"/>
    </row>
    <row r="3107" spans="1:17" x14ac:dyDescent="0.25">
      <c r="A3107" s="12" t="str">
        <f>IF(AND($C3107&gt;=itrep!G$3,$C3107&lt;=itrep!H$3,$J3107=itrep!C$3),MAX($A$3:$A3106)+1,"")</f>
        <v/>
      </c>
      <c r="B3107" s="12" t="str">
        <f t="shared" si="146"/>
        <v/>
      </c>
      <c r="C3107" s="13"/>
      <c r="D3107" s="7"/>
      <c r="E3107" s="7"/>
      <c r="F3107" s="7"/>
      <c r="G3107" s="7"/>
      <c r="H3107" s="7"/>
      <c r="I3107" s="7"/>
      <c r="J3107" s="7"/>
      <c r="K3107" s="7" t="str">
        <f t="shared" si="144"/>
        <v/>
      </c>
      <c r="L3107" s="7" t="str">
        <f t="shared" si="145"/>
        <v/>
      </c>
      <c r="M3107" s="7"/>
      <c r="N3107" s="7"/>
      <c r="O3107" s="7"/>
      <c r="P3107" s="7"/>
      <c r="Q3107" s="7"/>
    </row>
    <row r="3108" spans="1:17" x14ac:dyDescent="0.25">
      <c r="A3108" s="12" t="str">
        <f>IF(AND($C3108&gt;=itrep!G$3,$C3108&lt;=itrep!H$3,$J3108=itrep!C$3),MAX($A$3:$A3107)+1,"")</f>
        <v/>
      </c>
      <c r="B3108" s="12" t="str">
        <f t="shared" si="146"/>
        <v/>
      </c>
      <c r="C3108" s="13"/>
      <c r="D3108" s="7"/>
      <c r="E3108" s="7"/>
      <c r="F3108" s="7"/>
      <c r="G3108" s="7"/>
      <c r="H3108" s="7"/>
      <c r="I3108" s="7"/>
      <c r="J3108" s="7"/>
      <c r="K3108" s="7" t="str">
        <f t="shared" si="144"/>
        <v/>
      </c>
      <c r="L3108" s="7" t="str">
        <f t="shared" si="145"/>
        <v/>
      </c>
      <c r="M3108" s="7"/>
      <c r="N3108" s="7"/>
      <c r="O3108" s="7"/>
      <c r="P3108" s="7"/>
      <c r="Q3108" s="7"/>
    </row>
    <row r="3109" spans="1:17" x14ac:dyDescent="0.25">
      <c r="A3109" s="12" t="str">
        <f>IF(AND($C3109&gt;=itrep!G$3,$C3109&lt;=itrep!H$3,$J3109=itrep!C$3),MAX($A$3:$A3108)+1,"")</f>
        <v/>
      </c>
      <c r="B3109" s="12" t="str">
        <f t="shared" si="146"/>
        <v/>
      </c>
      <c r="C3109" s="13"/>
      <c r="D3109" s="7"/>
      <c r="E3109" s="7"/>
      <c r="F3109" s="7"/>
      <c r="G3109" s="7"/>
      <c r="H3109" s="7"/>
      <c r="I3109" s="7"/>
      <c r="J3109" s="7"/>
      <c r="K3109" s="7" t="str">
        <f t="shared" si="144"/>
        <v/>
      </c>
      <c r="L3109" s="7" t="str">
        <f t="shared" si="145"/>
        <v/>
      </c>
      <c r="M3109" s="7"/>
      <c r="N3109" s="7"/>
      <c r="O3109" s="7"/>
      <c r="P3109" s="7"/>
      <c r="Q3109" s="7"/>
    </row>
    <row r="3110" spans="1:17" x14ac:dyDescent="0.25">
      <c r="A3110" s="12" t="str">
        <f>IF(AND($C3110&gt;=itrep!G$3,$C3110&lt;=itrep!H$3,$J3110=itrep!C$3),MAX($A$3:$A3109)+1,"")</f>
        <v/>
      </c>
      <c r="B3110" s="12" t="str">
        <f t="shared" si="146"/>
        <v/>
      </c>
      <c r="C3110" s="13"/>
      <c r="D3110" s="7"/>
      <c r="E3110" s="7"/>
      <c r="F3110" s="7"/>
      <c r="G3110" s="7"/>
      <c r="H3110" s="7"/>
      <c r="I3110" s="7"/>
      <c r="J3110" s="7"/>
      <c r="K3110" s="7" t="str">
        <f t="shared" si="144"/>
        <v/>
      </c>
      <c r="L3110" s="7" t="str">
        <f t="shared" si="145"/>
        <v/>
      </c>
      <c r="M3110" s="7"/>
      <c r="N3110" s="7"/>
      <c r="O3110" s="7"/>
      <c r="P3110" s="7"/>
      <c r="Q3110" s="7"/>
    </row>
    <row r="3111" spans="1:17" x14ac:dyDescent="0.25">
      <c r="A3111" s="12" t="str">
        <f>IF(AND($C3111&gt;=itrep!G$3,$C3111&lt;=itrep!H$3,$J3111=itrep!C$3),MAX($A$3:$A3110)+1,"")</f>
        <v/>
      </c>
      <c r="B3111" s="12" t="str">
        <f t="shared" si="146"/>
        <v/>
      </c>
      <c r="C3111" s="13"/>
      <c r="D3111" s="7"/>
      <c r="E3111" s="7"/>
      <c r="F3111" s="7"/>
      <c r="G3111" s="7"/>
      <c r="H3111" s="7"/>
      <c r="I3111" s="7"/>
      <c r="J3111" s="7"/>
      <c r="K3111" s="7" t="str">
        <f t="shared" si="144"/>
        <v/>
      </c>
      <c r="L3111" s="7" t="str">
        <f t="shared" si="145"/>
        <v/>
      </c>
      <c r="M3111" s="7"/>
      <c r="N3111" s="7"/>
      <c r="O3111" s="7"/>
      <c r="P3111" s="7"/>
      <c r="Q3111" s="7"/>
    </row>
    <row r="3112" spans="1:17" x14ac:dyDescent="0.25">
      <c r="A3112" s="12" t="str">
        <f>IF(AND($C3112&gt;=itrep!G$3,$C3112&lt;=itrep!H$3,$J3112=itrep!C$3),MAX($A$3:$A3111)+1,"")</f>
        <v/>
      </c>
      <c r="B3112" s="12" t="str">
        <f t="shared" si="146"/>
        <v/>
      </c>
      <c r="C3112" s="13"/>
      <c r="D3112" s="7"/>
      <c r="E3112" s="7"/>
      <c r="F3112" s="7"/>
      <c r="G3112" s="7"/>
      <c r="H3112" s="7"/>
      <c r="I3112" s="7"/>
      <c r="J3112" s="7"/>
      <c r="K3112" s="7" t="str">
        <f t="shared" si="144"/>
        <v/>
      </c>
      <c r="L3112" s="7" t="str">
        <f t="shared" si="145"/>
        <v/>
      </c>
      <c r="M3112" s="7"/>
      <c r="N3112" s="7"/>
      <c r="O3112" s="7"/>
      <c r="P3112" s="7"/>
      <c r="Q3112" s="7"/>
    </row>
    <row r="3113" spans="1:17" x14ac:dyDescent="0.25">
      <c r="A3113" s="12" t="str">
        <f>IF(AND($C3113&gt;=itrep!G$3,$C3113&lt;=itrep!H$3,$J3113=itrep!C$3),MAX($A$3:$A3112)+1,"")</f>
        <v/>
      </c>
      <c r="B3113" s="12" t="str">
        <f t="shared" si="146"/>
        <v/>
      </c>
      <c r="C3113" s="13"/>
      <c r="D3113" s="7"/>
      <c r="E3113" s="7"/>
      <c r="F3113" s="7"/>
      <c r="G3113" s="7"/>
      <c r="H3113" s="7"/>
      <c r="I3113" s="7"/>
      <c r="J3113" s="7"/>
      <c r="K3113" s="7" t="str">
        <f t="shared" si="144"/>
        <v/>
      </c>
      <c r="L3113" s="7" t="str">
        <f t="shared" si="145"/>
        <v/>
      </c>
      <c r="M3113" s="7"/>
      <c r="N3113" s="7"/>
      <c r="O3113" s="7"/>
      <c r="P3113" s="7"/>
      <c r="Q3113" s="7"/>
    </row>
    <row r="3114" spans="1:17" x14ac:dyDescent="0.25">
      <c r="A3114" s="12" t="str">
        <f>IF(AND($C3114&gt;=itrep!G$3,$C3114&lt;=itrep!H$3,$J3114=itrep!C$3),MAX($A$3:$A3113)+1,"")</f>
        <v/>
      </c>
      <c r="B3114" s="12" t="str">
        <f t="shared" si="146"/>
        <v/>
      </c>
      <c r="C3114" s="13"/>
      <c r="D3114" s="7"/>
      <c r="E3114" s="7"/>
      <c r="F3114" s="7"/>
      <c r="G3114" s="7"/>
      <c r="H3114" s="7"/>
      <c r="I3114" s="7"/>
      <c r="J3114" s="7"/>
      <c r="K3114" s="7" t="str">
        <f t="shared" si="144"/>
        <v/>
      </c>
      <c r="L3114" s="7" t="str">
        <f t="shared" si="145"/>
        <v/>
      </c>
      <c r="M3114" s="7"/>
      <c r="N3114" s="7"/>
      <c r="O3114" s="7"/>
      <c r="P3114" s="7"/>
      <c r="Q3114" s="7"/>
    </row>
    <row r="3115" spans="1:17" x14ac:dyDescent="0.25">
      <c r="A3115" s="12" t="str">
        <f>IF(AND($C3115&gt;=itrep!G$3,$C3115&lt;=itrep!H$3,$J3115=itrep!C$3),MAX($A$3:$A3114)+1,"")</f>
        <v/>
      </c>
      <c r="B3115" s="12" t="str">
        <f t="shared" si="146"/>
        <v/>
      </c>
      <c r="C3115" s="13"/>
      <c r="D3115" s="7"/>
      <c r="E3115" s="7"/>
      <c r="F3115" s="7"/>
      <c r="G3115" s="7"/>
      <c r="H3115" s="7"/>
      <c r="I3115" s="7"/>
      <c r="J3115" s="7"/>
      <c r="K3115" s="7" t="str">
        <f t="shared" ref="K3115:K3178" si="147">IFERROR(INDEX(ITM,MATCH(J3115,ITMCO,0)),"")</f>
        <v/>
      </c>
      <c r="L3115" s="7" t="str">
        <f t="shared" ref="L3115:L3178" si="148">IFERROR(INDEX(UN,MATCH(J3115,ITMCO,0)),"")</f>
        <v/>
      </c>
      <c r="M3115" s="7"/>
      <c r="N3115" s="7"/>
      <c r="O3115" s="7"/>
      <c r="P3115" s="7"/>
      <c r="Q3115" s="7"/>
    </row>
    <row r="3116" spans="1:17" x14ac:dyDescent="0.25">
      <c r="A3116" s="12" t="str">
        <f>IF(AND($C3116&gt;=itrep!G$3,$C3116&lt;=itrep!H$3,$J3116=itrep!C$3),MAX($A$3:$A3115)+1,"")</f>
        <v/>
      </c>
      <c r="B3116" s="12" t="str">
        <f t="shared" si="146"/>
        <v/>
      </c>
      <c r="C3116" s="13"/>
      <c r="D3116" s="7"/>
      <c r="E3116" s="7"/>
      <c r="F3116" s="7"/>
      <c r="G3116" s="7"/>
      <c r="H3116" s="7"/>
      <c r="I3116" s="7"/>
      <c r="J3116" s="7"/>
      <c r="K3116" s="7" t="str">
        <f t="shared" si="147"/>
        <v/>
      </c>
      <c r="L3116" s="7" t="str">
        <f t="shared" si="148"/>
        <v/>
      </c>
      <c r="M3116" s="7"/>
      <c r="N3116" s="7"/>
      <c r="O3116" s="7"/>
      <c r="P3116" s="7"/>
      <c r="Q3116" s="7"/>
    </row>
    <row r="3117" spans="1:17" x14ac:dyDescent="0.25">
      <c r="A3117" s="12" t="str">
        <f>IF(AND($C3117&gt;=itrep!G$3,$C3117&lt;=itrep!H$3,$J3117=itrep!C$3),MAX($A$3:$A3116)+1,"")</f>
        <v/>
      </c>
      <c r="B3117" s="12" t="str">
        <f t="shared" si="146"/>
        <v/>
      </c>
      <c r="C3117" s="13"/>
      <c r="D3117" s="7"/>
      <c r="E3117" s="7"/>
      <c r="F3117" s="7"/>
      <c r="G3117" s="7"/>
      <c r="H3117" s="7"/>
      <c r="I3117" s="7"/>
      <c r="J3117" s="7"/>
      <c r="K3117" s="7" t="str">
        <f t="shared" si="147"/>
        <v/>
      </c>
      <c r="L3117" s="7" t="str">
        <f t="shared" si="148"/>
        <v/>
      </c>
      <c r="M3117" s="7"/>
      <c r="N3117" s="7"/>
      <c r="O3117" s="7"/>
      <c r="P3117" s="7"/>
      <c r="Q3117" s="7"/>
    </row>
    <row r="3118" spans="1:17" x14ac:dyDescent="0.25">
      <c r="A3118" s="12" t="str">
        <f>IF(AND($C3118&gt;=itrep!G$3,$C3118&lt;=itrep!H$3,$J3118=itrep!C$3),MAX($A$3:$A3117)+1,"")</f>
        <v/>
      </c>
      <c r="B3118" s="12" t="str">
        <f t="shared" si="146"/>
        <v/>
      </c>
      <c r="C3118" s="13"/>
      <c r="D3118" s="7"/>
      <c r="E3118" s="7"/>
      <c r="F3118" s="7"/>
      <c r="G3118" s="7"/>
      <c r="H3118" s="7"/>
      <c r="I3118" s="7"/>
      <c r="J3118" s="7"/>
      <c r="K3118" s="7" t="str">
        <f t="shared" si="147"/>
        <v/>
      </c>
      <c r="L3118" s="7" t="str">
        <f t="shared" si="148"/>
        <v/>
      </c>
      <c r="M3118" s="7"/>
      <c r="N3118" s="7"/>
      <c r="O3118" s="7"/>
      <c r="P3118" s="7"/>
      <c r="Q3118" s="7"/>
    </row>
    <row r="3119" spans="1:17" x14ac:dyDescent="0.25">
      <c r="A3119" s="12" t="str">
        <f>IF(AND($C3119&gt;=itrep!G$3,$C3119&lt;=itrep!H$3,$J3119=itrep!C$3),MAX($A$3:$A3118)+1,"")</f>
        <v/>
      </c>
      <c r="B3119" s="12" t="str">
        <f t="shared" si="146"/>
        <v/>
      </c>
      <c r="C3119" s="13"/>
      <c r="D3119" s="7"/>
      <c r="E3119" s="7"/>
      <c r="F3119" s="7"/>
      <c r="G3119" s="7"/>
      <c r="H3119" s="7"/>
      <c r="I3119" s="7"/>
      <c r="J3119" s="7"/>
      <c r="K3119" s="7" t="str">
        <f t="shared" si="147"/>
        <v/>
      </c>
      <c r="L3119" s="7" t="str">
        <f t="shared" si="148"/>
        <v/>
      </c>
      <c r="M3119" s="7"/>
      <c r="N3119" s="7"/>
      <c r="O3119" s="7"/>
      <c r="P3119" s="7"/>
      <c r="Q3119" s="7"/>
    </row>
    <row r="3120" spans="1:17" x14ac:dyDescent="0.25">
      <c r="A3120" s="12" t="str">
        <f>IF(AND($C3120&gt;=itrep!G$3,$C3120&lt;=itrep!H$3,$J3120=itrep!C$3),MAX($A$3:$A3119)+1,"")</f>
        <v/>
      </c>
      <c r="B3120" s="12" t="str">
        <f t="shared" si="146"/>
        <v/>
      </c>
      <c r="C3120" s="13"/>
      <c r="D3120" s="7"/>
      <c r="E3120" s="7"/>
      <c r="F3120" s="7"/>
      <c r="G3120" s="7"/>
      <c r="H3120" s="7"/>
      <c r="I3120" s="7"/>
      <c r="J3120" s="7"/>
      <c r="K3120" s="7" t="str">
        <f t="shared" si="147"/>
        <v/>
      </c>
      <c r="L3120" s="7" t="str">
        <f t="shared" si="148"/>
        <v/>
      </c>
      <c r="M3120" s="7"/>
      <c r="N3120" s="7"/>
      <c r="O3120" s="7"/>
      <c r="P3120" s="7"/>
      <c r="Q3120" s="7"/>
    </row>
    <row r="3121" spans="1:17" x14ac:dyDescent="0.25">
      <c r="A3121" s="12" t="str">
        <f>IF(AND($C3121&gt;=itrep!G$3,$C3121&lt;=itrep!H$3,$J3121=itrep!C$3),MAX($A$3:$A3120)+1,"")</f>
        <v/>
      </c>
      <c r="B3121" s="12" t="str">
        <f t="shared" si="146"/>
        <v/>
      </c>
      <c r="C3121" s="13"/>
      <c r="D3121" s="7"/>
      <c r="E3121" s="7"/>
      <c r="F3121" s="7"/>
      <c r="G3121" s="7"/>
      <c r="H3121" s="7"/>
      <c r="I3121" s="7"/>
      <c r="J3121" s="7"/>
      <c r="K3121" s="7" t="str">
        <f t="shared" si="147"/>
        <v/>
      </c>
      <c r="L3121" s="7" t="str">
        <f t="shared" si="148"/>
        <v/>
      </c>
      <c r="M3121" s="7"/>
      <c r="N3121" s="7"/>
      <c r="O3121" s="7"/>
      <c r="P3121" s="7"/>
      <c r="Q3121" s="7"/>
    </row>
    <row r="3122" spans="1:17" x14ac:dyDescent="0.25">
      <c r="A3122" s="12" t="str">
        <f>IF(AND($C3122&gt;=itrep!G$3,$C3122&lt;=itrep!H$3,$J3122=itrep!C$3),MAX($A$3:$A3121)+1,"")</f>
        <v/>
      </c>
      <c r="B3122" s="12" t="str">
        <f t="shared" si="146"/>
        <v/>
      </c>
      <c r="C3122" s="13"/>
      <c r="D3122" s="7"/>
      <c r="E3122" s="7"/>
      <c r="F3122" s="7"/>
      <c r="G3122" s="7"/>
      <c r="H3122" s="7"/>
      <c r="I3122" s="7"/>
      <c r="J3122" s="7"/>
      <c r="K3122" s="7" t="str">
        <f t="shared" si="147"/>
        <v/>
      </c>
      <c r="L3122" s="7" t="str">
        <f t="shared" si="148"/>
        <v/>
      </c>
      <c r="M3122" s="7"/>
      <c r="N3122" s="7"/>
      <c r="O3122" s="7"/>
      <c r="P3122" s="7"/>
      <c r="Q3122" s="7"/>
    </row>
    <row r="3123" spans="1:17" x14ac:dyDescent="0.25">
      <c r="A3123" s="12" t="str">
        <f>IF(AND($C3123&gt;=itrep!G$3,$C3123&lt;=itrep!H$3,$J3123=itrep!C$3),MAX($A$3:$A3122)+1,"")</f>
        <v/>
      </c>
      <c r="B3123" s="12" t="str">
        <f t="shared" si="146"/>
        <v/>
      </c>
      <c r="C3123" s="13"/>
      <c r="D3123" s="7"/>
      <c r="E3123" s="7"/>
      <c r="F3123" s="7"/>
      <c r="G3123" s="7"/>
      <c r="H3123" s="7"/>
      <c r="I3123" s="7"/>
      <c r="J3123" s="7"/>
      <c r="K3123" s="7" t="str">
        <f t="shared" si="147"/>
        <v/>
      </c>
      <c r="L3123" s="7" t="str">
        <f t="shared" si="148"/>
        <v/>
      </c>
      <c r="M3123" s="7"/>
      <c r="N3123" s="7"/>
      <c r="O3123" s="7"/>
      <c r="P3123" s="7"/>
      <c r="Q3123" s="7"/>
    </row>
    <row r="3124" spans="1:17" x14ac:dyDescent="0.25">
      <c r="A3124" s="12" t="str">
        <f>IF(AND($C3124&gt;=itrep!G$3,$C3124&lt;=itrep!H$3,$J3124=itrep!C$3),MAX($A$3:$A3123)+1,"")</f>
        <v/>
      </c>
      <c r="B3124" s="12" t="str">
        <f t="shared" si="146"/>
        <v/>
      </c>
      <c r="C3124" s="13"/>
      <c r="D3124" s="7"/>
      <c r="E3124" s="7"/>
      <c r="F3124" s="7"/>
      <c r="G3124" s="7"/>
      <c r="H3124" s="7"/>
      <c r="I3124" s="7"/>
      <c r="J3124" s="7"/>
      <c r="K3124" s="7" t="str">
        <f t="shared" si="147"/>
        <v/>
      </c>
      <c r="L3124" s="7" t="str">
        <f t="shared" si="148"/>
        <v/>
      </c>
      <c r="M3124" s="7"/>
      <c r="N3124" s="7"/>
      <c r="O3124" s="7"/>
      <c r="P3124" s="7"/>
      <c r="Q3124" s="7"/>
    </row>
    <row r="3125" spans="1:17" x14ac:dyDescent="0.25">
      <c r="A3125" s="12" t="str">
        <f>IF(AND($C3125&gt;=itrep!G$3,$C3125&lt;=itrep!H$3,$J3125=itrep!C$3),MAX($A$3:$A3124)+1,"")</f>
        <v/>
      </c>
      <c r="B3125" s="12" t="str">
        <f t="shared" si="146"/>
        <v/>
      </c>
      <c r="C3125" s="13"/>
      <c r="D3125" s="7"/>
      <c r="E3125" s="7"/>
      <c r="F3125" s="7"/>
      <c r="G3125" s="7"/>
      <c r="H3125" s="7"/>
      <c r="I3125" s="7"/>
      <c r="J3125" s="7"/>
      <c r="K3125" s="7" t="str">
        <f t="shared" si="147"/>
        <v/>
      </c>
      <c r="L3125" s="7" t="str">
        <f t="shared" si="148"/>
        <v/>
      </c>
      <c r="M3125" s="7"/>
      <c r="N3125" s="7"/>
      <c r="O3125" s="7"/>
      <c r="P3125" s="7"/>
      <c r="Q3125" s="7"/>
    </row>
    <row r="3126" spans="1:17" x14ac:dyDescent="0.25">
      <c r="A3126" s="12" t="str">
        <f>IF(AND($C3126&gt;=itrep!G$3,$C3126&lt;=itrep!H$3,$J3126=itrep!C$3),MAX($A$3:$A3125)+1,"")</f>
        <v/>
      </c>
      <c r="B3126" s="12" t="str">
        <f t="shared" si="146"/>
        <v/>
      </c>
      <c r="C3126" s="13"/>
      <c r="D3126" s="7"/>
      <c r="E3126" s="7"/>
      <c r="F3126" s="7"/>
      <c r="G3126" s="7"/>
      <c r="H3126" s="7"/>
      <c r="I3126" s="7"/>
      <c r="J3126" s="7"/>
      <c r="K3126" s="7" t="str">
        <f t="shared" si="147"/>
        <v/>
      </c>
      <c r="L3126" s="7" t="str">
        <f t="shared" si="148"/>
        <v/>
      </c>
      <c r="M3126" s="7"/>
      <c r="N3126" s="7"/>
      <c r="O3126" s="7"/>
      <c r="P3126" s="7"/>
      <c r="Q3126" s="7"/>
    </row>
    <row r="3127" spans="1:17" x14ac:dyDescent="0.25">
      <c r="A3127" s="12" t="str">
        <f>IF(AND($C3127&gt;=itrep!G$3,$C3127&lt;=itrep!H$3,$J3127=itrep!C$3),MAX($A$3:$A3126)+1,"")</f>
        <v/>
      </c>
      <c r="B3127" s="12" t="str">
        <f t="shared" si="146"/>
        <v/>
      </c>
      <c r="C3127" s="13"/>
      <c r="D3127" s="7"/>
      <c r="E3127" s="7"/>
      <c r="F3127" s="7"/>
      <c r="G3127" s="7"/>
      <c r="H3127" s="7"/>
      <c r="I3127" s="7"/>
      <c r="J3127" s="7"/>
      <c r="K3127" s="7" t="str">
        <f t="shared" si="147"/>
        <v/>
      </c>
      <c r="L3127" s="7" t="str">
        <f t="shared" si="148"/>
        <v/>
      </c>
      <c r="M3127" s="7"/>
      <c r="N3127" s="7"/>
      <c r="O3127" s="7"/>
      <c r="P3127" s="7"/>
      <c r="Q3127" s="7"/>
    </row>
    <row r="3128" spans="1:17" x14ac:dyDescent="0.25">
      <c r="A3128" s="12" t="str">
        <f>IF(AND($C3128&gt;=itrep!G$3,$C3128&lt;=itrep!H$3,$J3128=itrep!C$3),MAX($A$3:$A3127)+1,"")</f>
        <v/>
      </c>
      <c r="B3128" s="12" t="str">
        <f t="shared" si="146"/>
        <v/>
      </c>
      <c r="C3128" s="13"/>
      <c r="D3128" s="7"/>
      <c r="E3128" s="7"/>
      <c r="F3128" s="7"/>
      <c r="G3128" s="7"/>
      <c r="H3128" s="7"/>
      <c r="I3128" s="7"/>
      <c r="J3128" s="7"/>
      <c r="K3128" s="7" t="str">
        <f t="shared" si="147"/>
        <v/>
      </c>
      <c r="L3128" s="7" t="str">
        <f t="shared" si="148"/>
        <v/>
      </c>
      <c r="M3128" s="7"/>
      <c r="N3128" s="7"/>
      <c r="O3128" s="7"/>
      <c r="P3128" s="7"/>
      <c r="Q3128" s="7"/>
    </row>
    <row r="3129" spans="1:17" x14ac:dyDescent="0.25">
      <c r="A3129" s="12" t="str">
        <f>IF(AND($C3129&gt;=itrep!G$3,$C3129&lt;=itrep!H$3,$J3129=itrep!C$3),MAX($A$3:$A3128)+1,"")</f>
        <v/>
      </c>
      <c r="B3129" s="12" t="str">
        <f t="shared" si="146"/>
        <v/>
      </c>
      <c r="C3129" s="13"/>
      <c r="D3129" s="7"/>
      <c r="E3129" s="7"/>
      <c r="F3129" s="7"/>
      <c r="G3129" s="7"/>
      <c r="H3129" s="7"/>
      <c r="I3129" s="7"/>
      <c r="J3129" s="7"/>
      <c r="K3129" s="7" t="str">
        <f t="shared" si="147"/>
        <v/>
      </c>
      <c r="L3129" s="7" t="str">
        <f t="shared" si="148"/>
        <v/>
      </c>
      <c r="M3129" s="7"/>
      <c r="N3129" s="7"/>
      <c r="O3129" s="7"/>
      <c r="P3129" s="7"/>
      <c r="Q3129" s="7"/>
    </row>
    <row r="3130" spans="1:17" x14ac:dyDescent="0.25">
      <c r="A3130" s="12" t="str">
        <f>IF(AND($C3130&gt;=itrep!G$3,$C3130&lt;=itrep!H$3,$J3130=itrep!C$3),MAX($A$3:$A3129)+1,"")</f>
        <v/>
      </c>
      <c r="B3130" s="12" t="str">
        <f t="shared" si="146"/>
        <v/>
      </c>
      <c r="C3130" s="13"/>
      <c r="D3130" s="7"/>
      <c r="E3130" s="7"/>
      <c r="F3130" s="7"/>
      <c r="G3130" s="7"/>
      <c r="H3130" s="7"/>
      <c r="I3130" s="7"/>
      <c r="J3130" s="7"/>
      <c r="K3130" s="7" t="str">
        <f t="shared" si="147"/>
        <v/>
      </c>
      <c r="L3130" s="7" t="str">
        <f t="shared" si="148"/>
        <v/>
      </c>
      <c r="M3130" s="7"/>
      <c r="N3130" s="7"/>
      <c r="O3130" s="7"/>
      <c r="P3130" s="7"/>
      <c r="Q3130" s="7"/>
    </row>
    <row r="3131" spans="1:17" x14ac:dyDescent="0.25">
      <c r="A3131" s="12" t="str">
        <f>IF(AND($C3131&gt;=itrep!G$3,$C3131&lt;=itrep!H$3,$J3131=itrep!C$3),MAX($A$3:$A3130)+1,"")</f>
        <v/>
      </c>
      <c r="B3131" s="12" t="str">
        <f t="shared" si="146"/>
        <v/>
      </c>
      <c r="C3131" s="13"/>
      <c r="D3131" s="7"/>
      <c r="E3131" s="7"/>
      <c r="F3131" s="7"/>
      <c r="G3131" s="7"/>
      <c r="H3131" s="7"/>
      <c r="I3131" s="7"/>
      <c r="J3131" s="7"/>
      <c r="K3131" s="7" t="str">
        <f t="shared" si="147"/>
        <v/>
      </c>
      <c r="L3131" s="7" t="str">
        <f t="shared" si="148"/>
        <v/>
      </c>
      <c r="M3131" s="7"/>
      <c r="N3131" s="7"/>
      <c r="O3131" s="7"/>
      <c r="P3131" s="7"/>
      <c r="Q3131" s="7"/>
    </row>
    <row r="3132" spans="1:17" x14ac:dyDescent="0.25">
      <c r="A3132" s="12" t="str">
        <f>IF(AND($C3132&gt;=itrep!G$3,$C3132&lt;=itrep!H$3,$J3132=itrep!C$3),MAX($A$3:$A3131)+1,"")</f>
        <v/>
      </c>
      <c r="B3132" s="12" t="str">
        <f t="shared" si="146"/>
        <v/>
      </c>
      <c r="C3132" s="13"/>
      <c r="D3132" s="7"/>
      <c r="E3132" s="7"/>
      <c r="F3132" s="7"/>
      <c r="G3132" s="7"/>
      <c r="H3132" s="7"/>
      <c r="I3132" s="7"/>
      <c r="J3132" s="7"/>
      <c r="K3132" s="7" t="str">
        <f t="shared" si="147"/>
        <v/>
      </c>
      <c r="L3132" s="7" t="str">
        <f t="shared" si="148"/>
        <v/>
      </c>
      <c r="M3132" s="7"/>
      <c r="N3132" s="7"/>
      <c r="O3132" s="7"/>
      <c r="P3132" s="7"/>
      <c r="Q3132" s="7"/>
    </row>
    <row r="3133" spans="1:17" x14ac:dyDescent="0.25">
      <c r="A3133" s="12" t="str">
        <f>IF(AND($C3133&gt;=itrep!G$3,$C3133&lt;=itrep!H$3,$J3133=itrep!C$3),MAX($A$3:$A3132)+1,"")</f>
        <v/>
      </c>
      <c r="B3133" s="12" t="str">
        <f t="shared" si="146"/>
        <v/>
      </c>
      <c r="C3133" s="13"/>
      <c r="D3133" s="7"/>
      <c r="E3133" s="7"/>
      <c r="F3133" s="7"/>
      <c r="G3133" s="7"/>
      <c r="H3133" s="7"/>
      <c r="I3133" s="7"/>
      <c r="J3133" s="7"/>
      <c r="K3133" s="7" t="str">
        <f t="shared" si="147"/>
        <v/>
      </c>
      <c r="L3133" s="7" t="str">
        <f t="shared" si="148"/>
        <v/>
      </c>
      <c r="M3133" s="7"/>
      <c r="N3133" s="7"/>
      <c r="O3133" s="7"/>
      <c r="P3133" s="7"/>
      <c r="Q3133" s="7"/>
    </row>
    <row r="3134" spans="1:17" x14ac:dyDescent="0.25">
      <c r="A3134" s="12" t="str">
        <f>IF(AND($C3134&gt;=itrep!G$3,$C3134&lt;=itrep!H$3,$J3134=itrep!C$3),MAX($A$3:$A3133)+1,"")</f>
        <v/>
      </c>
      <c r="B3134" s="12" t="str">
        <f t="shared" si="146"/>
        <v/>
      </c>
      <c r="C3134" s="13"/>
      <c r="D3134" s="7"/>
      <c r="E3134" s="7"/>
      <c r="F3134" s="7"/>
      <c r="G3134" s="7"/>
      <c r="H3134" s="7"/>
      <c r="I3134" s="7"/>
      <c r="J3134" s="7"/>
      <c r="K3134" s="7" t="str">
        <f t="shared" si="147"/>
        <v/>
      </c>
      <c r="L3134" s="7" t="str">
        <f t="shared" si="148"/>
        <v/>
      </c>
      <c r="M3134" s="7"/>
      <c r="N3134" s="7"/>
      <c r="O3134" s="7"/>
      <c r="P3134" s="7"/>
      <c r="Q3134" s="7"/>
    </row>
    <row r="3135" spans="1:17" x14ac:dyDescent="0.25">
      <c r="A3135" s="12" t="str">
        <f>IF(AND($C3135&gt;=itrep!G$3,$C3135&lt;=itrep!H$3,$J3135=itrep!C$3),MAX($A$3:$A3134)+1,"")</f>
        <v/>
      </c>
      <c r="B3135" s="12" t="str">
        <f t="shared" si="146"/>
        <v/>
      </c>
      <c r="C3135" s="13"/>
      <c r="D3135" s="7"/>
      <c r="E3135" s="7"/>
      <c r="F3135" s="7"/>
      <c r="G3135" s="7"/>
      <c r="H3135" s="7"/>
      <c r="I3135" s="7"/>
      <c r="J3135" s="7"/>
      <c r="K3135" s="7" t="str">
        <f t="shared" si="147"/>
        <v/>
      </c>
      <c r="L3135" s="7" t="str">
        <f t="shared" si="148"/>
        <v/>
      </c>
      <c r="M3135" s="7"/>
      <c r="N3135" s="7"/>
      <c r="O3135" s="7"/>
      <c r="P3135" s="7"/>
      <c r="Q3135" s="7"/>
    </row>
    <row r="3136" spans="1:17" x14ac:dyDescent="0.25">
      <c r="A3136" s="12" t="str">
        <f>IF(AND($C3136&gt;=itrep!G$3,$C3136&lt;=itrep!H$3,$J3136=itrep!C$3),MAX($A$3:$A3135)+1,"")</f>
        <v/>
      </c>
      <c r="B3136" s="12" t="str">
        <f t="shared" si="146"/>
        <v/>
      </c>
      <c r="C3136" s="13"/>
      <c r="D3136" s="7"/>
      <c r="E3136" s="7"/>
      <c r="F3136" s="7"/>
      <c r="G3136" s="7"/>
      <c r="H3136" s="7"/>
      <c r="I3136" s="7"/>
      <c r="J3136" s="7"/>
      <c r="K3136" s="7" t="str">
        <f t="shared" si="147"/>
        <v/>
      </c>
      <c r="L3136" s="7" t="str">
        <f t="shared" si="148"/>
        <v/>
      </c>
      <c r="M3136" s="7"/>
      <c r="N3136" s="7"/>
      <c r="O3136" s="7"/>
      <c r="P3136" s="7"/>
      <c r="Q3136" s="7"/>
    </row>
    <row r="3137" spans="1:17" x14ac:dyDescent="0.25">
      <c r="A3137" s="12" t="str">
        <f>IF(AND($C3137&gt;=itrep!G$3,$C3137&lt;=itrep!H$3,$J3137=itrep!C$3),MAX($A$3:$A3136)+1,"")</f>
        <v/>
      </c>
      <c r="B3137" s="12" t="str">
        <f t="shared" si="146"/>
        <v/>
      </c>
      <c r="C3137" s="13"/>
      <c r="D3137" s="7"/>
      <c r="E3137" s="7"/>
      <c r="F3137" s="7"/>
      <c r="G3137" s="7"/>
      <c r="H3137" s="7"/>
      <c r="I3137" s="7"/>
      <c r="J3137" s="7"/>
      <c r="K3137" s="7" t="str">
        <f t="shared" si="147"/>
        <v/>
      </c>
      <c r="L3137" s="7" t="str">
        <f t="shared" si="148"/>
        <v/>
      </c>
      <c r="M3137" s="7"/>
      <c r="N3137" s="7"/>
      <c r="O3137" s="7"/>
      <c r="P3137" s="7"/>
      <c r="Q3137" s="7"/>
    </row>
    <row r="3138" spans="1:17" x14ac:dyDescent="0.25">
      <c r="A3138" s="12" t="str">
        <f>IF(AND($C3138&gt;=itrep!G$3,$C3138&lt;=itrep!H$3,$J3138=itrep!C$3),MAX($A$3:$A3137)+1,"")</f>
        <v/>
      </c>
      <c r="B3138" s="12" t="str">
        <f t="shared" si="146"/>
        <v/>
      </c>
      <c r="C3138" s="13"/>
      <c r="D3138" s="7"/>
      <c r="E3138" s="7"/>
      <c r="F3138" s="7"/>
      <c r="G3138" s="7"/>
      <c r="H3138" s="7"/>
      <c r="I3138" s="7"/>
      <c r="J3138" s="7"/>
      <c r="K3138" s="7" t="str">
        <f t="shared" si="147"/>
        <v/>
      </c>
      <c r="L3138" s="7" t="str">
        <f t="shared" si="148"/>
        <v/>
      </c>
      <c r="M3138" s="7"/>
      <c r="N3138" s="7"/>
      <c r="O3138" s="7"/>
      <c r="P3138" s="7"/>
      <c r="Q3138" s="7"/>
    </row>
    <row r="3139" spans="1:17" x14ac:dyDescent="0.25">
      <c r="A3139" s="12" t="str">
        <f>IF(AND($C3139&gt;=itrep!G$3,$C3139&lt;=itrep!H$3,$J3139=itrep!C$3),MAX($A$3:$A3138)+1,"")</f>
        <v/>
      </c>
      <c r="B3139" s="12" t="str">
        <f t="shared" si="146"/>
        <v/>
      </c>
      <c r="C3139" s="13"/>
      <c r="D3139" s="7"/>
      <c r="E3139" s="7"/>
      <c r="F3139" s="7"/>
      <c r="G3139" s="7"/>
      <c r="H3139" s="7"/>
      <c r="I3139" s="7"/>
      <c r="J3139" s="7"/>
      <c r="K3139" s="7" t="str">
        <f t="shared" si="147"/>
        <v/>
      </c>
      <c r="L3139" s="7" t="str">
        <f t="shared" si="148"/>
        <v/>
      </c>
      <c r="M3139" s="7"/>
      <c r="N3139" s="7"/>
      <c r="O3139" s="7"/>
      <c r="P3139" s="7"/>
      <c r="Q3139" s="7"/>
    </row>
    <row r="3140" spans="1:17" x14ac:dyDescent="0.25">
      <c r="A3140" s="12" t="str">
        <f>IF(AND($C3140&gt;=itrep!G$3,$C3140&lt;=itrep!H$3,$J3140=itrep!C$3),MAX($A$3:$A3139)+1,"")</f>
        <v/>
      </c>
      <c r="B3140" s="12" t="str">
        <f t="shared" si="146"/>
        <v/>
      </c>
      <c r="C3140" s="13"/>
      <c r="D3140" s="7"/>
      <c r="E3140" s="7"/>
      <c r="F3140" s="7"/>
      <c r="G3140" s="7"/>
      <c r="H3140" s="7"/>
      <c r="I3140" s="7"/>
      <c r="J3140" s="7"/>
      <c r="K3140" s="7" t="str">
        <f t="shared" si="147"/>
        <v/>
      </c>
      <c r="L3140" s="7" t="str">
        <f t="shared" si="148"/>
        <v/>
      </c>
      <c r="M3140" s="7"/>
      <c r="N3140" s="7"/>
      <c r="O3140" s="7"/>
      <c r="P3140" s="7"/>
      <c r="Q3140" s="7"/>
    </row>
    <row r="3141" spans="1:17" x14ac:dyDescent="0.25">
      <c r="A3141" s="12" t="str">
        <f>IF(AND($C3141&gt;=itrep!G$3,$C3141&lt;=itrep!H$3,$J3141=itrep!C$3),MAX($A$3:$A3140)+1,"")</f>
        <v/>
      </c>
      <c r="B3141" s="12" t="str">
        <f t="shared" ref="B3141:B3204" si="149">IF(C3141="","",TEXT(C3141,"MMMM"))</f>
        <v/>
      </c>
      <c r="C3141" s="13"/>
      <c r="D3141" s="7"/>
      <c r="E3141" s="7"/>
      <c r="F3141" s="7"/>
      <c r="G3141" s="7"/>
      <c r="H3141" s="7"/>
      <c r="I3141" s="7"/>
      <c r="J3141" s="7"/>
      <c r="K3141" s="7" t="str">
        <f t="shared" si="147"/>
        <v/>
      </c>
      <c r="L3141" s="7" t="str">
        <f t="shared" si="148"/>
        <v/>
      </c>
      <c r="M3141" s="7"/>
      <c r="N3141" s="7"/>
      <c r="O3141" s="7"/>
      <c r="P3141" s="7"/>
      <c r="Q3141" s="7"/>
    </row>
    <row r="3142" spans="1:17" x14ac:dyDescent="0.25">
      <c r="A3142" s="12" t="str">
        <f>IF(AND($C3142&gt;=itrep!G$3,$C3142&lt;=itrep!H$3,$J3142=itrep!C$3),MAX($A$3:$A3141)+1,"")</f>
        <v/>
      </c>
      <c r="B3142" s="12" t="str">
        <f t="shared" si="149"/>
        <v/>
      </c>
      <c r="C3142" s="13"/>
      <c r="D3142" s="7"/>
      <c r="E3142" s="7"/>
      <c r="F3142" s="7"/>
      <c r="G3142" s="7"/>
      <c r="H3142" s="7"/>
      <c r="I3142" s="7"/>
      <c r="J3142" s="7"/>
      <c r="K3142" s="7" t="str">
        <f t="shared" si="147"/>
        <v/>
      </c>
      <c r="L3142" s="7" t="str">
        <f t="shared" si="148"/>
        <v/>
      </c>
      <c r="M3142" s="7"/>
      <c r="N3142" s="7"/>
      <c r="O3142" s="7"/>
      <c r="P3142" s="7"/>
      <c r="Q3142" s="7"/>
    </row>
    <row r="3143" spans="1:17" x14ac:dyDescent="0.25">
      <c r="A3143" s="12" t="str">
        <f>IF(AND($C3143&gt;=itrep!G$3,$C3143&lt;=itrep!H$3,$J3143=itrep!C$3),MAX($A$3:$A3142)+1,"")</f>
        <v/>
      </c>
      <c r="B3143" s="12" t="str">
        <f t="shared" si="149"/>
        <v/>
      </c>
      <c r="C3143" s="13"/>
      <c r="D3143" s="7"/>
      <c r="E3143" s="7"/>
      <c r="F3143" s="7"/>
      <c r="G3143" s="7"/>
      <c r="H3143" s="7"/>
      <c r="I3143" s="7"/>
      <c r="J3143" s="7"/>
      <c r="K3143" s="7" t="str">
        <f t="shared" si="147"/>
        <v/>
      </c>
      <c r="L3143" s="7" t="str">
        <f t="shared" si="148"/>
        <v/>
      </c>
      <c r="M3143" s="7"/>
      <c r="N3143" s="7"/>
      <c r="O3143" s="7"/>
      <c r="P3143" s="7"/>
      <c r="Q3143" s="7"/>
    </row>
    <row r="3144" spans="1:17" x14ac:dyDescent="0.25">
      <c r="A3144" s="12" t="str">
        <f>IF(AND($C3144&gt;=itrep!G$3,$C3144&lt;=itrep!H$3,$J3144=itrep!C$3),MAX($A$3:$A3143)+1,"")</f>
        <v/>
      </c>
      <c r="B3144" s="12" t="str">
        <f t="shared" si="149"/>
        <v/>
      </c>
      <c r="C3144" s="13"/>
      <c r="D3144" s="7"/>
      <c r="E3144" s="7"/>
      <c r="F3144" s="7"/>
      <c r="G3144" s="7"/>
      <c r="H3144" s="7"/>
      <c r="I3144" s="7"/>
      <c r="J3144" s="7"/>
      <c r="K3144" s="7" t="str">
        <f t="shared" si="147"/>
        <v/>
      </c>
      <c r="L3144" s="7" t="str">
        <f t="shared" si="148"/>
        <v/>
      </c>
      <c r="M3144" s="7"/>
      <c r="N3144" s="7"/>
      <c r="O3144" s="7"/>
      <c r="P3144" s="7"/>
      <c r="Q3144" s="7"/>
    </row>
    <row r="3145" spans="1:17" x14ac:dyDescent="0.25">
      <c r="A3145" s="12" t="str">
        <f>IF(AND($C3145&gt;=itrep!G$3,$C3145&lt;=itrep!H$3,$J3145=itrep!C$3),MAX($A$3:$A3144)+1,"")</f>
        <v/>
      </c>
      <c r="B3145" s="12" t="str">
        <f t="shared" si="149"/>
        <v/>
      </c>
      <c r="C3145" s="13"/>
      <c r="D3145" s="7"/>
      <c r="E3145" s="7"/>
      <c r="F3145" s="7"/>
      <c r="G3145" s="7"/>
      <c r="H3145" s="7"/>
      <c r="I3145" s="7"/>
      <c r="J3145" s="7"/>
      <c r="K3145" s="7" t="str">
        <f t="shared" si="147"/>
        <v/>
      </c>
      <c r="L3145" s="7" t="str">
        <f t="shared" si="148"/>
        <v/>
      </c>
      <c r="M3145" s="7"/>
      <c r="N3145" s="7"/>
      <c r="O3145" s="7"/>
      <c r="P3145" s="7"/>
      <c r="Q3145" s="7"/>
    </row>
    <row r="3146" spans="1:17" x14ac:dyDescent="0.25">
      <c r="A3146" s="12" t="str">
        <f>IF(AND($C3146&gt;=itrep!G$3,$C3146&lt;=itrep!H$3,$J3146=itrep!C$3),MAX($A$3:$A3145)+1,"")</f>
        <v/>
      </c>
      <c r="B3146" s="12" t="str">
        <f t="shared" si="149"/>
        <v/>
      </c>
      <c r="C3146" s="13"/>
      <c r="D3146" s="7"/>
      <c r="E3146" s="7"/>
      <c r="F3146" s="7"/>
      <c r="G3146" s="7"/>
      <c r="H3146" s="7"/>
      <c r="I3146" s="7"/>
      <c r="J3146" s="7"/>
      <c r="K3146" s="7" t="str">
        <f t="shared" si="147"/>
        <v/>
      </c>
      <c r="L3146" s="7" t="str">
        <f t="shared" si="148"/>
        <v/>
      </c>
      <c r="M3146" s="7"/>
      <c r="N3146" s="7"/>
      <c r="O3146" s="7"/>
      <c r="P3146" s="7"/>
      <c r="Q3146" s="7"/>
    </row>
    <row r="3147" spans="1:17" x14ac:dyDescent="0.25">
      <c r="A3147" s="12" t="str">
        <f>IF(AND($C3147&gt;=itrep!G$3,$C3147&lt;=itrep!H$3,$J3147=itrep!C$3),MAX($A$3:$A3146)+1,"")</f>
        <v/>
      </c>
      <c r="B3147" s="12" t="str">
        <f t="shared" si="149"/>
        <v/>
      </c>
      <c r="C3147" s="13"/>
      <c r="D3147" s="7"/>
      <c r="E3147" s="7"/>
      <c r="F3147" s="7"/>
      <c r="G3147" s="7"/>
      <c r="H3147" s="7"/>
      <c r="I3147" s="7"/>
      <c r="J3147" s="7"/>
      <c r="K3147" s="7" t="str">
        <f t="shared" si="147"/>
        <v/>
      </c>
      <c r="L3147" s="7" t="str">
        <f t="shared" si="148"/>
        <v/>
      </c>
      <c r="M3147" s="7"/>
      <c r="N3147" s="7"/>
      <c r="O3147" s="7"/>
      <c r="P3147" s="7"/>
      <c r="Q3147" s="7"/>
    </row>
    <row r="3148" spans="1:17" x14ac:dyDescent="0.25">
      <c r="A3148" s="12" t="str">
        <f>IF(AND($C3148&gt;=itrep!G$3,$C3148&lt;=itrep!H$3,$J3148=itrep!C$3),MAX($A$3:$A3147)+1,"")</f>
        <v/>
      </c>
      <c r="B3148" s="12" t="str">
        <f t="shared" si="149"/>
        <v/>
      </c>
      <c r="C3148" s="13"/>
      <c r="D3148" s="7"/>
      <c r="E3148" s="7"/>
      <c r="F3148" s="7"/>
      <c r="G3148" s="7"/>
      <c r="H3148" s="7"/>
      <c r="I3148" s="7"/>
      <c r="J3148" s="7"/>
      <c r="K3148" s="7" t="str">
        <f t="shared" si="147"/>
        <v/>
      </c>
      <c r="L3148" s="7" t="str">
        <f t="shared" si="148"/>
        <v/>
      </c>
      <c r="M3148" s="7"/>
      <c r="N3148" s="7"/>
      <c r="O3148" s="7"/>
      <c r="P3148" s="7"/>
      <c r="Q3148" s="7"/>
    </row>
    <row r="3149" spans="1:17" x14ac:dyDescent="0.25">
      <c r="A3149" s="12" t="str">
        <f>IF(AND($C3149&gt;=itrep!G$3,$C3149&lt;=itrep!H$3,$J3149=itrep!C$3),MAX($A$3:$A3148)+1,"")</f>
        <v/>
      </c>
      <c r="B3149" s="12" t="str">
        <f t="shared" si="149"/>
        <v/>
      </c>
      <c r="C3149" s="13"/>
      <c r="D3149" s="7"/>
      <c r="E3149" s="7"/>
      <c r="F3149" s="7"/>
      <c r="G3149" s="7"/>
      <c r="H3149" s="7"/>
      <c r="I3149" s="7"/>
      <c r="J3149" s="7"/>
      <c r="K3149" s="7" t="str">
        <f t="shared" si="147"/>
        <v/>
      </c>
      <c r="L3149" s="7" t="str">
        <f t="shared" si="148"/>
        <v/>
      </c>
      <c r="M3149" s="7"/>
      <c r="N3149" s="7"/>
      <c r="O3149" s="7"/>
      <c r="P3149" s="7"/>
      <c r="Q3149" s="7"/>
    </row>
    <row r="3150" spans="1:17" x14ac:dyDescent="0.25">
      <c r="A3150" s="12" t="str">
        <f>IF(AND($C3150&gt;=itrep!G$3,$C3150&lt;=itrep!H$3,$J3150=itrep!C$3),MAX($A$3:$A3149)+1,"")</f>
        <v/>
      </c>
      <c r="B3150" s="12" t="str">
        <f t="shared" si="149"/>
        <v/>
      </c>
      <c r="C3150" s="13"/>
      <c r="D3150" s="7"/>
      <c r="E3150" s="7"/>
      <c r="F3150" s="7"/>
      <c r="G3150" s="7"/>
      <c r="H3150" s="7"/>
      <c r="I3150" s="7"/>
      <c r="J3150" s="7"/>
      <c r="K3150" s="7" t="str">
        <f t="shared" si="147"/>
        <v/>
      </c>
      <c r="L3150" s="7" t="str">
        <f t="shared" si="148"/>
        <v/>
      </c>
      <c r="M3150" s="7"/>
      <c r="N3150" s="7"/>
      <c r="O3150" s="7"/>
      <c r="P3150" s="7"/>
      <c r="Q3150" s="7"/>
    </row>
    <row r="3151" spans="1:17" x14ac:dyDescent="0.25">
      <c r="A3151" s="12" t="str">
        <f>IF(AND($C3151&gt;=itrep!G$3,$C3151&lt;=itrep!H$3,$J3151=itrep!C$3),MAX($A$3:$A3150)+1,"")</f>
        <v/>
      </c>
      <c r="B3151" s="12" t="str">
        <f t="shared" si="149"/>
        <v/>
      </c>
      <c r="C3151" s="13"/>
      <c r="D3151" s="7"/>
      <c r="E3151" s="7"/>
      <c r="F3151" s="7"/>
      <c r="G3151" s="7"/>
      <c r="H3151" s="7"/>
      <c r="I3151" s="7"/>
      <c r="J3151" s="7"/>
      <c r="K3151" s="7" t="str">
        <f t="shared" si="147"/>
        <v/>
      </c>
      <c r="L3151" s="7" t="str">
        <f t="shared" si="148"/>
        <v/>
      </c>
      <c r="M3151" s="7"/>
      <c r="N3151" s="7"/>
      <c r="O3151" s="7"/>
      <c r="P3151" s="7"/>
      <c r="Q3151" s="7"/>
    </row>
    <row r="3152" spans="1:17" x14ac:dyDescent="0.25">
      <c r="A3152" s="12" t="str">
        <f>IF(AND($C3152&gt;=itrep!G$3,$C3152&lt;=itrep!H$3,$J3152=itrep!C$3),MAX($A$3:$A3151)+1,"")</f>
        <v/>
      </c>
      <c r="B3152" s="12" t="str">
        <f t="shared" si="149"/>
        <v/>
      </c>
      <c r="C3152" s="13"/>
      <c r="D3152" s="7"/>
      <c r="E3152" s="7"/>
      <c r="F3152" s="7"/>
      <c r="G3152" s="7"/>
      <c r="H3152" s="7"/>
      <c r="I3152" s="7"/>
      <c r="J3152" s="7"/>
      <c r="K3152" s="7" t="str">
        <f t="shared" si="147"/>
        <v/>
      </c>
      <c r="L3152" s="7" t="str">
        <f t="shared" si="148"/>
        <v/>
      </c>
      <c r="M3152" s="7"/>
      <c r="N3152" s="7"/>
      <c r="O3152" s="7"/>
      <c r="P3152" s="7"/>
      <c r="Q3152" s="7"/>
    </row>
    <row r="3153" spans="1:17" x14ac:dyDescent="0.25">
      <c r="A3153" s="12" t="str">
        <f>IF(AND($C3153&gt;=itrep!G$3,$C3153&lt;=itrep!H$3,$J3153=itrep!C$3),MAX($A$3:$A3152)+1,"")</f>
        <v/>
      </c>
      <c r="B3153" s="12" t="str">
        <f t="shared" si="149"/>
        <v/>
      </c>
      <c r="C3153" s="13"/>
      <c r="D3153" s="7"/>
      <c r="E3153" s="7"/>
      <c r="F3153" s="7"/>
      <c r="G3153" s="7"/>
      <c r="H3153" s="7"/>
      <c r="I3153" s="7"/>
      <c r="J3153" s="7"/>
      <c r="K3153" s="7" t="str">
        <f t="shared" si="147"/>
        <v/>
      </c>
      <c r="L3153" s="7" t="str">
        <f t="shared" si="148"/>
        <v/>
      </c>
      <c r="M3153" s="7"/>
      <c r="N3153" s="7"/>
      <c r="O3153" s="7"/>
      <c r="P3153" s="7"/>
      <c r="Q3153" s="7"/>
    </row>
    <row r="3154" spans="1:17" x14ac:dyDescent="0.25">
      <c r="A3154" s="12" t="str">
        <f>IF(AND($C3154&gt;=itrep!G$3,$C3154&lt;=itrep!H$3,$J3154=itrep!C$3),MAX($A$3:$A3153)+1,"")</f>
        <v/>
      </c>
      <c r="B3154" s="12" t="str">
        <f t="shared" si="149"/>
        <v/>
      </c>
      <c r="C3154" s="13"/>
      <c r="D3154" s="7"/>
      <c r="E3154" s="7"/>
      <c r="F3154" s="7"/>
      <c r="G3154" s="7"/>
      <c r="H3154" s="7"/>
      <c r="I3154" s="7"/>
      <c r="J3154" s="7"/>
      <c r="K3154" s="7" t="str">
        <f t="shared" si="147"/>
        <v/>
      </c>
      <c r="L3154" s="7" t="str">
        <f t="shared" si="148"/>
        <v/>
      </c>
      <c r="M3154" s="7"/>
      <c r="N3154" s="7"/>
      <c r="O3154" s="7"/>
      <c r="P3154" s="7"/>
      <c r="Q3154" s="7"/>
    </row>
    <row r="3155" spans="1:17" x14ac:dyDescent="0.25">
      <c r="A3155" s="12" t="str">
        <f>IF(AND($C3155&gt;=itrep!G$3,$C3155&lt;=itrep!H$3,$J3155=itrep!C$3),MAX($A$3:$A3154)+1,"")</f>
        <v/>
      </c>
      <c r="B3155" s="12" t="str">
        <f t="shared" si="149"/>
        <v/>
      </c>
      <c r="C3155" s="13"/>
      <c r="D3155" s="7"/>
      <c r="E3155" s="7"/>
      <c r="F3155" s="7"/>
      <c r="G3155" s="7"/>
      <c r="H3155" s="7"/>
      <c r="I3155" s="7"/>
      <c r="J3155" s="7"/>
      <c r="K3155" s="7" t="str">
        <f t="shared" si="147"/>
        <v/>
      </c>
      <c r="L3155" s="7" t="str">
        <f t="shared" si="148"/>
        <v/>
      </c>
      <c r="M3155" s="7"/>
      <c r="N3155" s="7"/>
      <c r="O3155" s="7"/>
      <c r="P3155" s="7"/>
      <c r="Q3155" s="7"/>
    </row>
    <row r="3156" spans="1:17" x14ac:dyDescent="0.25">
      <c r="A3156" s="12" t="str">
        <f>IF(AND($C3156&gt;=itrep!G$3,$C3156&lt;=itrep!H$3,$J3156=itrep!C$3),MAX($A$3:$A3155)+1,"")</f>
        <v/>
      </c>
      <c r="B3156" s="12" t="str">
        <f t="shared" si="149"/>
        <v/>
      </c>
      <c r="C3156" s="13"/>
      <c r="D3156" s="7"/>
      <c r="E3156" s="7"/>
      <c r="F3156" s="7"/>
      <c r="G3156" s="7"/>
      <c r="H3156" s="7"/>
      <c r="I3156" s="7"/>
      <c r="J3156" s="7"/>
      <c r="K3156" s="7" t="str">
        <f t="shared" si="147"/>
        <v/>
      </c>
      <c r="L3156" s="7" t="str">
        <f t="shared" si="148"/>
        <v/>
      </c>
      <c r="M3156" s="7"/>
      <c r="N3156" s="7"/>
      <c r="O3156" s="7"/>
      <c r="P3156" s="7"/>
      <c r="Q3156" s="7"/>
    </row>
    <row r="3157" spans="1:17" x14ac:dyDescent="0.25">
      <c r="A3157" s="12" t="str">
        <f>IF(AND($C3157&gt;=itrep!G$3,$C3157&lt;=itrep!H$3,$J3157=itrep!C$3),MAX($A$3:$A3156)+1,"")</f>
        <v/>
      </c>
      <c r="B3157" s="12" t="str">
        <f t="shared" si="149"/>
        <v/>
      </c>
      <c r="C3157" s="13"/>
      <c r="D3157" s="7"/>
      <c r="E3157" s="7"/>
      <c r="F3157" s="7"/>
      <c r="G3157" s="7"/>
      <c r="H3157" s="7"/>
      <c r="I3157" s="7"/>
      <c r="J3157" s="7"/>
      <c r="K3157" s="7" t="str">
        <f t="shared" si="147"/>
        <v/>
      </c>
      <c r="L3157" s="7" t="str">
        <f t="shared" si="148"/>
        <v/>
      </c>
      <c r="M3157" s="7"/>
      <c r="N3157" s="7"/>
      <c r="O3157" s="7"/>
      <c r="P3157" s="7"/>
      <c r="Q3157" s="7"/>
    </row>
    <row r="3158" spans="1:17" x14ac:dyDescent="0.25">
      <c r="A3158" s="12" t="str">
        <f>IF(AND($C3158&gt;=itrep!G$3,$C3158&lt;=itrep!H$3,$J3158=itrep!C$3),MAX($A$3:$A3157)+1,"")</f>
        <v/>
      </c>
      <c r="B3158" s="12" t="str">
        <f t="shared" si="149"/>
        <v/>
      </c>
      <c r="C3158" s="13"/>
      <c r="D3158" s="7"/>
      <c r="E3158" s="7"/>
      <c r="F3158" s="7"/>
      <c r="G3158" s="7"/>
      <c r="H3158" s="7"/>
      <c r="I3158" s="7"/>
      <c r="J3158" s="7"/>
      <c r="K3158" s="7" t="str">
        <f t="shared" si="147"/>
        <v/>
      </c>
      <c r="L3158" s="7" t="str">
        <f t="shared" si="148"/>
        <v/>
      </c>
      <c r="M3158" s="7"/>
      <c r="N3158" s="7"/>
      <c r="O3158" s="7"/>
      <c r="P3158" s="7"/>
      <c r="Q3158" s="7"/>
    </row>
    <row r="3159" spans="1:17" x14ac:dyDescent="0.25">
      <c r="A3159" s="12" t="str">
        <f>IF(AND($C3159&gt;=itrep!G$3,$C3159&lt;=itrep!H$3,$J3159=itrep!C$3),MAX($A$3:$A3158)+1,"")</f>
        <v/>
      </c>
      <c r="B3159" s="12" t="str">
        <f t="shared" si="149"/>
        <v/>
      </c>
      <c r="C3159" s="13"/>
      <c r="D3159" s="7"/>
      <c r="E3159" s="7"/>
      <c r="F3159" s="7"/>
      <c r="G3159" s="7"/>
      <c r="H3159" s="7"/>
      <c r="I3159" s="7"/>
      <c r="J3159" s="7"/>
      <c r="K3159" s="7" t="str">
        <f t="shared" si="147"/>
        <v/>
      </c>
      <c r="L3159" s="7" t="str">
        <f t="shared" si="148"/>
        <v/>
      </c>
      <c r="M3159" s="7"/>
      <c r="N3159" s="7"/>
      <c r="O3159" s="7"/>
      <c r="P3159" s="7"/>
      <c r="Q3159" s="7"/>
    </row>
    <row r="3160" spans="1:17" x14ac:dyDescent="0.25">
      <c r="A3160" s="12" t="str">
        <f>IF(AND($C3160&gt;=itrep!G$3,$C3160&lt;=itrep!H$3,$J3160=itrep!C$3),MAX($A$3:$A3159)+1,"")</f>
        <v/>
      </c>
      <c r="B3160" s="12" t="str">
        <f t="shared" si="149"/>
        <v/>
      </c>
      <c r="C3160" s="13"/>
      <c r="D3160" s="7"/>
      <c r="E3160" s="7"/>
      <c r="F3160" s="7"/>
      <c r="G3160" s="7"/>
      <c r="H3160" s="7"/>
      <c r="I3160" s="7"/>
      <c r="J3160" s="7"/>
      <c r="K3160" s="7" t="str">
        <f t="shared" si="147"/>
        <v/>
      </c>
      <c r="L3160" s="7" t="str">
        <f t="shared" si="148"/>
        <v/>
      </c>
      <c r="M3160" s="7"/>
      <c r="N3160" s="7"/>
      <c r="O3160" s="7"/>
      <c r="P3160" s="7"/>
      <c r="Q3160" s="7"/>
    </row>
    <row r="3161" spans="1:17" x14ac:dyDescent="0.25">
      <c r="A3161" s="12" t="str">
        <f>IF(AND($C3161&gt;=itrep!G$3,$C3161&lt;=itrep!H$3,$J3161=itrep!C$3),MAX($A$3:$A3160)+1,"")</f>
        <v/>
      </c>
      <c r="B3161" s="12" t="str">
        <f t="shared" si="149"/>
        <v/>
      </c>
      <c r="C3161" s="13"/>
      <c r="D3161" s="7"/>
      <c r="E3161" s="7"/>
      <c r="F3161" s="7"/>
      <c r="G3161" s="7"/>
      <c r="H3161" s="7"/>
      <c r="I3161" s="7"/>
      <c r="J3161" s="7"/>
      <c r="K3161" s="7" t="str">
        <f t="shared" si="147"/>
        <v/>
      </c>
      <c r="L3161" s="7" t="str">
        <f t="shared" si="148"/>
        <v/>
      </c>
      <c r="M3161" s="7"/>
      <c r="N3161" s="7"/>
      <c r="O3161" s="7"/>
      <c r="P3161" s="7"/>
      <c r="Q3161" s="7"/>
    </row>
    <row r="3162" spans="1:17" x14ac:dyDescent="0.25">
      <c r="A3162" s="12" t="str">
        <f>IF(AND($C3162&gt;=itrep!G$3,$C3162&lt;=itrep!H$3,$J3162=itrep!C$3),MAX($A$3:$A3161)+1,"")</f>
        <v/>
      </c>
      <c r="B3162" s="12" t="str">
        <f t="shared" si="149"/>
        <v/>
      </c>
      <c r="C3162" s="13"/>
      <c r="D3162" s="7"/>
      <c r="E3162" s="7"/>
      <c r="F3162" s="7"/>
      <c r="G3162" s="7"/>
      <c r="H3162" s="7"/>
      <c r="I3162" s="7"/>
      <c r="J3162" s="7"/>
      <c r="K3162" s="7" t="str">
        <f t="shared" si="147"/>
        <v/>
      </c>
      <c r="L3162" s="7" t="str">
        <f t="shared" si="148"/>
        <v/>
      </c>
      <c r="M3162" s="7"/>
      <c r="N3162" s="7"/>
      <c r="O3162" s="7"/>
      <c r="P3162" s="7"/>
      <c r="Q3162" s="7"/>
    </row>
    <row r="3163" spans="1:17" x14ac:dyDescent="0.25">
      <c r="A3163" s="12" t="str">
        <f>IF(AND($C3163&gt;=itrep!G$3,$C3163&lt;=itrep!H$3,$J3163=itrep!C$3),MAX($A$3:$A3162)+1,"")</f>
        <v/>
      </c>
      <c r="B3163" s="12" t="str">
        <f t="shared" si="149"/>
        <v/>
      </c>
      <c r="C3163" s="13"/>
      <c r="D3163" s="7"/>
      <c r="E3163" s="7"/>
      <c r="F3163" s="7"/>
      <c r="G3163" s="7"/>
      <c r="H3163" s="7"/>
      <c r="I3163" s="7"/>
      <c r="J3163" s="7"/>
      <c r="K3163" s="7" t="str">
        <f t="shared" si="147"/>
        <v/>
      </c>
      <c r="L3163" s="7" t="str">
        <f t="shared" si="148"/>
        <v/>
      </c>
      <c r="M3163" s="7"/>
      <c r="N3163" s="7"/>
      <c r="O3163" s="7"/>
      <c r="P3163" s="7"/>
      <c r="Q3163" s="7"/>
    </row>
    <row r="3164" spans="1:17" x14ac:dyDescent="0.25">
      <c r="A3164" s="12" t="str">
        <f>IF(AND($C3164&gt;=itrep!G$3,$C3164&lt;=itrep!H$3,$J3164=itrep!C$3),MAX($A$3:$A3163)+1,"")</f>
        <v/>
      </c>
      <c r="B3164" s="12" t="str">
        <f t="shared" si="149"/>
        <v/>
      </c>
      <c r="C3164" s="13"/>
      <c r="D3164" s="7"/>
      <c r="E3164" s="7"/>
      <c r="F3164" s="7"/>
      <c r="G3164" s="7"/>
      <c r="H3164" s="7"/>
      <c r="I3164" s="7"/>
      <c r="J3164" s="7"/>
      <c r="K3164" s="7" t="str">
        <f t="shared" si="147"/>
        <v/>
      </c>
      <c r="L3164" s="7" t="str">
        <f t="shared" si="148"/>
        <v/>
      </c>
      <c r="M3164" s="7"/>
      <c r="N3164" s="7"/>
      <c r="O3164" s="7"/>
      <c r="P3164" s="7"/>
      <c r="Q3164" s="7"/>
    </row>
    <row r="3165" spans="1:17" x14ac:dyDescent="0.25">
      <c r="A3165" s="12" t="str">
        <f>IF(AND($C3165&gt;=itrep!G$3,$C3165&lt;=itrep!H$3,$J3165=itrep!C$3),MAX($A$3:$A3164)+1,"")</f>
        <v/>
      </c>
      <c r="B3165" s="12" t="str">
        <f t="shared" si="149"/>
        <v/>
      </c>
      <c r="C3165" s="13"/>
      <c r="D3165" s="7"/>
      <c r="E3165" s="7"/>
      <c r="F3165" s="7"/>
      <c r="G3165" s="7"/>
      <c r="H3165" s="7"/>
      <c r="I3165" s="7"/>
      <c r="J3165" s="7"/>
      <c r="K3165" s="7" t="str">
        <f t="shared" si="147"/>
        <v/>
      </c>
      <c r="L3165" s="7" t="str">
        <f t="shared" si="148"/>
        <v/>
      </c>
      <c r="M3165" s="7"/>
      <c r="N3165" s="7"/>
      <c r="O3165" s="7"/>
      <c r="P3165" s="7"/>
      <c r="Q3165" s="7"/>
    </row>
    <row r="3166" spans="1:17" x14ac:dyDescent="0.25">
      <c r="A3166" s="12" t="str">
        <f>IF(AND($C3166&gt;=itrep!G$3,$C3166&lt;=itrep!H$3,$J3166=itrep!C$3),MAX($A$3:$A3165)+1,"")</f>
        <v/>
      </c>
      <c r="B3166" s="12" t="str">
        <f t="shared" si="149"/>
        <v/>
      </c>
      <c r="C3166" s="13"/>
      <c r="D3166" s="7"/>
      <c r="E3166" s="7"/>
      <c r="F3166" s="7"/>
      <c r="G3166" s="7"/>
      <c r="H3166" s="7"/>
      <c r="I3166" s="7"/>
      <c r="J3166" s="7"/>
      <c r="K3166" s="7" t="str">
        <f t="shared" si="147"/>
        <v/>
      </c>
      <c r="L3166" s="7" t="str">
        <f t="shared" si="148"/>
        <v/>
      </c>
      <c r="M3166" s="7"/>
      <c r="N3166" s="7"/>
      <c r="O3166" s="7"/>
      <c r="P3166" s="7"/>
      <c r="Q3166" s="7"/>
    </row>
    <row r="3167" spans="1:17" x14ac:dyDescent="0.25">
      <c r="A3167" s="12" t="str">
        <f>IF(AND($C3167&gt;=itrep!G$3,$C3167&lt;=itrep!H$3,$J3167=itrep!C$3),MAX($A$3:$A3166)+1,"")</f>
        <v/>
      </c>
      <c r="B3167" s="12" t="str">
        <f t="shared" si="149"/>
        <v/>
      </c>
      <c r="C3167" s="13"/>
      <c r="D3167" s="7"/>
      <c r="E3167" s="7"/>
      <c r="F3167" s="7"/>
      <c r="G3167" s="7"/>
      <c r="H3167" s="7"/>
      <c r="I3167" s="7"/>
      <c r="J3167" s="7"/>
      <c r="K3167" s="7" t="str">
        <f t="shared" si="147"/>
        <v/>
      </c>
      <c r="L3167" s="7" t="str">
        <f t="shared" si="148"/>
        <v/>
      </c>
      <c r="M3167" s="7"/>
      <c r="N3167" s="7"/>
      <c r="O3167" s="7"/>
      <c r="P3167" s="7"/>
      <c r="Q3167" s="7"/>
    </row>
    <row r="3168" spans="1:17" x14ac:dyDescent="0.25">
      <c r="A3168" s="12" t="str">
        <f>IF(AND($C3168&gt;=itrep!G$3,$C3168&lt;=itrep!H$3,$J3168=itrep!C$3),MAX($A$3:$A3167)+1,"")</f>
        <v/>
      </c>
      <c r="B3168" s="12" t="str">
        <f t="shared" si="149"/>
        <v/>
      </c>
      <c r="C3168" s="13"/>
      <c r="D3168" s="7"/>
      <c r="E3168" s="7"/>
      <c r="F3168" s="7"/>
      <c r="G3168" s="7"/>
      <c r="H3168" s="7"/>
      <c r="I3168" s="7"/>
      <c r="J3168" s="7"/>
      <c r="K3168" s="7" t="str">
        <f t="shared" si="147"/>
        <v/>
      </c>
      <c r="L3168" s="7" t="str">
        <f t="shared" si="148"/>
        <v/>
      </c>
      <c r="M3168" s="7"/>
      <c r="N3168" s="7"/>
      <c r="O3168" s="7"/>
      <c r="P3168" s="7"/>
      <c r="Q3168" s="7"/>
    </row>
    <row r="3169" spans="1:17" x14ac:dyDescent="0.25">
      <c r="A3169" s="12" t="str">
        <f>IF(AND($C3169&gt;=itrep!G$3,$C3169&lt;=itrep!H$3,$J3169=itrep!C$3),MAX($A$3:$A3168)+1,"")</f>
        <v/>
      </c>
      <c r="B3169" s="12" t="str">
        <f t="shared" si="149"/>
        <v/>
      </c>
      <c r="C3169" s="13"/>
      <c r="D3169" s="7"/>
      <c r="E3169" s="7"/>
      <c r="F3169" s="7"/>
      <c r="G3169" s="7"/>
      <c r="H3169" s="7"/>
      <c r="I3169" s="7"/>
      <c r="J3169" s="7"/>
      <c r="K3169" s="7" t="str">
        <f t="shared" si="147"/>
        <v/>
      </c>
      <c r="L3169" s="7" t="str">
        <f t="shared" si="148"/>
        <v/>
      </c>
      <c r="M3169" s="7"/>
      <c r="N3169" s="7"/>
      <c r="O3169" s="7"/>
      <c r="P3169" s="7"/>
      <c r="Q3169" s="7"/>
    </row>
    <row r="3170" spans="1:17" x14ac:dyDescent="0.25">
      <c r="A3170" s="12" t="str">
        <f>IF(AND($C3170&gt;=itrep!G$3,$C3170&lt;=itrep!H$3,$J3170=itrep!C$3),MAX($A$3:$A3169)+1,"")</f>
        <v/>
      </c>
      <c r="B3170" s="12" t="str">
        <f t="shared" si="149"/>
        <v/>
      </c>
      <c r="C3170" s="13"/>
      <c r="D3170" s="7"/>
      <c r="E3170" s="7"/>
      <c r="F3170" s="7"/>
      <c r="G3170" s="7"/>
      <c r="H3170" s="7"/>
      <c r="I3170" s="7"/>
      <c r="J3170" s="7"/>
      <c r="K3170" s="7" t="str">
        <f t="shared" si="147"/>
        <v/>
      </c>
      <c r="L3170" s="7" t="str">
        <f t="shared" si="148"/>
        <v/>
      </c>
      <c r="M3170" s="7"/>
      <c r="N3170" s="7"/>
      <c r="O3170" s="7"/>
      <c r="P3170" s="7"/>
      <c r="Q3170" s="7"/>
    </row>
    <row r="3171" spans="1:17" x14ac:dyDescent="0.25">
      <c r="A3171" s="12" t="str">
        <f>IF(AND($C3171&gt;=itrep!G$3,$C3171&lt;=itrep!H$3,$J3171=itrep!C$3),MAX($A$3:$A3170)+1,"")</f>
        <v/>
      </c>
      <c r="B3171" s="12" t="str">
        <f t="shared" si="149"/>
        <v/>
      </c>
      <c r="C3171" s="13"/>
      <c r="D3171" s="7"/>
      <c r="E3171" s="7"/>
      <c r="F3171" s="7"/>
      <c r="G3171" s="7"/>
      <c r="H3171" s="7"/>
      <c r="I3171" s="7"/>
      <c r="J3171" s="7"/>
      <c r="K3171" s="7" t="str">
        <f t="shared" si="147"/>
        <v/>
      </c>
      <c r="L3171" s="7" t="str">
        <f t="shared" si="148"/>
        <v/>
      </c>
      <c r="M3171" s="7"/>
      <c r="N3171" s="7"/>
      <c r="O3171" s="7"/>
      <c r="P3171" s="7"/>
      <c r="Q3171" s="7"/>
    </row>
    <row r="3172" spans="1:17" x14ac:dyDescent="0.25">
      <c r="A3172" s="12" t="str">
        <f>IF(AND($C3172&gt;=itrep!G$3,$C3172&lt;=itrep!H$3,$J3172=itrep!C$3),MAX($A$3:$A3171)+1,"")</f>
        <v/>
      </c>
      <c r="B3172" s="12" t="str">
        <f t="shared" si="149"/>
        <v/>
      </c>
      <c r="C3172" s="13"/>
      <c r="D3172" s="7"/>
      <c r="E3172" s="7"/>
      <c r="F3172" s="7"/>
      <c r="G3172" s="7"/>
      <c r="H3172" s="7"/>
      <c r="I3172" s="7"/>
      <c r="J3172" s="7"/>
      <c r="K3172" s="7" t="str">
        <f t="shared" si="147"/>
        <v/>
      </c>
      <c r="L3172" s="7" t="str">
        <f t="shared" si="148"/>
        <v/>
      </c>
      <c r="M3172" s="7"/>
      <c r="N3172" s="7"/>
      <c r="O3172" s="7"/>
      <c r="P3172" s="7"/>
      <c r="Q3172" s="7"/>
    </row>
    <row r="3173" spans="1:17" x14ac:dyDescent="0.25">
      <c r="A3173" s="12" t="str">
        <f>IF(AND($C3173&gt;=itrep!G$3,$C3173&lt;=itrep!H$3,$J3173=itrep!C$3),MAX($A$3:$A3172)+1,"")</f>
        <v/>
      </c>
      <c r="B3173" s="12" t="str">
        <f t="shared" si="149"/>
        <v/>
      </c>
      <c r="C3173" s="13"/>
      <c r="D3173" s="7"/>
      <c r="E3173" s="7"/>
      <c r="F3173" s="7"/>
      <c r="G3173" s="7"/>
      <c r="H3173" s="7"/>
      <c r="I3173" s="7"/>
      <c r="J3173" s="7"/>
      <c r="K3173" s="7" t="str">
        <f t="shared" si="147"/>
        <v/>
      </c>
      <c r="L3173" s="7" t="str">
        <f t="shared" si="148"/>
        <v/>
      </c>
      <c r="M3173" s="7"/>
      <c r="N3173" s="7"/>
      <c r="O3173" s="7"/>
      <c r="P3173" s="7"/>
      <c r="Q3173" s="7"/>
    </row>
    <row r="3174" spans="1:17" x14ac:dyDescent="0.25">
      <c r="A3174" s="12" t="str">
        <f>IF(AND($C3174&gt;=itrep!G$3,$C3174&lt;=itrep!H$3,$J3174=itrep!C$3),MAX($A$3:$A3173)+1,"")</f>
        <v/>
      </c>
      <c r="B3174" s="12" t="str">
        <f t="shared" si="149"/>
        <v/>
      </c>
      <c r="C3174" s="13"/>
      <c r="D3174" s="7"/>
      <c r="E3174" s="7"/>
      <c r="F3174" s="7"/>
      <c r="G3174" s="7"/>
      <c r="H3174" s="7"/>
      <c r="I3174" s="7"/>
      <c r="J3174" s="7"/>
      <c r="K3174" s="7" t="str">
        <f t="shared" si="147"/>
        <v/>
      </c>
      <c r="L3174" s="7" t="str">
        <f t="shared" si="148"/>
        <v/>
      </c>
      <c r="M3174" s="7"/>
      <c r="N3174" s="7"/>
      <c r="O3174" s="7"/>
      <c r="P3174" s="7"/>
      <c r="Q3174" s="7"/>
    </row>
    <row r="3175" spans="1:17" x14ac:dyDescent="0.25">
      <c r="A3175" s="12" t="str">
        <f>IF(AND($C3175&gt;=itrep!G$3,$C3175&lt;=itrep!H$3,$J3175=itrep!C$3),MAX($A$3:$A3174)+1,"")</f>
        <v/>
      </c>
      <c r="B3175" s="12" t="str">
        <f t="shared" si="149"/>
        <v/>
      </c>
      <c r="C3175" s="13"/>
      <c r="D3175" s="7"/>
      <c r="E3175" s="7"/>
      <c r="F3175" s="7"/>
      <c r="G3175" s="7"/>
      <c r="H3175" s="7"/>
      <c r="I3175" s="7"/>
      <c r="J3175" s="7"/>
      <c r="K3175" s="7" t="str">
        <f t="shared" si="147"/>
        <v/>
      </c>
      <c r="L3175" s="7" t="str">
        <f t="shared" si="148"/>
        <v/>
      </c>
      <c r="M3175" s="7"/>
      <c r="N3175" s="7"/>
      <c r="O3175" s="7"/>
      <c r="P3175" s="7"/>
      <c r="Q3175" s="7"/>
    </row>
    <row r="3176" spans="1:17" x14ac:dyDescent="0.25">
      <c r="A3176" s="12" t="str">
        <f>IF(AND($C3176&gt;=itrep!G$3,$C3176&lt;=itrep!H$3,$J3176=itrep!C$3),MAX($A$3:$A3175)+1,"")</f>
        <v/>
      </c>
      <c r="B3176" s="12" t="str">
        <f t="shared" si="149"/>
        <v/>
      </c>
      <c r="C3176" s="13"/>
      <c r="D3176" s="7"/>
      <c r="E3176" s="7"/>
      <c r="F3176" s="7"/>
      <c r="G3176" s="7"/>
      <c r="H3176" s="7"/>
      <c r="I3176" s="7"/>
      <c r="J3176" s="7"/>
      <c r="K3176" s="7" t="str">
        <f t="shared" si="147"/>
        <v/>
      </c>
      <c r="L3176" s="7" t="str">
        <f t="shared" si="148"/>
        <v/>
      </c>
      <c r="M3176" s="7"/>
      <c r="N3176" s="7"/>
      <c r="O3176" s="7"/>
      <c r="P3176" s="7"/>
      <c r="Q3176" s="7"/>
    </row>
    <row r="3177" spans="1:17" x14ac:dyDescent="0.25">
      <c r="A3177" s="12" t="str">
        <f>IF(AND($C3177&gt;=itrep!G$3,$C3177&lt;=itrep!H$3,$J3177=itrep!C$3),MAX($A$3:$A3176)+1,"")</f>
        <v/>
      </c>
      <c r="B3177" s="12" t="str">
        <f t="shared" si="149"/>
        <v/>
      </c>
      <c r="C3177" s="13"/>
      <c r="D3177" s="7"/>
      <c r="E3177" s="7"/>
      <c r="F3177" s="7"/>
      <c r="G3177" s="7"/>
      <c r="H3177" s="7"/>
      <c r="I3177" s="7"/>
      <c r="J3177" s="7"/>
      <c r="K3177" s="7" t="str">
        <f t="shared" si="147"/>
        <v/>
      </c>
      <c r="L3177" s="7" t="str">
        <f t="shared" si="148"/>
        <v/>
      </c>
      <c r="M3177" s="7"/>
      <c r="N3177" s="7"/>
      <c r="O3177" s="7"/>
      <c r="P3177" s="7"/>
      <c r="Q3177" s="7"/>
    </row>
    <row r="3178" spans="1:17" x14ac:dyDescent="0.25">
      <c r="A3178" s="12" t="str">
        <f>IF(AND($C3178&gt;=itrep!G$3,$C3178&lt;=itrep!H$3,$J3178=itrep!C$3),MAX($A$3:$A3177)+1,"")</f>
        <v/>
      </c>
      <c r="B3178" s="12" t="str">
        <f t="shared" si="149"/>
        <v/>
      </c>
      <c r="C3178" s="13"/>
      <c r="D3178" s="7"/>
      <c r="E3178" s="7"/>
      <c r="F3178" s="7"/>
      <c r="G3178" s="7"/>
      <c r="H3178" s="7"/>
      <c r="I3178" s="7"/>
      <c r="J3178" s="7"/>
      <c r="K3178" s="7" t="str">
        <f t="shared" si="147"/>
        <v/>
      </c>
      <c r="L3178" s="7" t="str">
        <f t="shared" si="148"/>
        <v/>
      </c>
      <c r="M3178" s="7"/>
      <c r="N3178" s="7"/>
      <c r="O3178" s="7"/>
      <c r="P3178" s="7"/>
      <c r="Q3178" s="7"/>
    </row>
    <row r="3179" spans="1:17" x14ac:dyDescent="0.25">
      <c r="A3179" s="12" t="str">
        <f>IF(AND($C3179&gt;=itrep!G$3,$C3179&lt;=itrep!H$3,$J3179=itrep!C$3),MAX($A$3:$A3178)+1,"")</f>
        <v/>
      </c>
      <c r="B3179" s="12" t="str">
        <f t="shared" si="149"/>
        <v/>
      </c>
      <c r="C3179" s="13"/>
      <c r="D3179" s="7"/>
      <c r="E3179" s="7"/>
      <c r="F3179" s="7"/>
      <c r="G3179" s="7"/>
      <c r="H3179" s="7"/>
      <c r="I3179" s="7"/>
      <c r="J3179" s="7"/>
      <c r="K3179" s="7" t="str">
        <f t="shared" ref="K3179:K3242" si="150">IFERROR(INDEX(ITM,MATCH(J3179,ITMCO,0)),"")</f>
        <v/>
      </c>
      <c r="L3179" s="7" t="str">
        <f t="shared" ref="L3179:L3242" si="151">IFERROR(INDEX(UN,MATCH(J3179,ITMCO,0)),"")</f>
        <v/>
      </c>
      <c r="M3179" s="7"/>
      <c r="N3179" s="7"/>
      <c r="O3179" s="7"/>
      <c r="P3179" s="7"/>
      <c r="Q3179" s="7"/>
    </row>
    <row r="3180" spans="1:17" x14ac:dyDescent="0.25">
      <c r="A3180" s="12" t="str">
        <f>IF(AND($C3180&gt;=itrep!G$3,$C3180&lt;=itrep!H$3,$J3180=itrep!C$3),MAX($A$3:$A3179)+1,"")</f>
        <v/>
      </c>
      <c r="B3180" s="12" t="str">
        <f t="shared" si="149"/>
        <v/>
      </c>
      <c r="C3180" s="13"/>
      <c r="D3180" s="7"/>
      <c r="E3180" s="7"/>
      <c r="F3180" s="7"/>
      <c r="G3180" s="7"/>
      <c r="H3180" s="7"/>
      <c r="I3180" s="7"/>
      <c r="J3180" s="7"/>
      <c r="K3180" s="7" t="str">
        <f t="shared" si="150"/>
        <v/>
      </c>
      <c r="L3180" s="7" t="str">
        <f t="shared" si="151"/>
        <v/>
      </c>
      <c r="M3180" s="7"/>
      <c r="N3180" s="7"/>
      <c r="O3180" s="7"/>
      <c r="P3180" s="7"/>
      <c r="Q3180" s="7"/>
    </row>
    <row r="3181" spans="1:17" x14ac:dyDescent="0.25">
      <c r="A3181" s="12" t="str">
        <f>IF(AND($C3181&gt;=itrep!G$3,$C3181&lt;=itrep!H$3,$J3181=itrep!C$3),MAX($A$3:$A3180)+1,"")</f>
        <v/>
      </c>
      <c r="B3181" s="12" t="str">
        <f t="shared" si="149"/>
        <v/>
      </c>
      <c r="C3181" s="13"/>
      <c r="D3181" s="7"/>
      <c r="E3181" s="7"/>
      <c r="F3181" s="7"/>
      <c r="G3181" s="7"/>
      <c r="H3181" s="7"/>
      <c r="I3181" s="7"/>
      <c r="J3181" s="7"/>
      <c r="K3181" s="7" t="str">
        <f t="shared" si="150"/>
        <v/>
      </c>
      <c r="L3181" s="7" t="str">
        <f t="shared" si="151"/>
        <v/>
      </c>
      <c r="M3181" s="7"/>
      <c r="N3181" s="7"/>
      <c r="O3181" s="7"/>
      <c r="P3181" s="7"/>
      <c r="Q3181" s="7"/>
    </row>
    <row r="3182" spans="1:17" x14ac:dyDescent="0.25">
      <c r="A3182" s="12" t="str">
        <f>IF(AND($C3182&gt;=itrep!G$3,$C3182&lt;=itrep!H$3,$J3182=itrep!C$3),MAX($A$3:$A3181)+1,"")</f>
        <v/>
      </c>
      <c r="B3182" s="12" t="str">
        <f t="shared" si="149"/>
        <v/>
      </c>
      <c r="C3182" s="13"/>
      <c r="D3182" s="7"/>
      <c r="E3182" s="7"/>
      <c r="F3182" s="7"/>
      <c r="G3182" s="7"/>
      <c r="H3182" s="7"/>
      <c r="I3182" s="7"/>
      <c r="J3182" s="7"/>
      <c r="K3182" s="7" t="str">
        <f t="shared" si="150"/>
        <v/>
      </c>
      <c r="L3182" s="7" t="str">
        <f t="shared" si="151"/>
        <v/>
      </c>
      <c r="M3182" s="7"/>
      <c r="N3182" s="7"/>
      <c r="O3182" s="7"/>
      <c r="P3182" s="7"/>
      <c r="Q3182" s="7"/>
    </row>
    <row r="3183" spans="1:17" x14ac:dyDescent="0.25">
      <c r="A3183" s="12" t="str">
        <f>IF(AND($C3183&gt;=itrep!G$3,$C3183&lt;=itrep!H$3,$J3183=itrep!C$3),MAX($A$3:$A3182)+1,"")</f>
        <v/>
      </c>
      <c r="B3183" s="12" t="str">
        <f t="shared" si="149"/>
        <v/>
      </c>
      <c r="C3183" s="13"/>
      <c r="D3183" s="7"/>
      <c r="E3183" s="7"/>
      <c r="F3183" s="7"/>
      <c r="G3183" s="7"/>
      <c r="H3183" s="7"/>
      <c r="I3183" s="7"/>
      <c r="J3183" s="7"/>
      <c r="K3183" s="7" t="str">
        <f t="shared" si="150"/>
        <v/>
      </c>
      <c r="L3183" s="7" t="str">
        <f t="shared" si="151"/>
        <v/>
      </c>
      <c r="M3183" s="7"/>
      <c r="N3183" s="7"/>
      <c r="O3183" s="7"/>
      <c r="P3183" s="7"/>
      <c r="Q3183" s="7"/>
    </row>
    <row r="3184" spans="1:17" x14ac:dyDescent="0.25">
      <c r="A3184" s="12" t="str">
        <f>IF(AND($C3184&gt;=itrep!G$3,$C3184&lt;=itrep!H$3,$J3184=itrep!C$3),MAX($A$3:$A3183)+1,"")</f>
        <v/>
      </c>
      <c r="B3184" s="12" t="str">
        <f t="shared" si="149"/>
        <v/>
      </c>
      <c r="C3184" s="13"/>
      <c r="D3184" s="7"/>
      <c r="E3184" s="7"/>
      <c r="F3184" s="7"/>
      <c r="G3184" s="7"/>
      <c r="H3184" s="7"/>
      <c r="I3184" s="7"/>
      <c r="J3184" s="7"/>
      <c r="K3184" s="7" t="str">
        <f t="shared" si="150"/>
        <v/>
      </c>
      <c r="L3184" s="7" t="str">
        <f t="shared" si="151"/>
        <v/>
      </c>
      <c r="M3184" s="7"/>
      <c r="N3184" s="7"/>
      <c r="O3184" s="7"/>
      <c r="P3184" s="7"/>
      <c r="Q3184" s="7"/>
    </row>
    <row r="3185" spans="1:17" x14ac:dyDescent="0.25">
      <c r="A3185" s="12" t="str">
        <f>IF(AND($C3185&gt;=itrep!G$3,$C3185&lt;=itrep!H$3,$J3185=itrep!C$3),MAX($A$3:$A3184)+1,"")</f>
        <v/>
      </c>
      <c r="B3185" s="12" t="str">
        <f t="shared" si="149"/>
        <v/>
      </c>
      <c r="C3185" s="13"/>
      <c r="D3185" s="7"/>
      <c r="E3185" s="7"/>
      <c r="F3185" s="7"/>
      <c r="G3185" s="7"/>
      <c r="H3185" s="7"/>
      <c r="I3185" s="7"/>
      <c r="J3185" s="7"/>
      <c r="K3185" s="7" t="str">
        <f t="shared" si="150"/>
        <v/>
      </c>
      <c r="L3185" s="7" t="str">
        <f t="shared" si="151"/>
        <v/>
      </c>
      <c r="M3185" s="7"/>
      <c r="N3185" s="7"/>
      <c r="O3185" s="7"/>
      <c r="P3185" s="7"/>
      <c r="Q3185" s="7"/>
    </row>
    <row r="3186" spans="1:17" x14ac:dyDescent="0.25">
      <c r="A3186" s="12" t="str">
        <f>IF(AND($C3186&gt;=itrep!G$3,$C3186&lt;=itrep!H$3,$J3186=itrep!C$3),MAX($A$3:$A3185)+1,"")</f>
        <v/>
      </c>
      <c r="B3186" s="12" t="str">
        <f t="shared" si="149"/>
        <v/>
      </c>
      <c r="C3186" s="13"/>
      <c r="D3186" s="7"/>
      <c r="E3186" s="7"/>
      <c r="F3186" s="7"/>
      <c r="G3186" s="7"/>
      <c r="H3186" s="7"/>
      <c r="I3186" s="7"/>
      <c r="J3186" s="7"/>
      <c r="K3186" s="7" t="str">
        <f t="shared" si="150"/>
        <v/>
      </c>
      <c r="L3186" s="7" t="str">
        <f t="shared" si="151"/>
        <v/>
      </c>
      <c r="M3186" s="7"/>
      <c r="N3186" s="7"/>
      <c r="O3186" s="7"/>
      <c r="P3186" s="7"/>
      <c r="Q3186" s="7"/>
    </row>
    <row r="3187" spans="1:17" x14ac:dyDescent="0.25">
      <c r="A3187" s="12" t="str">
        <f>IF(AND($C3187&gt;=itrep!G$3,$C3187&lt;=itrep!H$3,$J3187=itrep!C$3),MAX($A$3:$A3186)+1,"")</f>
        <v/>
      </c>
      <c r="B3187" s="12" t="str">
        <f t="shared" si="149"/>
        <v/>
      </c>
      <c r="C3187" s="13"/>
      <c r="D3187" s="7"/>
      <c r="E3187" s="7"/>
      <c r="F3187" s="7"/>
      <c r="G3187" s="7"/>
      <c r="H3187" s="7"/>
      <c r="I3187" s="7"/>
      <c r="J3187" s="7"/>
      <c r="K3187" s="7" t="str">
        <f t="shared" si="150"/>
        <v/>
      </c>
      <c r="L3187" s="7" t="str">
        <f t="shared" si="151"/>
        <v/>
      </c>
      <c r="M3187" s="7"/>
      <c r="N3187" s="7"/>
      <c r="O3187" s="7"/>
      <c r="P3187" s="7"/>
      <c r="Q3187" s="7"/>
    </row>
    <row r="3188" spans="1:17" x14ac:dyDescent="0.25">
      <c r="A3188" s="12" t="str">
        <f>IF(AND($C3188&gt;=itrep!G$3,$C3188&lt;=itrep!H$3,$J3188=itrep!C$3),MAX($A$3:$A3187)+1,"")</f>
        <v/>
      </c>
      <c r="B3188" s="12" t="str">
        <f t="shared" si="149"/>
        <v/>
      </c>
      <c r="C3188" s="13"/>
      <c r="D3188" s="7"/>
      <c r="E3188" s="7"/>
      <c r="F3188" s="7"/>
      <c r="G3188" s="7"/>
      <c r="H3188" s="7"/>
      <c r="I3188" s="7"/>
      <c r="J3188" s="7"/>
      <c r="K3188" s="7" t="str">
        <f t="shared" si="150"/>
        <v/>
      </c>
      <c r="L3188" s="7" t="str">
        <f t="shared" si="151"/>
        <v/>
      </c>
      <c r="M3188" s="7"/>
      <c r="N3188" s="7"/>
      <c r="O3188" s="7"/>
      <c r="P3188" s="7"/>
      <c r="Q3188" s="7"/>
    </row>
    <row r="3189" spans="1:17" x14ac:dyDescent="0.25">
      <c r="A3189" s="12" t="str">
        <f>IF(AND($C3189&gt;=itrep!G$3,$C3189&lt;=itrep!H$3,$J3189=itrep!C$3),MAX($A$3:$A3188)+1,"")</f>
        <v/>
      </c>
      <c r="B3189" s="12" t="str">
        <f t="shared" si="149"/>
        <v/>
      </c>
      <c r="C3189" s="13"/>
      <c r="D3189" s="7"/>
      <c r="E3189" s="7"/>
      <c r="F3189" s="7"/>
      <c r="G3189" s="7"/>
      <c r="H3189" s="7"/>
      <c r="I3189" s="7"/>
      <c r="J3189" s="7"/>
      <c r="K3189" s="7" t="str">
        <f t="shared" si="150"/>
        <v/>
      </c>
      <c r="L3189" s="7" t="str">
        <f t="shared" si="151"/>
        <v/>
      </c>
      <c r="M3189" s="7"/>
      <c r="N3189" s="7"/>
      <c r="O3189" s="7"/>
      <c r="P3189" s="7"/>
      <c r="Q3189" s="7"/>
    </row>
    <row r="3190" spans="1:17" x14ac:dyDescent="0.25">
      <c r="A3190" s="12" t="str">
        <f>IF(AND($C3190&gt;=itrep!G$3,$C3190&lt;=itrep!H$3,$J3190=itrep!C$3),MAX($A$3:$A3189)+1,"")</f>
        <v/>
      </c>
      <c r="B3190" s="12" t="str">
        <f t="shared" si="149"/>
        <v/>
      </c>
      <c r="C3190" s="13"/>
      <c r="D3190" s="7"/>
      <c r="E3190" s="7"/>
      <c r="F3190" s="7"/>
      <c r="G3190" s="7"/>
      <c r="H3190" s="7"/>
      <c r="I3190" s="7"/>
      <c r="J3190" s="7"/>
      <c r="K3190" s="7" t="str">
        <f t="shared" si="150"/>
        <v/>
      </c>
      <c r="L3190" s="7" t="str">
        <f t="shared" si="151"/>
        <v/>
      </c>
      <c r="M3190" s="7"/>
      <c r="N3190" s="7"/>
      <c r="O3190" s="7"/>
      <c r="P3190" s="7"/>
      <c r="Q3190" s="7"/>
    </row>
    <row r="3191" spans="1:17" x14ac:dyDescent="0.25">
      <c r="A3191" s="12" t="str">
        <f>IF(AND($C3191&gt;=itrep!G$3,$C3191&lt;=itrep!H$3,$J3191=itrep!C$3),MAX($A$3:$A3190)+1,"")</f>
        <v/>
      </c>
      <c r="B3191" s="12" t="str">
        <f t="shared" si="149"/>
        <v/>
      </c>
      <c r="C3191" s="13"/>
      <c r="D3191" s="7"/>
      <c r="E3191" s="7"/>
      <c r="F3191" s="7"/>
      <c r="G3191" s="7"/>
      <c r="H3191" s="7"/>
      <c r="I3191" s="7"/>
      <c r="J3191" s="7"/>
      <c r="K3191" s="7" t="str">
        <f t="shared" si="150"/>
        <v/>
      </c>
      <c r="L3191" s="7" t="str">
        <f t="shared" si="151"/>
        <v/>
      </c>
      <c r="M3191" s="7"/>
      <c r="N3191" s="7"/>
      <c r="O3191" s="7"/>
      <c r="P3191" s="7"/>
      <c r="Q3191" s="7"/>
    </row>
    <row r="3192" spans="1:17" x14ac:dyDescent="0.25">
      <c r="A3192" s="12" t="str">
        <f>IF(AND($C3192&gt;=itrep!G$3,$C3192&lt;=itrep!H$3,$J3192=itrep!C$3),MAX($A$3:$A3191)+1,"")</f>
        <v/>
      </c>
      <c r="B3192" s="12" t="str">
        <f t="shared" si="149"/>
        <v/>
      </c>
      <c r="C3192" s="13"/>
      <c r="D3192" s="7"/>
      <c r="E3192" s="7"/>
      <c r="F3192" s="7"/>
      <c r="G3192" s="7"/>
      <c r="H3192" s="7"/>
      <c r="I3192" s="7"/>
      <c r="J3192" s="7"/>
      <c r="K3192" s="7" t="str">
        <f t="shared" si="150"/>
        <v/>
      </c>
      <c r="L3192" s="7" t="str">
        <f t="shared" si="151"/>
        <v/>
      </c>
      <c r="M3192" s="7"/>
      <c r="N3192" s="7"/>
      <c r="O3192" s="7"/>
      <c r="P3192" s="7"/>
      <c r="Q3192" s="7"/>
    </row>
    <row r="3193" spans="1:17" x14ac:dyDescent="0.25">
      <c r="A3193" s="12" t="str">
        <f>IF(AND($C3193&gt;=itrep!G$3,$C3193&lt;=itrep!H$3,$J3193=itrep!C$3),MAX($A$3:$A3192)+1,"")</f>
        <v/>
      </c>
      <c r="B3193" s="12" t="str">
        <f t="shared" si="149"/>
        <v/>
      </c>
      <c r="C3193" s="13"/>
      <c r="D3193" s="7"/>
      <c r="E3193" s="7"/>
      <c r="F3193" s="7"/>
      <c r="G3193" s="7"/>
      <c r="H3193" s="7"/>
      <c r="I3193" s="7"/>
      <c r="J3193" s="7"/>
      <c r="K3193" s="7" t="str">
        <f t="shared" si="150"/>
        <v/>
      </c>
      <c r="L3193" s="7" t="str">
        <f t="shared" si="151"/>
        <v/>
      </c>
      <c r="M3193" s="7"/>
      <c r="N3193" s="7"/>
      <c r="O3193" s="7"/>
      <c r="P3193" s="7"/>
      <c r="Q3193" s="7"/>
    </row>
    <row r="3194" spans="1:17" x14ac:dyDescent="0.25">
      <c r="A3194" s="12" t="str">
        <f>IF(AND($C3194&gt;=itrep!G$3,$C3194&lt;=itrep!H$3,$J3194=itrep!C$3),MAX($A$3:$A3193)+1,"")</f>
        <v/>
      </c>
      <c r="B3194" s="12" t="str">
        <f t="shared" si="149"/>
        <v/>
      </c>
      <c r="C3194" s="13"/>
      <c r="D3194" s="7"/>
      <c r="E3194" s="7"/>
      <c r="F3194" s="7"/>
      <c r="G3194" s="7"/>
      <c r="H3194" s="7"/>
      <c r="I3194" s="7"/>
      <c r="J3194" s="7"/>
      <c r="K3194" s="7" t="str">
        <f t="shared" si="150"/>
        <v/>
      </c>
      <c r="L3194" s="7" t="str">
        <f t="shared" si="151"/>
        <v/>
      </c>
      <c r="M3194" s="7"/>
      <c r="N3194" s="7"/>
      <c r="O3194" s="7"/>
      <c r="P3194" s="7"/>
      <c r="Q3194" s="7"/>
    </row>
    <row r="3195" spans="1:17" x14ac:dyDescent="0.25">
      <c r="A3195" s="12" t="str">
        <f>IF(AND($C3195&gt;=itrep!G$3,$C3195&lt;=itrep!H$3,$J3195=itrep!C$3),MAX($A$3:$A3194)+1,"")</f>
        <v/>
      </c>
      <c r="B3195" s="12" t="str">
        <f t="shared" si="149"/>
        <v/>
      </c>
      <c r="C3195" s="13"/>
      <c r="D3195" s="7"/>
      <c r="E3195" s="7"/>
      <c r="F3195" s="7"/>
      <c r="G3195" s="7"/>
      <c r="H3195" s="7"/>
      <c r="I3195" s="7"/>
      <c r="J3195" s="7"/>
      <c r="K3195" s="7" t="str">
        <f t="shared" si="150"/>
        <v/>
      </c>
      <c r="L3195" s="7" t="str">
        <f t="shared" si="151"/>
        <v/>
      </c>
      <c r="M3195" s="7"/>
      <c r="N3195" s="7"/>
      <c r="O3195" s="7"/>
      <c r="P3195" s="7"/>
      <c r="Q3195" s="7"/>
    </row>
    <row r="3196" spans="1:17" x14ac:dyDescent="0.25">
      <c r="A3196" s="12" t="str">
        <f>IF(AND($C3196&gt;=itrep!G$3,$C3196&lt;=itrep!H$3,$J3196=itrep!C$3),MAX($A$3:$A3195)+1,"")</f>
        <v/>
      </c>
      <c r="B3196" s="12" t="str">
        <f t="shared" si="149"/>
        <v/>
      </c>
      <c r="C3196" s="13"/>
      <c r="D3196" s="7"/>
      <c r="E3196" s="7"/>
      <c r="F3196" s="7"/>
      <c r="G3196" s="7"/>
      <c r="H3196" s="7"/>
      <c r="I3196" s="7"/>
      <c r="J3196" s="7"/>
      <c r="K3196" s="7" t="str">
        <f t="shared" si="150"/>
        <v/>
      </c>
      <c r="L3196" s="7" t="str">
        <f t="shared" si="151"/>
        <v/>
      </c>
      <c r="M3196" s="7"/>
      <c r="N3196" s="7"/>
      <c r="O3196" s="7"/>
      <c r="P3196" s="7"/>
      <c r="Q3196" s="7"/>
    </row>
    <row r="3197" spans="1:17" x14ac:dyDescent="0.25">
      <c r="A3197" s="12" t="str">
        <f>IF(AND($C3197&gt;=itrep!G$3,$C3197&lt;=itrep!H$3,$J3197=itrep!C$3),MAX($A$3:$A3196)+1,"")</f>
        <v/>
      </c>
      <c r="B3197" s="12" t="str">
        <f t="shared" si="149"/>
        <v/>
      </c>
      <c r="C3197" s="13"/>
      <c r="D3197" s="7"/>
      <c r="E3197" s="7"/>
      <c r="F3197" s="7"/>
      <c r="G3197" s="7"/>
      <c r="H3197" s="7"/>
      <c r="I3197" s="7"/>
      <c r="J3197" s="7"/>
      <c r="K3197" s="7" t="str">
        <f t="shared" si="150"/>
        <v/>
      </c>
      <c r="L3197" s="7" t="str">
        <f t="shared" si="151"/>
        <v/>
      </c>
      <c r="M3197" s="7"/>
      <c r="N3197" s="7"/>
      <c r="O3197" s="7"/>
      <c r="P3197" s="7"/>
      <c r="Q3197" s="7"/>
    </row>
    <row r="3198" spans="1:17" x14ac:dyDescent="0.25">
      <c r="A3198" s="12" t="str">
        <f>IF(AND($C3198&gt;=itrep!G$3,$C3198&lt;=itrep!H$3,$J3198=itrep!C$3),MAX($A$3:$A3197)+1,"")</f>
        <v/>
      </c>
      <c r="B3198" s="12" t="str">
        <f t="shared" si="149"/>
        <v/>
      </c>
      <c r="C3198" s="13"/>
      <c r="D3198" s="7"/>
      <c r="E3198" s="7"/>
      <c r="F3198" s="7"/>
      <c r="G3198" s="7"/>
      <c r="H3198" s="7"/>
      <c r="I3198" s="7"/>
      <c r="J3198" s="7"/>
      <c r="K3198" s="7" t="str">
        <f t="shared" si="150"/>
        <v/>
      </c>
      <c r="L3198" s="7" t="str">
        <f t="shared" si="151"/>
        <v/>
      </c>
      <c r="M3198" s="7"/>
      <c r="N3198" s="7"/>
      <c r="O3198" s="7"/>
      <c r="P3198" s="7"/>
      <c r="Q3198" s="7"/>
    </row>
    <row r="3199" spans="1:17" x14ac:dyDescent="0.25">
      <c r="A3199" s="12" t="str">
        <f>IF(AND($C3199&gt;=itrep!G$3,$C3199&lt;=itrep!H$3,$J3199=itrep!C$3),MAX($A$3:$A3198)+1,"")</f>
        <v/>
      </c>
      <c r="B3199" s="12" t="str">
        <f t="shared" si="149"/>
        <v/>
      </c>
      <c r="C3199" s="13"/>
      <c r="D3199" s="7"/>
      <c r="E3199" s="7"/>
      <c r="F3199" s="7"/>
      <c r="G3199" s="7"/>
      <c r="H3199" s="7"/>
      <c r="I3199" s="7"/>
      <c r="J3199" s="7"/>
      <c r="K3199" s="7" t="str">
        <f t="shared" si="150"/>
        <v/>
      </c>
      <c r="L3199" s="7" t="str">
        <f t="shared" si="151"/>
        <v/>
      </c>
      <c r="M3199" s="7"/>
      <c r="N3199" s="7"/>
      <c r="O3199" s="7"/>
      <c r="P3199" s="7"/>
      <c r="Q3199" s="7"/>
    </row>
    <row r="3200" spans="1:17" x14ac:dyDescent="0.25">
      <c r="A3200" s="12" t="str">
        <f>IF(AND($C3200&gt;=itrep!G$3,$C3200&lt;=itrep!H$3,$J3200=itrep!C$3),MAX($A$3:$A3199)+1,"")</f>
        <v/>
      </c>
      <c r="B3200" s="12" t="str">
        <f t="shared" si="149"/>
        <v/>
      </c>
      <c r="C3200" s="13"/>
      <c r="D3200" s="7"/>
      <c r="E3200" s="7"/>
      <c r="F3200" s="7"/>
      <c r="G3200" s="7"/>
      <c r="H3200" s="7"/>
      <c r="I3200" s="7"/>
      <c r="J3200" s="7"/>
      <c r="K3200" s="7" t="str">
        <f t="shared" si="150"/>
        <v/>
      </c>
      <c r="L3200" s="7" t="str">
        <f t="shared" si="151"/>
        <v/>
      </c>
      <c r="M3200" s="7"/>
      <c r="N3200" s="7"/>
      <c r="O3200" s="7"/>
      <c r="P3200" s="7"/>
      <c r="Q3200" s="7"/>
    </row>
    <row r="3201" spans="1:17" x14ac:dyDescent="0.25">
      <c r="A3201" s="12" t="str">
        <f>IF(AND($C3201&gt;=itrep!G$3,$C3201&lt;=itrep!H$3,$J3201=itrep!C$3),MAX($A$3:$A3200)+1,"")</f>
        <v/>
      </c>
      <c r="B3201" s="12" t="str">
        <f t="shared" si="149"/>
        <v/>
      </c>
      <c r="C3201" s="13"/>
      <c r="D3201" s="7"/>
      <c r="E3201" s="7"/>
      <c r="F3201" s="7"/>
      <c r="G3201" s="7"/>
      <c r="H3201" s="7"/>
      <c r="I3201" s="7"/>
      <c r="J3201" s="7"/>
      <c r="K3201" s="7" t="str">
        <f t="shared" si="150"/>
        <v/>
      </c>
      <c r="L3201" s="7" t="str">
        <f t="shared" si="151"/>
        <v/>
      </c>
      <c r="M3201" s="7"/>
      <c r="N3201" s="7"/>
      <c r="O3201" s="7"/>
      <c r="P3201" s="7"/>
      <c r="Q3201" s="7"/>
    </row>
    <row r="3202" spans="1:17" x14ac:dyDescent="0.25">
      <c r="A3202" s="12" t="str">
        <f>IF(AND($C3202&gt;=itrep!G$3,$C3202&lt;=itrep!H$3,$J3202=itrep!C$3),MAX($A$3:$A3201)+1,"")</f>
        <v/>
      </c>
      <c r="B3202" s="12" t="str">
        <f t="shared" si="149"/>
        <v/>
      </c>
      <c r="C3202" s="13"/>
      <c r="D3202" s="7"/>
      <c r="E3202" s="7"/>
      <c r="F3202" s="7"/>
      <c r="G3202" s="7"/>
      <c r="H3202" s="7"/>
      <c r="I3202" s="7"/>
      <c r="J3202" s="7"/>
      <c r="K3202" s="7" t="str">
        <f t="shared" si="150"/>
        <v/>
      </c>
      <c r="L3202" s="7" t="str">
        <f t="shared" si="151"/>
        <v/>
      </c>
      <c r="M3202" s="7"/>
      <c r="N3202" s="7"/>
      <c r="O3202" s="7"/>
      <c r="P3202" s="7"/>
      <c r="Q3202" s="7"/>
    </row>
    <row r="3203" spans="1:17" x14ac:dyDescent="0.25">
      <c r="A3203" s="12" t="str">
        <f>IF(AND($C3203&gt;=itrep!G$3,$C3203&lt;=itrep!H$3,$J3203=itrep!C$3),MAX($A$3:$A3202)+1,"")</f>
        <v/>
      </c>
      <c r="B3203" s="12" t="str">
        <f t="shared" si="149"/>
        <v/>
      </c>
      <c r="C3203" s="13"/>
      <c r="D3203" s="7"/>
      <c r="E3203" s="7"/>
      <c r="F3203" s="7"/>
      <c r="G3203" s="7"/>
      <c r="H3203" s="7"/>
      <c r="I3203" s="7"/>
      <c r="J3203" s="7"/>
      <c r="K3203" s="7" t="str">
        <f t="shared" si="150"/>
        <v/>
      </c>
      <c r="L3203" s="7" t="str">
        <f t="shared" si="151"/>
        <v/>
      </c>
      <c r="M3203" s="7"/>
      <c r="N3203" s="7"/>
      <c r="O3203" s="7"/>
      <c r="P3203" s="7"/>
      <c r="Q3203" s="7"/>
    </row>
    <row r="3204" spans="1:17" x14ac:dyDescent="0.25">
      <c r="A3204" s="12" t="str">
        <f>IF(AND($C3204&gt;=itrep!G$3,$C3204&lt;=itrep!H$3,$J3204=itrep!C$3),MAX($A$3:$A3203)+1,"")</f>
        <v/>
      </c>
      <c r="B3204" s="12" t="str">
        <f t="shared" si="149"/>
        <v/>
      </c>
      <c r="C3204" s="13"/>
      <c r="D3204" s="7"/>
      <c r="E3204" s="7"/>
      <c r="F3204" s="7"/>
      <c r="G3204" s="7"/>
      <c r="H3204" s="7"/>
      <c r="I3204" s="7"/>
      <c r="J3204" s="7"/>
      <c r="K3204" s="7" t="str">
        <f t="shared" si="150"/>
        <v/>
      </c>
      <c r="L3204" s="7" t="str">
        <f t="shared" si="151"/>
        <v/>
      </c>
      <c r="M3204" s="7"/>
      <c r="N3204" s="7"/>
      <c r="O3204" s="7"/>
      <c r="P3204" s="7"/>
      <c r="Q3204" s="7"/>
    </row>
    <row r="3205" spans="1:17" x14ac:dyDescent="0.25">
      <c r="A3205" s="12" t="str">
        <f>IF(AND($C3205&gt;=itrep!G$3,$C3205&lt;=itrep!H$3,$J3205=itrep!C$3),MAX($A$3:$A3204)+1,"")</f>
        <v/>
      </c>
      <c r="B3205" s="12" t="str">
        <f t="shared" ref="B3205:B3268" si="152">IF(C3205="","",TEXT(C3205,"MMMM"))</f>
        <v/>
      </c>
      <c r="C3205" s="13"/>
      <c r="D3205" s="7"/>
      <c r="E3205" s="7"/>
      <c r="F3205" s="7"/>
      <c r="G3205" s="7"/>
      <c r="H3205" s="7"/>
      <c r="I3205" s="7"/>
      <c r="J3205" s="7"/>
      <c r="K3205" s="7" t="str">
        <f t="shared" si="150"/>
        <v/>
      </c>
      <c r="L3205" s="7" t="str">
        <f t="shared" si="151"/>
        <v/>
      </c>
      <c r="M3205" s="7"/>
      <c r="N3205" s="7"/>
      <c r="O3205" s="7"/>
      <c r="P3205" s="7"/>
      <c r="Q3205" s="7"/>
    </row>
    <row r="3206" spans="1:17" x14ac:dyDescent="0.25">
      <c r="A3206" s="12" t="str">
        <f>IF(AND($C3206&gt;=itrep!G$3,$C3206&lt;=itrep!H$3,$J3206=itrep!C$3),MAX($A$3:$A3205)+1,"")</f>
        <v/>
      </c>
      <c r="B3206" s="12" t="str">
        <f t="shared" si="152"/>
        <v/>
      </c>
      <c r="C3206" s="13"/>
      <c r="D3206" s="7"/>
      <c r="E3206" s="7"/>
      <c r="F3206" s="7"/>
      <c r="G3206" s="7"/>
      <c r="H3206" s="7"/>
      <c r="I3206" s="7"/>
      <c r="J3206" s="7"/>
      <c r="K3206" s="7" t="str">
        <f t="shared" si="150"/>
        <v/>
      </c>
      <c r="L3206" s="7" t="str">
        <f t="shared" si="151"/>
        <v/>
      </c>
      <c r="M3206" s="7"/>
      <c r="N3206" s="7"/>
      <c r="O3206" s="7"/>
      <c r="P3206" s="7"/>
      <c r="Q3206" s="7"/>
    </row>
    <row r="3207" spans="1:17" x14ac:dyDescent="0.25">
      <c r="A3207" s="12" t="str">
        <f>IF(AND($C3207&gt;=itrep!G$3,$C3207&lt;=itrep!H$3,$J3207=itrep!C$3),MAX($A$3:$A3206)+1,"")</f>
        <v/>
      </c>
      <c r="B3207" s="12" t="str">
        <f t="shared" si="152"/>
        <v/>
      </c>
      <c r="C3207" s="13"/>
      <c r="D3207" s="7"/>
      <c r="E3207" s="7"/>
      <c r="F3207" s="7"/>
      <c r="G3207" s="7"/>
      <c r="H3207" s="7"/>
      <c r="I3207" s="7"/>
      <c r="J3207" s="7"/>
      <c r="K3207" s="7" t="str">
        <f t="shared" si="150"/>
        <v/>
      </c>
      <c r="L3207" s="7" t="str">
        <f t="shared" si="151"/>
        <v/>
      </c>
      <c r="M3207" s="7"/>
      <c r="N3207" s="7"/>
      <c r="O3207" s="7"/>
      <c r="P3207" s="7"/>
      <c r="Q3207" s="7"/>
    </row>
    <row r="3208" spans="1:17" x14ac:dyDescent="0.25">
      <c r="A3208" s="12" t="str">
        <f>IF(AND($C3208&gt;=itrep!G$3,$C3208&lt;=itrep!H$3,$J3208=itrep!C$3),MAX($A$3:$A3207)+1,"")</f>
        <v/>
      </c>
      <c r="B3208" s="12" t="str">
        <f t="shared" si="152"/>
        <v/>
      </c>
      <c r="C3208" s="13"/>
      <c r="D3208" s="7"/>
      <c r="E3208" s="7"/>
      <c r="F3208" s="7"/>
      <c r="G3208" s="7"/>
      <c r="H3208" s="7"/>
      <c r="I3208" s="7"/>
      <c r="J3208" s="7"/>
      <c r="K3208" s="7" t="str">
        <f t="shared" si="150"/>
        <v/>
      </c>
      <c r="L3208" s="7" t="str">
        <f t="shared" si="151"/>
        <v/>
      </c>
      <c r="M3208" s="7"/>
      <c r="N3208" s="7"/>
      <c r="O3208" s="7"/>
      <c r="P3208" s="7"/>
      <c r="Q3208" s="7"/>
    </row>
    <row r="3209" spans="1:17" x14ac:dyDescent="0.25">
      <c r="A3209" s="12" t="str">
        <f>IF(AND($C3209&gt;=itrep!G$3,$C3209&lt;=itrep!H$3,$J3209=itrep!C$3),MAX($A$3:$A3208)+1,"")</f>
        <v/>
      </c>
      <c r="B3209" s="12" t="str">
        <f t="shared" si="152"/>
        <v/>
      </c>
      <c r="C3209" s="13"/>
      <c r="D3209" s="7"/>
      <c r="E3209" s="7"/>
      <c r="F3209" s="7"/>
      <c r="G3209" s="7"/>
      <c r="H3209" s="7"/>
      <c r="I3209" s="7"/>
      <c r="J3209" s="7"/>
      <c r="K3209" s="7" t="str">
        <f t="shared" si="150"/>
        <v/>
      </c>
      <c r="L3209" s="7" t="str">
        <f t="shared" si="151"/>
        <v/>
      </c>
      <c r="M3209" s="7"/>
      <c r="N3209" s="7"/>
      <c r="O3209" s="7"/>
      <c r="P3209" s="7"/>
      <c r="Q3209" s="7"/>
    </row>
    <row r="3210" spans="1:17" x14ac:dyDescent="0.25">
      <c r="A3210" s="12" t="str">
        <f>IF(AND($C3210&gt;=itrep!G$3,$C3210&lt;=itrep!H$3,$J3210=itrep!C$3),MAX($A$3:$A3209)+1,"")</f>
        <v/>
      </c>
      <c r="B3210" s="12" t="str">
        <f t="shared" si="152"/>
        <v/>
      </c>
      <c r="C3210" s="13"/>
      <c r="D3210" s="7"/>
      <c r="E3210" s="7"/>
      <c r="F3210" s="7"/>
      <c r="G3210" s="7"/>
      <c r="H3210" s="7"/>
      <c r="I3210" s="7"/>
      <c r="J3210" s="7"/>
      <c r="K3210" s="7" t="str">
        <f t="shared" si="150"/>
        <v/>
      </c>
      <c r="L3210" s="7" t="str">
        <f t="shared" si="151"/>
        <v/>
      </c>
      <c r="M3210" s="7"/>
      <c r="N3210" s="7"/>
      <c r="O3210" s="7"/>
      <c r="P3210" s="7"/>
      <c r="Q3210" s="7"/>
    </row>
    <row r="3211" spans="1:17" x14ac:dyDescent="0.25">
      <c r="A3211" s="12" t="str">
        <f>IF(AND($C3211&gt;=itrep!G$3,$C3211&lt;=itrep!H$3,$J3211=itrep!C$3),MAX($A$3:$A3210)+1,"")</f>
        <v/>
      </c>
      <c r="B3211" s="12" t="str">
        <f t="shared" si="152"/>
        <v/>
      </c>
      <c r="C3211" s="13"/>
      <c r="D3211" s="7"/>
      <c r="E3211" s="7"/>
      <c r="F3211" s="7"/>
      <c r="G3211" s="7"/>
      <c r="H3211" s="7"/>
      <c r="I3211" s="7"/>
      <c r="J3211" s="7"/>
      <c r="K3211" s="7" t="str">
        <f t="shared" si="150"/>
        <v/>
      </c>
      <c r="L3211" s="7" t="str">
        <f t="shared" si="151"/>
        <v/>
      </c>
      <c r="M3211" s="7"/>
      <c r="N3211" s="7"/>
      <c r="O3211" s="7"/>
      <c r="P3211" s="7"/>
      <c r="Q3211" s="7"/>
    </row>
    <row r="3212" spans="1:17" x14ac:dyDescent="0.25">
      <c r="A3212" s="12" t="str">
        <f>IF(AND($C3212&gt;=itrep!G$3,$C3212&lt;=itrep!H$3,$J3212=itrep!C$3),MAX($A$3:$A3211)+1,"")</f>
        <v/>
      </c>
      <c r="B3212" s="12" t="str">
        <f t="shared" si="152"/>
        <v/>
      </c>
      <c r="C3212" s="13"/>
      <c r="D3212" s="7"/>
      <c r="E3212" s="7"/>
      <c r="F3212" s="7"/>
      <c r="G3212" s="7"/>
      <c r="H3212" s="7"/>
      <c r="I3212" s="7"/>
      <c r="J3212" s="7"/>
      <c r="K3212" s="7" t="str">
        <f t="shared" si="150"/>
        <v/>
      </c>
      <c r="L3212" s="7" t="str">
        <f t="shared" si="151"/>
        <v/>
      </c>
      <c r="M3212" s="7"/>
      <c r="N3212" s="7"/>
      <c r="O3212" s="7"/>
      <c r="P3212" s="7"/>
      <c r="Q3212" s="7"/>
    </row>
    <row r="3213" spans="1:17" x14ac:dyDescent="0.25">
      <c r="A3213" s="12" t="str">
        <f>IF(AND($C3213&gt;=itrep!G$3,$C3213&lt;=itrep!H$3,$J3213=itrep!C$3),MAX($A$3:$A3212)+1,"")</f>
        <v/>
      </c>
      <c r="B3213" s="12" t="str">
        <f t="shared" si="152"/>
        <v/>
      </c>
      <c r="C3213" s="13"/>
      <c r="D3213" s="7"/>
      <c r="E3213" s="7"/>
      <c r="F3213" s="7"/>
      <c r="G3213" s="7"/>
      <c r="H3213" s="7"/>
      <c r="I3213" s="7"/>
      <c r="J3213" s="7"/>
      <c r="K3213" s="7" t="str">
        <f t="shared" si="150"/>
        <v/>
      </c>
      <c r="L3213" s="7" t="str">
        <f t="shared" si="151"/>
        <v/>
      </c>
      <c r="M3213" s="7"/>
      <c r="N3213" s="7"/>
      <c r="O3213" s="7"/>
      <c r="P3213" s="7"/>
      <c r="Q3213" s="7"/>
    </row>
    <row r="3214" spans="1:17" x14ac:dyDescent="0.25">
      <c r="A3214" s="12" t="str">
        <f>IF(AND($C3214&gt;=itrep!G$3,$C3214&lt;=itrep!H$3,$J3214=itrep!C$3),MAX($A$3:$A3213)+1,"")</f>
        <v/>
      </c>
      <c r="B3214" s="12" t="str">
        <f t="shared" si="152"/>
        <v/>
      </c>
      <c r="C3214" s="13"/>
      <c r="D3214" s="7"/>
      <c r="E3214" s="7"/>
      <c r="F3214" s="7"/>
      <c r="G3214" s="7"/>
      <c r="H3214" s="7"/>
      <c r="I3214" s="7"/>
      <c r="J3214" s="7"/>
      <c r="K3214" s="7" t="str">
        <f t="shared" si="150"/>
        <v/>
      </c>
      <c r="L3214" s="7" t="str">
        <f t="shared" si="151"/>
        <v/>
      </c>
      <c r="M3214" s="7"/>
      <c r="N3214" s="7"/>
      <c r="O3214" s="7"/>
      <c r="P3214" s="7"/>
      <c r="Q3214" s="7"/>
    </row>
    <row r="3215" spans="1:17" x14ac:dyDescent="0.25">
      <c r="A3215" s="12" t="str">
        <f>IF(AND($C3215&gt;=itrep!G$3,$C3215&lt;=itrep!H$3,$J3215=itrep!C$3),MAX($A$3:$A3214)+1,"")</f>
        <v/>
      </c>
      <c r="B3215" s="12" t="str">
        <f t="shared" si="152"/>
        <v/>
      </c>
      <c r="C3215" s="13"/>
      <c r="D3215" s="7"/>
      <c r="E3215" s="7"/>
      <c r="F3215" s="7"/>
      <c r="G3215" s="7"/>
      <c r="H3215" s="7"/>
      <c r="I3215" s="7"/>
      <c r="J3215" s="7"/>
      <c r="K3215" s="7" t="str">
        <f t="shared" si="150"/>
        <v/>
      </c>
      <c r="L3215" s="7" t="str">
        <f t="shared" si="151"/>
        <v/>
      </c>
      <c r="M3215" s="7"/>
      <c r="N3215" s="7"/>
      <c r="O3215" s="7"/>
      <c r="P3215" s="7"/>
      <c r="Q3215" s="7"/>
    </row>
    <row r="3216" spans="1:17" x14ac:dyDescent="0.25">
      <c r="A3216" s="12" t="str">
        <f>IF(AND($C3216&gt;=itrep!G$3,$C3216&lt;=itrep!H$3,$J3216=itrep!C$3),MAX($A$3:$A3215)+1,"")</f>
        <v/>
      </c>
      <c r="B3216" s="12" t="str">
        <f t="shared" si="152"/>
        <v/>
      </c>
      <c r="C3216" s="13"/>
      <c r="D3216" s="7"/>
      <c r="E3216" s="7"/>
      <c r="F3216" s="7"/>
      <c r="G3216" s="7"/>
      <c r="H3216" s="7"/>
      <c r="I3216" s="7"/>
      <c r="J3216" s="7"/>
      <c r="K3216" s="7" t="str">
        <f t="shared" si="150"/>
        <v/>
      </c>
      <c r="L3216" s="7" t="str">
        <f t="shared" si="151"/>
        <v/>
      </c>
      <c r="M3216" s="7"/>
      <c r="N3216" s="7"/>
      <c r="O3216" s="7"/>
      <c r="P3216" s="7"/>
      <c r="Q3216" s="7"/>
    </row>
    <row r="3217" spans="1:17" x14ac:dyDescent="0.25">
      <c r="A3217" s="12" t="str">
        <f>IF(AND($C3217&gt;=itrep!G$3,$C3217&lt;=itrep!H$3,$J3217=itrep!C$3),MAX($A$3:$A3216)+1,"")</f>
        <v/>
      </c>
      <c r="B3217" s="12" t="str">
        <f t="shared" si="152"/>
        <v/>
      </c>
      <c r="C3217" s="13"/>
      <c r="D3217" s="7"/>
      <c r="E3217" s="7"/>
      <c r="F3217" s="7"/>
      <c r="G3217" s="7"/>
      <c r="H3217" s="7"/>
      <c r="I3217" s="7"/>
      <c r="J3217" s="7"/>
      <c r="K3217" s="7" t="str">
        <f t="shared" si="150"/>
        <v/>
      </c>
      <c r="L3217" s="7" t="str">
        <f t="shared" si="151"/>
        <v/>
      </c>
      <c r="M3217" s="7"/>
      <c r="N3217" s="7"/>
      <c r="O3217" s="7"/>
      <c r="P3217" s="7"/>
      <c r="Q3217" s="7"/>
    </row>
    <row r="3218" spans="1:17" x14ac:dyDescent="0.25">
      <c r="A3218" s="12" t="str">
        <f>IF(AND($C3218&gt;=itrep!G$3,$C3218&lt;=itrep!H$3,$J3218=itrep!C$3),MAX($A$3:$A3217)+1,"")</f>
        <v/>
      </c>
      <c r="B3218" s="12" t="str">
        <f t="shared" si="152"/>
        <v/>
      </c>
      <c r="C3218" s="13"/>
      <c r="D3218" s="7"/>
      <c r="E3218" s="7"/>
      <c r="F3218" s="7"/>
      <c r="G3218" s="7"/>
      <c r="H3218" s="7"/>
      <c r="I3218" s="7"/>
      <c r="J3218" s="7"/>
      <c r="K3218" s="7" t="str">
        <f t="shared" si="150"/>
        <v/>
      </c>
      <c r="L3218" s="7" t="str">
        <f t="shared" si="151"/>
        <v/>
      </c>
      <c r="M3218" s="7"/>
      <c r="N3218" s="7"/>
      <c r="O3218" s="7"/>
      <c r="P3218" s="7"/>
      <c r="Q3218" s="7"/>
    </row>
    <row r="3219" spans="1:17" x14ac:dyDescent="0.25">
      <c r="A3219" s="12" t="str">
        <f>IF(AND($C3219&gt;=itrep!G$3,$C3219&lt;=itrep!H$3,$J3219=itrep!C$3),MAX($A$3:$A3218)+1,"")</f>
        <v/>
      </c>
      <c r="B3219" s="12" t="str">
        <f t="shared" si="152"/>
        <v/>
      </c>
      <c r="C3219" s="13"/>
      <c r="D3219" s="7"/>
      <c r="E3219" s="7"/>
      <c r="F3219" s="7"/>
      <c r="G3219" s="7"/>
      <c r="H3219" s="7"/>
      <c r="I3219" s="7"/>
      <c r="J3219" s="7"/>
      <c r="K3219" s="7" t="str">
        <f t="shared" si="150"/>
        <v/>
      </c>
      <c r="L3219" s="7" t="str">
        <f t="shared" si="151"/>
        <v/>
      </c>
      <c r="M3219" s="7"/>
      <c r="N3219" s="7"/>
      <c r="O3219" s="7"/>
      <c r="P3219" s="7"/>
      <c r="Q3219" s="7"/>
    </row>
    <row r="3220" spans="1:17" x14ac:dyDescent="0.25">
      <c r="A3220" s="12" t="str">
        <f>IF(AND($C3220&gt;=itrep!G$3,$C3220&lt;=itrep!H$3,$J3220=itrep!C$3),MAX($A$3:$A3219)+1,"")</f>
        <v/>
      </c>
      <c r="B3220" s="12" t="str">
        <f t="shared" si="152"/>
        <v/>
      </c>
      <c r="C3220" s="13"/>
      <c r="D3220" s="7"/>
      <c r="E3220" s="7"/>
      <c r="F3220" s="7"/>
      <c r="G3220" s="7"/>
      <c r="H3220" s="7"/>
      <c r="I3220" s="7"/>
      <c r="J3220" s="7"/>
      <c r="K3220" s="7" t="str">
        <f t="shared" si="150"/>
        <v/>
      </c>
      <c r="L3220" s="7" t="str">
        <f t="shared" si="151"/>
        <v/>
      </c>
      <c r="M3220" s="7"/>
      <c r="N3220" s="7"/>
      <c r="O3220" s="7"/>
      <c r="P3220" s="7"/>
      <c r="Q3220" s="7"/>
    </row>
    <row r="3221" spans="1:17" x14ac:dyDescent="0.25">
      <c r="A3221" s="12" t="str">
        <f>IF(AND($C3221&gt;=itrep!G$3,$C3221&lt;=itrep!H$3,$J3221=itrep!C$3),MAX($A$3:$A3220)+1,"")</f>
        <v/>
      </c>
      <c r="B3221" s="12" t="str">
        <f t="shared" si="152"/>
        <v/>
      </c>
      <c r="C3221" s="13"/>
      <c r="D3221" s="7"/>
      <c r="E3221" s="7"/>
      <c r="F3221" s="7"/>
      <c r="G3221" s="7"/>
      <c r="H3221" s="7"/>
      <c r="I3221" s="7"/>
      <c r="J3221" s="7"/>
      <c r="K3221" s="7" t="str">
        <f t="shared" si="150"/>
        <v/>
      </c>
      <c r="L3221" s="7" t="str">
        <f t="shared" si="151"/>
        <v/>
      </c>
      <c r="M3221" s="7"/>
      <c r="N3221" s="7"/>
      <c r="O3221" s="7"/>
      <c r="P3221" s="7"/>
      <c r="Q3221" s="7"/>
    </row>
    <row r="3222" spans="1:17" x14ac:dyDescent="0.25">
      <c r="A3222" s="12" t="str">
        <f>IF(AND($C3222&gt;=itrep!G$3,$C3222&lt;=itrep!H$3,$J3222=itrep!C$3),MAX($A$3:$A3221)+1,"")</f>
        <v/>
      </c>
      <c r="B3222" s="12" t="str">
        <f t="shared" si="152"/>
        <v/>
      </c>
      <c r="C3222" s="13"/>
      <c r="D3222" s="7"/>
      <c r="E3222" s="7"/>
      <c r="F3222" s="7"/>
      <c r="G3222" s="7"/>
      <c r="H3222" s="7"/>
      <c r="I3222" s="7"/>
      <c r="J3222" s="7"/>
      <c r="K3222" s="7" t="str">
        <f t="shared" si="150"/>
        <v/>
      </c>
      <c r="L3222" s="7" t="str">
        <f t="shared" si="151"/>
        <v/>
      </c>
      <c r="M3222" s="7"/>
      <c r="N3222" s="7"/>
      <c r="O3222" s="7"/>
      <c r="P3222" s="7"/>
      <c r="Q3222" s="7"/>
    </row>
    <row r="3223" spans="1:17" x14ac:dyDescent="0.25">
      <c r="A3223" s="12" t="str">
        <f>IF(AND($C3223&gt;=itrep!G$3,$C3223&lt;=itrep!H$3,$J3223=itrep!C$3),MAX($A$3:$A3222)+1,"")</f>
        <v/>
      </c>
      <c r="B3223" s="12" t="str">
        <f t="shared" si="152"/>
        <v/>
      </c>
      <c r="C3223" s="13"/>
      <c r="D3223" s="7"/>
      <c r="E3223" s="7"/>
      <c r="F3223" s="7"/>
      <c r="G3223" s="7"/>
      <c r="H3223" s="7"/>
      <c r="I3223" s="7"/>
      <c r="J3223" s="7"/>
      <c r="K3223" s="7" t="str">
        <f t="shared" si="150"/>
        <v/>
      </c>
      <c r="L3223" s="7" t="str">
        <f t="shared" si="151"/>
        <v/>
      </c>
      <c r="M3223" s="7"/>
      <c r="N3223" s="7"/>
      <c r="O3223" s="7"/>
      <c r="P3223" s="7"/>
      <c r="Q3223" s="7"/>
    </row>
    <row r="3224" spans="1:17" x14ac:dyDescent="0.25">
      <c r="A3224" s="12" t="str">
        <f>IF(AND($C3224&gt;=itrep!G$3,$C3224&lt;=itrep!H$3,$J3224=itrep!C$3),MAX($A$3:$A3223)+1,"")</f>
        <v/>
      </c>
      <c r="B3224" s="12" t="str">
        <f t="shared" si="152"/>
        <v/>
      </c>
      <c r="C3224" s="13"/>
      <c r="D3224" s="7"/>
      <c r="E3224" s="7"/>
      <c r="F3224" s="7"/>
      <c r="G3224" s="7"/>
      <c r="H3224" s="7"/>
      <c r="I3224" s="7"/>
      <c r="J3224" s="7"/>
      <c r="K3224" s="7" t="str">
        <f t="shared" si="150"/>
        <v/>
      </c>
      <c r="L3224" s="7" t="str">
        <f t="shared" si="151"/>
        <v/>
      </c>
      <c r="M3224" s="7"/>
      <c r="N3224" s="7"/>
      <c r="O3224" s="7"/>
      <c r="P3224" s="7"/>
      <c r="Q3224" s="7"/>
    </row>
    <row r="3225" spans="1:17" x14ac:dyDescent="0.25">
      <c r="A3225" s="12" t="str">
        <f>IF(AND($C3225&gt;=itrep!G$3,$C3225&lt;=itrep!H$3,$J3225=itrep!C$3),MAX($A$3:$A3224)+1,"")</f>
        <v/>
      </c>
      <c r="B3225" s="12" t="str">
        <f t="shared" si="152"/>
        <v/>
      </c>
      <c r="C3225" s="13"/>
      <c r="D3225" s="7"/>
      <c r="E3225" s="7"/>
      <c r="F3225" s="7"/>
      <c r="G3225" s="7"/>
      <c r="H3225" s="7"/>
      <c r="I3225" s="7"/>
      <c r="J3225" s="7"/>
      <c r="K3225" s="7" t="str">
        <f t="shared" si="150"/>
        <v/>
      </c>
      <c r="L3225" s="7" t="str">
        <f t="shared" si="151"/>
        <v/>
      </c>
      <c r="M3225" s="7"/>
      <c r="N3225" s="7"/>
      <c r="O3225" s="7"/>
      <c r="P3225" s="7"/>
      <c r="Q3225" s="7"/>
    </row>
    <row r="3226" spans="1:17" x14ac:dyDescent="0.25">
      <c r="A3226" s="12" t="str">
        <f>IF(AND($C3226&gt;=itrep!G$3,$C3226&lt;=itrep!H$3,$J3226=itrep!C$3),MAX($A$3:$A3225)+1,"")</f>
        <v/>
      </c>
      <c r="B3226" s="12" t="str">
        <f t="shared" si="152"/>
        <v/>
      </c>
      <c r="C3226" s="13"/>
      <c r="D3226" s="7"/>
      <c r="E3226" s="7"/>
      <c r="F3226" s="7"/>
      <c r="G3226" s="7"/>
      <c r="H3226" s="7"/>
      <c r="I3226" s="7"/>
      <c r="J3226" s="7"/>
      <c r="K3226" s="7" t="str">
        <f t="shared" si="150"/>
        <v/>
      </c>
      <c r="L3226" s="7" t="str">
        <f t="shared" si="151"/>
        <v/>
      </c>
      <c r="M3226" s="7"/>
      <c r="N3226" s="7"/>
      <c r="O3226" s="7"/>
      <c r="P3226" s="7"/>
      <c r="Q3226" s="7"/>
    </row>
    <row r="3227" spans="1:17" x14ac:dyDescent="0.25">
      <c r="A3227" s="12" t="str">
        <f>IF(AND($C3227&gt;=itrep!G$3,$C3227&lt;=itrep!H$3,$J3227=itrep!C$3),MAX($A$3:$A3226)+1,"")</f>
        <v/>
      </c>
      <c r="B3227" s="12" t="str">
        <f t="shared" si="152"/>
        <v/>
      </c>
      <c r="C3227" s="13"/>
      <c r="D3227" s="7"/>
      <c r="E3227" s="7"/>
      <c r="F3227" s="7"/>
      <c r="G3227" s="7"/>
      <c r="H3227" s="7"/>
      <c r="I3227" s="7"/>
      <c r="J3227" s="7"/>
      <c r="K3227" s="7" t="str">
        <f t="shared" si="150"/>
        <v/>
      </c>
      <c r="L3227" s="7" t="str">
        <f t="shared" si="151"/>
        <v/>
      </c>
      <c r="M3227" s="7"/>
      <c r="N3227" s="7"/>
      <c r="O3227" s="7"/>
      <c r="P3227" s="7"/>
      <c r="Q3227" s="7"/>
    </row>
    <row r="3228" spans="1:17" x14ac:dyDescent="0.25">
      <c r="A3228" s="12" t="str">
        <f>IF(AND($C3228&gt;=itrep!G$3,$C3228&lt;=itrep!H$3,$J3228=itrep!C$3),MAX($A$3:$A3227)+1,"")</f>
        <v/>
      </c>
      <c r="B3228" s="12" t="str">
        <f t="shared" si="152"/>
        <v/>
      </c>
      <c r="C3228" s="13"/>
      <c r="D3228" s="7"/>
      <c r="E3228" s="7"/>
      <c r="F3228" s="7"/>
      <c r="G3228" s="7"/>
      <c r="H3228" s="7"/>
      <c r="I3228" s="7"/>
      <c r="J3228" s="7"/>
      <c r="K3228" s="7" t="str">
        <f t="shared" si="150"/>
        <v/>
      </c>
      <c r="L3228" s="7" t="str">
        <f t="shared" si="151"/>
        <v/>
      </c>
      <c r="M3228" s="7"/>
      <c r="N3228" s="7"/>
      <c r="O3228" s="7"/>
      <c r="P3228" s="7"/>
      <c r="Q3228" s="7"/>
    </row>
    <row r="3229" spans="1:17" x14ac:dyDescent="0.25">
      <c r="A3229" s="12" t="str">
        <f>IF(AND($C3229&gt;=itrep!G$3,$C3229&lt;=itrep!H$3,$J3229=itrep!C$3),MAX($A$3:$A3228)+1,"")</f>
        <v/>
      </c>
      <c r="B3229" s="12" t="str">
        <f t="shared" si="152"/>
        <v/>
      </c>
      <c r="C3229" s="13"/>
      <c r="D3229" s="7"/>
      <c r="E3229" s="7"/>
      <c r="F3229" s="7"/>
      <c r="G3229" s="7"/>
      <c r="H3229" s="7"/>
      <c r="I3229" s="7"/>
      <c r="J3229" s="7"/>
      <c r="K3229" s="7" t="str">
        <f t="shared" si="150"/>
        <v/>
      </c>
      <c r="L3229" s="7" t="str">
        <f t="shared" si="151"/>
        <v/>
      </c>
      <c r="M3229" s="7"/>
      <c r="N3229" s="7"/>
      <c r="O3229" s="7"/>
      <c r="P3229" s="7"/>
      <c r="Q3229" s="7"/>
    </row>
    <row r="3230" spans="1:17" x14ac:dyDescent="0.25">
      <c r="A3230" s="12" t="str">
        <f>IF(AND($C3230&gt;=itrep!G$3,$C3230&lt;=itrep!H$3,$J3230=itrep!C$3),MAX($A$3:$A3229)+1,"")</f>
        <v/>
      </c>
      <c r="B3230" s="12" t="str">
        <f t="shared" si="152"/>
        <v/>
      </c>
      <c r="C3230" s="13"/>
      <c r="D3230" s="7"/>
      <c r="E3230" s="7"/>
      <c r="F3230" s="7"/>
      <c r="G3230" s="7"/>
      <c r="H3230" s="7"/>
      <c r="I3230" s="7"/>
      <c r="J3230" s="7"/>
      <c r="K3230" s="7" t="str">
        <f t="shared" si="150"/>
        <v/>
      </c>
      <c r="L3230" s="7" t="str">
        <f t="shared" si="151"/>
        <v/>
      </c>
      <c r="M3230" s="7"/>
      <c r="N3230" s="7"/>
      <c r="O3230" s="7"/>
      <c r="P3230" s="7"/>
      <c r="Q3230" s="7"/>
    </row>
    <row r="3231" spans="1:17" x14ac:dyDescent="0.25">
      <c r="A3231" s="12" t="str">
        <f>IF(AND($C3231&gt;=itrep!G$3,$C3231&lt;=itrep!H$3,$J3231=itrep!C$3),MAX($A$3:$A3230)+1,"")</f>
        <v/>
      </c>
      <c r="B3231" s="12" t="str">
        <f t="shared" si="152"/>
        <v/>
      </c>
      <c r="C3231" s="13"/>
      <c r="D3231" s="7"/>
      <c r="E3231" s="7"/>
      <c r="F3231" s="7"/>
      <c r="G3231" s="7"/>
      <c r="H3231" s="7"/>
      <c r="I3231" s="7"/>
      <c r="J3231" s="7"/>
      <c r="K3231" s="7" t="str">
        <f t="shared" si="150"/>
        <v/>
      </c>
      <c r="L3231" s="7" t="str">
        <f t="shared" si="151"/>
        <v/>
      </c>
      <c r="M3231" s="7"/>
      <c r="N3231" s="7"/>
      <c r="O3231" s="7"/>
      <c r="P3231" s="7"/>
      <c r="Q3231" s="7"/>
    </row>
    <row r="3232" spans="1:17" x14ac:dyDescent="0.25">
      <c r="A3232" s="12" t="str">
        <f>IF(AND($C3232&gt;=itrep!G$3,$C3232&lt;=itrep!H$3,$J3232=itrep!C$3),MAX($A$3:$A3231)+1,"")</f>
        <v/>
      </c>
      <c r="B3232" s="12" t="str">
        <f t="shared" si="152"/>
        <v/>
      </c>
      <c r="C3232" s="13"/>
      <c r="D3232" s="7"/>
      <c r="E3232" s="7"/>
      <c r="F3232" s="7"/>
      <c r="G3232" s="7"/>
      <c r="H3232" s="7"/>
      <c r="I3232" s="7"/>
      <c r="J3232" s="7"/>
      <c r="K3232" s="7" t="str">
        <f t="shared" si="150"/>
        <v/>
      </c>
      <c r="L3232" s="7" t="str">
        <f t="shared" si="151"/>
        <v/>
      </c>
      <c r="M3232" s="7"/>
      <c r="N3232" s="7"/>
      <c r="O3232" s="7"/>
      <c r="P3232" s="7"/>
      <c r="Q3232" s="7"/>
    </row>
    <row r="3233" spans="1:17" x14ac:dyDescent="0.25">
      <c r="A3233" s="12" t="str">
        <f>IF(AND($C3233&gt;=itrep!G$3,$C3233&lt;=itrep!H$3,$J3233=itrep!C$3),MAX($A$3:$A3232)+1,"")</f>
        <v/>
      </c>
      <c r="B3233" s="12" t="str">
        <f t="shared" si="152"/>
        <v/>
      </c>
      <c r="C3233" s="13"/>
      <c r="D3233" s="7"/>
      <c r="E3233" s="7"/>
      <c r="F3233" s="7"/>
      <c r="G3233" s="7"/>
      <c r="H3233" s="7"/>
      <c r="I3233" s="7"/>
      <c r="J3233" s="7"/>
      <c r="K3233" s="7" t="str">
        <f t="shared" si="150"/>
        <v/>
      </c>
      <c r="L3233" s="7" t="str">
        <f t="shared" si="151"/>
        <v/>
      </c>
      <c r="M3233" s="7"/>
      <c r="N3233" s="7"/>
      <c r="O3233" s="7"/>
      <c r="P3233" s="7"/>
      <c r="Q3233" s="7"/>
    </row>
    <row r="3234" spans="1:17" x14ac:dyDescent="0.25">
      <c r="A3234" s="12" t="str">
        <f>IF(AND($C3234&gt;=itrep!G$3,$C3234&lt;=itrep!H$3,$J3234=itrep!C$3),MAX($A$3:$A3233)+1,"")</f>
        <v/>
      </c>
      <c r="B3234" s="12" t="str">
        <f t="shared" si="152"/>
        <v/>
      </c>
      <c r="C3234" s="13"/>
      <c r="D3234" s="7"/>
      <c r="E3234" s="7"/>
      <c r="F3234" s="7"/>
      <c r="G3234" s="7"/>
      <c r="H3234" s="7"/>
      <c r="I3234" s="7"/>
      <c r="J3234" s="7"/>
      <c r="K3234" s="7" t="str">
        <f t="shared" si="150"/>
        <v/>
      </c>
      <c r="L3234" s="7" t="str">
        <f t="shared" si="151"/>
        <v/>
      </c>
      <c r="M3234" s="7"/>
      <c r="N3234" s="7"/>
      <c r="O3234" s="7"/>
      <c r="P3234" s="7"/>
      <c r="Q3234" s="7"/>
    </row>
    <row r="3235" spans="1:17" x14ac:dyDescent="0.25">
      <c r="A3235" s="12" t="str">
        <f>IF(AND($C3235&gt;=itrep!G$3,$C3235&lt;=itrep!H$3,$J3235=itrep!C$3),MAX($A$3:$A3234)+1,"")</f>
        <v/>
      </c>
      <c r="B3235" s="12" t="str">
        <f t="shared" si="152"/>
        <v/>
      </c>
      <c r="C3235" s="13"/>
      <c r="D3235" s="7"/>
      <c r="E3235" s="7"/>
      <c r="F3235" s="7"/>
      <c r="G3235" s="7"/>
      <c r="H3235" s="7"/>
      <c r="I3235" s="7"/>
      <c r="J3235" s="7"/>
      <c r="K3235" s="7" t="str">
        <f t="shared" si="150"/>
        <v/>
      </c>
      <c r="L3235" s="7" t="str">
        <f t="shared" si="151"/>
        <v/>
      </c>
      <c r="M3235" s="7"/>
      <c r="N3235" s="7"/>
      <c r="O3235" s="7"/>
      <c r="P3235" s="7"/>
      <c r="Q3235" s="7"/>
    </row>
    <row r="3236" spans="1:17" x14ac:dyDescent="0.25">
      <c r="A3236" s="12" t="str">
        <f>IF(AND($C3236&gt;=itrep!G$3,$C3236&lt;=itrep!H$3,$J3236=itrep!C$3),MAX($A$3:$A3235)+1,"")</f>
        <v/>
      </c>
      <c r="B3236" s="12" t="str">
        <f t="shared" si="152"/>
        <v/>
      </c>
      <c r="C3236" s="13"/>
      <c r="D3236" s="7"/>
      <c r="E3236" s="7"/>
      <c r="F3236" s="7"/>
      <c r="G3236" s="7"/>
      <c r="H3236" s="7"/>
      <c r="I3236" s="7"/>
      <c r="J3236" s="7"/>
      <c r="K3236" s="7" t="str">
        <f t="shared" si="150"/>
        <v/>
      </c>
      <c r="L3236" s="7" t="str">
        <f t="shared" si="151"/>
        <v/>
      </c>
      <c r="M3236" s="7"/>
      <c r="N3236" s="7"/>
      <c r="O3236" s="7"/>
      <c r="P3236" s="7"/>
      <c r="Q3236" s="7"/>
    </row>
    <row r="3237" spans="1:17" x14ac:dyDescent="0.25">
      <c r="A3237" s="12" t="str">
        <f>IF(AND($C3237&gt;=itrep!G$3,$C3237&lt;=itrep!H$3,$J3237=itrep!C$3),MAX($A$3:$A3236)+1,"")</f>
        <v/>
      </c>
      <c r="B3237" s="12" t="str">
        <f t="shared" si="152"/>
        <v/>
      </c>
      <c r="C3237" s="13"/>
      <c r="D3237" s="7"/>
      <c r="E3237" s="7"/>
      <c r="F3237" s="7"/>
      <c r="G3237" s="7"/>
      <c r="H3237" s="7"/>
      <c r="I3237" s="7"/>
      <c r="J3237" s="7"/>
      <c r="K3237" s="7" t="str">
        <f t="shared" si="150"/>
        <v/>
      </c>
      <c r="L3237" s="7" t="str">
        <f t="shared" si="151"/>
        <v/>
      </c>
      <c r="M3237" s="7"/>
      <c r="N3237" s="7"/>
      <c r="O3237" s="7"/>
      <c r="P3237" s="7"/>
      <c r="Q3237" s="7"/>
    </row>
    <row r="3238" spans="1:17" x14ac:dyDescent="0.25">
      <c r="A3238" s="12" t="str">
        <f>IF(AND($C3238&gt;=itrep!G$3,$C3238&lt;=itrep!H$3,$J3238=itrep!C$3),MAX($A$3:$A3237)+1,"")</f>
        <v/>
      </c>
      <c r="B3238" s="12" t="str">
        <f t="shared" si="152"/>
        <v/>
      </c>
      <c r="C3238" s="13"/>
      <c r="D3238" s="7"/>
      <c r="E3238" s="7"/>
      <c r="F3238" s="7"/>
      <c r="G3238" s="7"/>
      <c r="H3238" s="7"/>
      <c r="I3238" s="7"/>
      <c r="J3238" s="7"/>
      <c r="K3238" s="7" t="str">
        <f t="shared" si="150"/>
        <v/>
      </c>
      <c r="L3238" s="7" t="str">
        <f t="shared" si="151"/>
        <v/>
      </c>
      <c r="M3238" s="7"/>
      <c r="N3238" s="7"/>
      <c r="O3238" s="7"/>
      <c r="P3238" s="7"/>
      <c r="Q3238" s="7"/>
    </row>
    <row r="3239" spans="1:17" x14ac:dyDescent="0.25">
      <c r="A3239" s="12" t="str">
        <f>IF(AND($C3239&gt;=itrep!G$3,$C3239&lt;=itrep!H$3,$J3239=itrep!C$3),MAX($A$3:$A3238)+1,"")</f>
        <v/>
      </c>
      <c r="B3239" s="12" t="str">
        <f t="shared" si="152"/>
        <v/>
      </c>
      <c r="C3239" s="13"/>
      <c r="D3239" s="7"/>
      <c r="E3239" s="7"/>
      <c r="F3239" s="7"/>
      <c r="G3239" s="7"/>
      <c r="H3239" s="7"/>
      <c r="I3239" s="7"/>
      <c r="J3239" s="7"/>
      <c r="K3239" s="7" t="str">
        <f t="shared" si="150"/>
        <v/>
      </c>
      <c r="L3239" s="7" t="str">
        <f t="shared" si="151"/>
        <v/>
      </c>
      <c r="M3239" s="7"/>
      <c r="N3239" s="7"/>
      <c r="O3239" s="7"/>
      <c r="P3239" s="7"/>
      <c r="Q3239" s="7"/>
    </row>
    <row r="3240" spans="1:17" x14ac:dyDescent="0.25">
      <c r="A3240" s="12" t="str">
        <f>IF(AND($C3240&gt;=itrep!G$3,$C3240&lt;=itrep!H$3,$J3240=itrep!C$3),MAX($A$3:$A3239)+1,"")</f>
        <v/>
      </c>
      <c r="B3240" s="12" t="str">
        <f t="shared" si="152"/>
        <v/>
      </c>
      <c r="C3240" s="13"/>
      <c r="D3240" s="7"/>
      <c r="E3240" s="7"/>
      <c r="F3240" s="7"/>
      <c r="G3240" s="7"/>
      <c r="H3240" s="7"/>
      <c r="I3240" s="7"/>
      <c r="J3240" s="7"/>
      <c r="K3240" s="7" t="str">
        <f t="shared" si="150"/>
        <v/>
      </c>
      <c r="L3240" s="7" t="str">
        <f t="shared" si="151"/>
        <v/>
      </c>
      <c r="M3240" s="7"/>
      <c r="N3240" s="7"/>
      <c r="O3240" s="7"/>
      <c r="P3240" s="7"/>
      <c r="Q3240" s="7"/>
    </row>
    <row r="3241" spans="1:17" x14ac:dyDescent="0.25">
      <c r="A3241" s="12" t="str">
        <f>IF(AND($C3241&gt;=itrep!G$3,$C3241&lt;=itrep!H$3,$J3241=itrep!C$3),MAX($A$3:$A3240)+1,"")</f>
        <v/>
      </c>
      <c r="B3241" s="12" t="str">
        <f t="shared" si="152"/>
        <v/>
      </c>
      <c r="C3241" s="13"/>
      <c r="D3241" s="7"/>
      <c r="E3241" s="7"/>
      <c r="F3241" s="7"/>
      <c r="G3241" s="7"/>
      <c r="H3241" s="7"/>
      <c r="I3241" s="7"/>
      <c r="J3241" s="7"/>
      <c r="K3241" s="7" t="str">
        <f t="shared" si="150"/>
        <v/>
      </c>
      <c r="L3241" s="7" t="str">
        <f t="shared" si="151"/>
        <v/>
      </c>
      <c r="M3241" s="7"/>
      <c r="N3241" s="7"/>
      <c r="O3241" s="7"/>
      <c r="P3241" s="7"/>
      <c r="Q3241" s="7"/>
    </row>
    <row r="3242" spans="1:17" x14ac:dyDescent="0.25">
      <c r="A3242" s="12" t="str">
        <f>IF(AND($C3242&gt;=itrep!G$3,$C3242&lt;=itrep!H$3,$J3242=itrep!C$3),MAX($A$3:$A3241)+1,"")</f>
        <v/>
      </c>
      <c r="B3242" s="12" t="str">
        <f t="shared" si="152"/>
        <v/>
      </c>
      <c r="C3242" s="13"/>
      <c r="D3242" s="7"/>
      <c r="E3242" s="7"/>
      <c r="F3242" s="7"/>
      <c r="G3242" s="7"/>
      <c r="H3242" s="7"/>
      <c r="I3242" s="7"/>
      <c r="J3242" s="7"/>
      <c r="K3242" s="7" t="str">
        <f t="shared" si="150"/>
        <v/>
      </c>
      <c r="L3242" s="7" t="str">
        <f t="shared" si="151"/>
        <v/>
      </c>
      <c r="M3242" s="7"/>
      <c r="N3242" s="7"/>
      <c r="O3242" s="7"/>
      <c r="P3242" s="7"/>
      <c r="Q3242" s="7"/>
    </row>
    <row r="3243" spans="1:17" x14ac:dyDescent="0.25">
      <c r="A3243" s="12" t="str">
        <f>IF(AND($C3243&gt;=itrep!G$3,$C3243&lt;=itrep!H$3,$J3243=itrep!C$3),MAX($A$3:$A3242)+1,"")</f>
        <v/>
      </c>
      <c r="B3243" s="12" t="str">
        <f t="shared" si="152"/>
        <v/>
      </c>
      <c r="C3243" s="13"/>
      <c r="D3243" s="7"/>
      <c r="E3243" s="7"/>
      <c r="F3243" s="7"/>
      <c r="G3243" s="7"/>
      <c r="H3243" s="7"/>
      <c r="I3243" s="7"/>
      <c r="J3243" s="7"/>
      <c r="K3243" s="7" t="str">
        <f t="shared" ref="K3243:K3306" si="153">IFERROR(INDEX(ITM,MATCH(J3243,ITMCO,0)),"")</f>
        <v/>
      </c>
      <c r="L3243" s="7" t="str">
        <f t="shared" ref="L3243:L3306" si="154">IFERROR(INDEX(UN,MATCH(J3243,ITMCO,0)),"")</f>
        <v/>
      </c>
      <c r="M3243" s="7"/>
      <c r="N3243" s="7"/>
      <c r="O3243" s="7"/>
      <c r="P3243" s="7"/>
      <c r="Q3243" s="7"/>
    </row>
    <row r="3244" spans="1:17" x14ac:dyDescent="0.25">
      <c r="A3244" s="12" t="str">
        <f>IF(AND($C3244&gt;=itrep!G$3,$C3244&lt;=itrep!H$3,$J3244=itrep!C$3),MAX($A$3:$A3243)+1,"")</f>
        <v/>
      </c>
      <c r="B3244" s="12" t="str">
        <f t="shared" si="152"/>
        <v/>
      </c>
      <c r="C3244" s="13"/>
      <c r="D3244" s="7"/>
      <c r="E3244" s="7"/>
      <c r="F3244" s="7"/>
      <c r="G3244" s="7"/>
      <c r="H3244" s="7"/>
      <c r="I3244" s="7"/>
      <c r="J3244" s="7"/>
      <c r="K3244" s="7" t="str">
        <f t="shared" si="153"/>
        <v/>
      </c>
      <c r="L3244" s="7" t="str">
        <f t="shared" si="154"/>
        <v/>
      </c>
      <c r="M3244" s="7"/>
      <c r="N3244" s="7"/>
      <c r="O3244" s="7"/>
      <c r="P3244" s="7"/>
      <c r="Q3244" s="7"/>
    </row>
    <row r="3245" spans="1:17" x14ac:dyDescent="0.25">
      <c r="A3245" s="12" t="str">
        <f>IF(AND($C3245&gt;=itrep!G$3,$C3245&lt;=itrep!H$3,$J3245=itrep!C$3),MAX($A$3:$A3244)+1,"")</f>
        <v/>
      </c>
      <c r="B3245" s="12" t="str">
        <f t="shared" si="152"/>
        <v/>
      </c>
      <c r="C3245" s="13"/>
      <c r="D3245" s="7"/>
      <c r="E3245" s="7"/>
      <c r="F3245" s="7"/>
      <c r="G3245" s="7"/>
      <c r="H3245" s="7"/>
      <c r="I3245" s="7"/>
      <c r="J3245" s="7"/>
      <c r="K3245" s="7" t="str">
        <f t="shared" si="153"/>
        <v/>
      </c>
      <c r="L3245" s="7" t="str">
        <f t="shared" si="154"/>
        <v/>
      </c>
      <c r="M3245" s="7"/>
      <c r="N3245" s="7"/>
      <c r="O3245" s="7"/>
      <c r="P3245" s="7"/>
      <c r="Q3245" s="7"/>
    </row>
    <row r="3246" spans="1:17" x14ac:dyDescent="0.25">
      <c r="A3246" s="12" t="str">
        <f>IF(AND($C3246&gt;=itrep!G$3,$C3246&lt;=itrep!H$3,$J3246=itrep!C$3),MAX($A$3:$A3245)+1,"")</f>
        <v/>
      </c>
      <c r="B3246" s="12" t="str">
        <f t="shared" si="152"/>
        <v/>
      </c>
      <c r="C3246" s="13"/>
      <c r="D3246" s="7"/>
      <c r="E3246" s="7"/>
      <c r="F3246" s="7"/>
      <c r="G3246" s="7"/>
      <c r="H3246" s="7"/>
      <c r="I3246" s="7"/>
      <c r="J3246" s="7"/>
      <c r="K3246" s="7" t="str">
        <f t="shared" si="153"/>
        <v/>
      </c>
      <c r="L3246" s="7" t="str">
        <f t="shared" si="154"/>
        <v/>
      </c>
      <c r="M3246" s="7"/>
      <c r="N3246" s="7"/>
      <c r="O3246" s="7"/>
      <c r="P3246" s="7"/>
      <c r="Q3246" s="7"/>
    </row>
    <row r="3247" spans="1:17" x14ac:dyDescent="0.25">
      <c r="A3247" s="12" t="str">
        <f>IF(AND($C3247&gt;=itrep!G$3,$C3247&lt;=itrep!H$3,$J3247=itrep!C$3),MAX($A$3:$A3246)+1,"")</f>
        <v/>
      </c>
      <c r="B3247" s="12" t="str">
        <f t="shared" si="152"/>
        <v/>
      </c>
      <c r="C3247" s="13"/>
      <c r="D3247" s="7"/>
      <c r="E3247" s="7"/>
      <c r="F3247" s="7"/>
      <c r="G3247" s="7"/>
      <c r="H3247" s="7"/>
      <c r="I3247" s="7"/>
      <c r="J3247" s="7"/>
      <c r="K3247" s="7" t="str">
        <f t="shared" si="153"/>
        <v/>
      </c>
      <c r="L3247" s="7" t="str">
        <f t="shared" si="154"/>
        <v/>
      </c>
      <c r="M3247" s="7"/>
      <c r="N3247" s="7"/>
      <c r="O3247" s="7"/>
      <c r="P3247" s="7"/>
      <c r="Q3247" s="7"/>
    </row>
    <row r="3248" spans="1:17" x14ac:dyDescent="0.25">
      <c r="A3248" s="12" t="str">
        <f>IF(AND($C3248&gt;=itrep!G$3,$C3248&lt;=itrep!H$3,$J3248=itrep!C$3),MAX($A$3:$A3247)+1,"")</f>
        <v/>
      </c>
      <c r="B3248" s="12" t="str">
        <f t="shared" si="152"/>
        <v/>
      </c>
      <c r="C3248" s="13"/>
      <c r="D3248" s="7"/>
      <c r="E3248" s="7"/>
      <c r="F3248" s="7"/>
      <c r="G3248" s="7"/>
      <c r="H3248" s="7"/>
      <c r="I3248" s="7"/>
      <c r="J3248" s="7"/>
      <c r="K3248" s="7" t="str">
        <f t="shared" si="153"/>
        <v/>
      </c>
      <c r="L3248" s="7" t="str">
        <f t="shared" si="154"/>
        <v/>
      </c>
      <c r="M3248" s="7"/>
      <c r="N3248" s="7"/>
      <c r="O3248" s="7"/>
      <c r="P3248" s="7"/>
      <c r="Q3248" s="7"/>
    </row>
    <row r="3249" spans="1:17" x14ac:dyDescent="0.25">
      <c r="A3249" s="12" t="str">
        <f>IF(AND($C3249&gt;=itrep!G$3,$C3249&lt;=itrep!H$3,$J3249=itrep!C$3),MAX($A$3:$A3248)+1,"")</f>
        <v/>
      </c>
      <c r="B3249" s="12" t="str">
        <f t="shared" si="152"/>
        <v/>
      </c>
      <c r="C3249" s="13"/>
      <c r="D3249" s="7"/>
      <c r="E3249" s="7"/>
      <c r="F3249" s="7"/>
      <c r="G3249" s="7"/>
      <c r="H3249" s="7"/>
      <c r="I3249" s="7"/>
      <c r="J3249" s="7"/>
      <c r="K3249" s="7" t="str">
        <f t="shared" si="153"/>
        <v/>
      </c>
      <c r="L3249" s="7" t="str">
        <f t="shared" si="154"/>
        <v/>
      </c>
      <c r="M3249" s="7"/>
      <c r="N3249" s="7"/>
      <c r="O3249" s="7"/>
      <c r="P3249" s="7"/>
      <c r="Q3249" s="7"/>
    </row>
    <row r="3250" spans="1:17" x14ac:dyDescent="0.25">
      <c r="A3250" s="12" t="str">
        <f>IF(AND($C3250&gt;=itrep!G$3,$C3250&lt;=itrep!H$3,$J3250=itrep!C$3),MAX($A$3:$A3249)+1,"")</f>
        <v/>
      </c>
      <c r="B3250" s="12" t="str">
        <f t="shared" si="152"/>
        <v/>
      </c>
      <c r="C3250" s="13"/>
      <c r="D3250" s="7"/>
      <c r="E3250" s="7"/>
      <c r="F3250" s="7"/>
      <c r="G3250" s="7"/>
      <c r="H3250" s="7"/>
      <c r="I3250" s="7"/>
      <c r="J3250" s="7"/>
      <c r="K3250" s="7" t="str">
        <f t="shared" si="153"/>
        <v/>
      </c>
      <c r="L3250" s="7" t="str">
        <f t="shared" si="154"/>
        <v/>
      </c>
      <c r="M3250" s="7"/>
      <c r="N3250" s="7"/>
      <c r="O3250" s="7"/>
      <c r="P3250" s="7"/>
      <c r="Q3250" s="7"/>
    </row>
    <row r="3251" spans="1:17" x14ac:dyDescent="0.25">
      <c r="A3251" s="12" t="str">
        <f>IF(AND($C3251&gt;=itrep!G$3,$C3251&lt;=itrep!H$3,$J3251=itrep!C$3),MAX($A$3:$A3250)+1,"")</f>
        <v/>
      </c>
      <c r="B3251" s="12" t="str">
        <f t="shared" si="152"/>
        <v/>
      </c>
      <c r="C3251" s="13"/>
      <c r="D3251" s="7"/>
      <c r="E3251" s="7"/>
      <c r="F3251" s="7"/>
      <c r="G3251" s="7"/>
      <c r="H3251" s="7"/>
      <c r="I3251" s="7"/>
      <c r="J3251" s="7"/>
      <c r="K3251" s="7" t="str">
        <f t="shared" si="153"/>
        <v/>
      </c>
      <c r="L3251" s="7" t="str">
        <f t="shared" si="154"/>
        <v/>
      </c>
      <c r="M3251" s="7"/>
      <c r="N3251" s="7"/>
      <c r="O3251" s="7"/>
      <c r="P3251" s="7"/>
      <c r="Q3251" s="7"/>
    </row>
    <row r="3252" spans="1:17" x14ac:dyDescent="0.25">
      <c r="A3252" s="12" t="str">
        <f>IF(AND($C3252&gt;=itrep!G$3,$C3252&lt;=itrep!H$3,$J3252=itrep!C$3),MAX($A$3:$A3251)+1,"")</f>
        <v/>
      </c>
      <c r="B3252" s="12" t="str">
        <f t="shared" si="152"/>
        <v/>
      </c>
      <c r="C3252" s="13"/>
      <c r="D3252" s="7"/>
      <c r="E3252" s="7"/>
      <c r="F3252" s="7"/>
      <c r="G3252" s="7"/>
      <c r="H3252" s="7"/>
      <c r="I3252" s="7"/>
      <c r="J3252" s="7"/>
      <c r="K3252" s="7" t="str">
        <f t="shared" si="153"/>
        <v/>
      </c>
      <c r="L3252" s="7" t="str">
        <f t="shared" si="154"/>
        <v/>
      </c>
      <c r="M3252" s="7"/>
      <c r="N3252" s="7"/>
      <c r="O3252" s="7"/>
      <c r="P3252" s="7"/>
      <c r="Q3252" s="7"/>
    </row>
    <row r="3253" spans="1:17" x14ac:dyDescent="0.25">
      <c r="A3253" s="12" t="str">
        <f>IF(AND($C3253&gt;=itrep!G$3,$C3253&lt;=itrep!H$3,$J3253=itrep!C$3),MAX($A$3:$A3252)+1,"")</f>
        <v/>
      </c>
      <c r="B3253" s="12" t="str">
        <f t="shared" si="152"/>
        <v/>
      </c>
      <c r="C3253" s="13"/>
      <c r="D3253" s="7"/>
      <c r="E3253" s="7"/>
      <c r="F3253" s="7"/>
      <c r="G3253" s="7"/>
      <c r="H3253" s="7"/>
      <c r="I3253" s="7"/>
      <c r="J3253" s="7"/>
      <c r="K3253" s="7" t="str">
        <f t="shared" si="153"/>
        <v/>
      </c>
      <c r="L3253" s="7" t="str">
        <f t="shared" si="154"/>
        <v/>
      </c>
      <c r="M3253" s="7"/>
      <c r="N3253" s="7"/>
      <c r="O3253" s="7"/>
      <c r="P3253" s="7"/>
      <c r="Q3253" s="7"/>
    </row>
    <row r="3254" spans="1:17" x14ac:dyDescent="0.25">
      <c r="A3254" s="12" t="str">
        <f>IF(AND($C3254&gt;=itrep!G$3,$C3254&lt;=itrep!H$3,$J3254=itrep!C$3),MAX($A$3:$A3253)+1,"")</f>
        <v/>
      </c>
      <c r="B3254" s="12" t="str">
        <f t="shared" si="152"/>
        <v/>
      </c>
      <c r="C3254" s="13"/>
      <c r="D3254" s="7"/>
      <c r="E3254" s="7"/>
      <c r="F3254" s="7"/>
      <c r="G3254" s="7"/>
      <c r="H3254" s="7"/>
      <c r="I3254" s="7"/>
      <c r="J3254" s="7"/>
      <c r="K3254" s="7" t="str">
        <f t="shared" si="153"/>
        <v/>
      </c>
      <c r="L3254" s="7" t="str">
        <f t="shared" si="154"/>
        <v/>
      </c>
      <c r="M3254" s="7"/>
      <c r="N3254" s="7"/>
      <c r="O3254" s="7"/>
      <c r="P3254" s="7"/>
      <c r="Q3254" s="7"/>
    </row>
    <row r="3255" spans="1:17" x14ac:dyDescent="0.25">
      <c r="A3255" s="12" t="str">
        <f>IF(AND($C3255&gt;=itrep!G$3,$C3255&lt;=itrep!H$3,$J3255=itrep!C$3),MAX($A$3:$A3254)+1,"")</f>
        <v/>
      </c>
      <c r="B3255" s="12" t="str">
        <f t="shared" si="152"/>
        <v/>
      </c>
      <c r="C3255" s="13"/>
      <c r="D3255" s="7"/>
      <c r="E3255" s="7"/>
      <c r="F3255" s="7"/>
      <c r="G3255" s="7"/>
      <c r="H3255" s="7"/>
      <c r="I3255" s="7"/>
      <c r="J3255" s="7"/>
      <c r="K3255" s="7" t="str">
        <f t="shared" si="153"/>
        <v/>
      </c>
      <c r="L3255" s="7" t="str">
        <f t="shared" si="154"/>
        <v/>
      </c>
      <c r="M3255" s="7"/>
      <c r="N3255" s="7"/>
      <c r="O3255" s="7"/>
      <c r="P3255" s="7"/>
      <c r="Q3255" s="7"/>
    </row>
    <row r="3256" spans="1:17" x14ac:dyDescent="0.25">
      <c r="A3256" s="12" t="str">
        <f>IF(AND($C3256&gt;=itrep!G$3,$C3256&lt;=itrep!H$3,$J3256=itrep!C$3),MAX($A$3:$A3255)+1,"")</f>
        <v/>
      </c>
      <c r="B3256" s="12" t="str">
        <f t="shared" si="152"/>
        <v/>
      </c>
      <c r="C3256" s="13"/>
      <c r="D3256" s="7"/>
      <c r="E3256" s="7"/>
      <c r="F3256" s="7"/>
      <c r="G3256" s="7"/>
      <c r="H3256" s="7"/>
      <c r="I3256" s="7"/>
      <c r="J3256" s="7"/>
      <c r="K3256" s="7" t="str">
        <f t="shared" si="153"/>
        <v/>
      </c>
      <c r="L3256" s="7" t="str">
        <f t="shared" si="154"/>
        <v/>
      </c>
      <c r="M3256" s="7"/>
      <c r="N3256" s="7"/>
      <c r="O3256" s="7"/>
      <c r="P3256" s="7"/>
      <c r="Q3256" s="7"/>
    </row>
    <row r="3257" spans="1:17" x14ac:dyDescent="0.25">
      <c r="A3257" s="12" t="str">
        <f>IF(AND($C3257&gt;=itrep!G$3,$C3257&lt;=itrep!H$3,$J3257=itrep!C$3),MAX($A$3:$A3256)+1,"")</f>
        <v/>
      </c>
      <c r="B3257" s="12" t="str">
        <f t="shared" si="152"/>
        <v/>
      </c>
      <c r="C3257" s="13"/>
      <c r="D3257" s="7"/>
      <c r="E3257" s="7"/>
      <c r="F3257" s="7"/>
      <c r="G3257" s="7"/>
      <c r="H3257" s="7"/>
      <c r="I3257" s="7"/>
      <c r="J3257" s="7"/>
      <c r="K3257" s="7" t="str">
        <f t="shared" si="153"/>
        <v/>
      </c>
      <c r="L3257" s="7" t="str">
        <f t="shared" si="154"/>
        <v/>
      </c>
      <c r="M3257" s="7"/>
      <c r="N3257" s="7"/>
      <c r="O3257" s="7"/>
      <c r="P3257" s="7"/>
      <c r="Q3257" s="7"/>
    </row>
    <row r="3258" spans="1:17" x14ac:dyDescent="0.25">
      <c r="A3258" s="12" t="str">
        <f>IF(AND($C3258&gt;=itrep!G$3,$C3258&lt;=itrep!H$3,$J3258=itrep!C$3),MAX($A$3:$A3257)+1,"")</f>
        <v/>
      </c>
      <c r="B3258" s="12" t="str">
        <f t="shared" si="152"/>
        <v/>
      </c>
      <c r="C3258" s="13"/>
      <c r="D3258" s="7"/>
      <c r="E3258" s="7"/>
      <c r="F3258" s="7"/>
      <c r="G3258" s="7"/>
      <c r="H3258" s="7"/>
      <c r="I3258" s="7"/>
      <c r="J3258" s="7"/>
      <c r="K3258" s="7" t="str">
        <f t="shared" si="153"/>
        <v/>
      </c>
      <c r="L3258" s="7" t="str">
        <f t="shared" si="154"/>
        <v/>
      </c>
      <c r="M3258" s="7"/>
      <c r="N3258" s="7"/>
      <c r="O3258" s="7"/>
      <c r="P3258" s="7"/>
      <c r="Q3258" s="7"/>
    </row>
    <row r="3259" spans="1:17" x14ac:dyDescent="0.25">
      <c r="A3259" s="12" t="str">
        <f>IF(AND($C3259&gt;=itrep!G$3,$C3259&lt;=itrep!H$3,$J3259=itrep!C$3),MAX($A$3:$A3258)+1,"")</f>
        <v/>
      </c>
      <c r="B3259" s="12" t="str">
        <f t="shared" si="152"/>
        <v/>
      </c>
      <c r="C3259" s="13"/>
      <c r="D3259" s="7"/>
      <c r="E3259" s="7"/>
      <c r="F3259" s="7"/>
      <c r="G3259" s="7"/>
      <c r="H3259" s="7"/>
      <c r="I3259" s="7"/>
      <c r="J3259" s="7"/>
      <c r="K3259" s="7" t="str">
        <f t="shared" si="153"/>
        <v/>
      </c>
      <c r="L3259" s="7" t="str">
        <f t="shared" si="154"/>
        <v/>
      </c>
      <c r="M3259" s="7"/>
      <c r="N3259" s="7"/>
      <c r="O3259" s="7"/>
      <c r="P3259" s="7"/>
      <c r="Q3259" s="7"/>
    </row>
    <row r="3260" spans="1:17" x14ac:dyDescent="0.25">
      <c r="A3260" s="12" t="str">
        <f>IF(AND($C3260&gt;=itrep!G$3,$C3260&lt;=itrep!H$3,$J3260=itrep!C$3),MAX($A$3:$A3259)+1,"")</f>
        <v/>
      </c>
      <c r="B3260" s="12" t="str">
        <f t="shared" si="152"/>
        <v/>
      </c>
      <c r="C3260" s="13"/>
      <c r="D3260" s="7"/>
      <c r="E3260" s="7"/>
      <c r="F3260" s="7"/>
      <c r="G3260" s="7"/>
      <c r="H3260" s="7"/>
      <c r="I3260" s="7"/>
      <c r="J3260" s="7"/>
      <c r="K3260" s="7" t="str">
        <f t="shared" si="153"/>
        <v/>
      </c>
      <c r="L3260" s="7" t="str">
        <f t="shared" si="154"/>
        <v/>
      </c>
      <c r="M3260" s="7"/>
      <c r="N3260" s="7"/>
      <c r="O3260" s="7"/>
      <c r="P3260" s="7"/>
      <c r="Q3260" s="7"/>
    </row>
    <row r="3261" spans="1:17" x14ac:dyDescent="0.25">
      <c r="A3261" s="12" t="str">
        <f>IF(AND($C3261&gt;=itrep!G$3,$C3261&lt;=itrep!H$3,$J3261=itrep!C$3),MAX($A$3:$A3260)+1,"")</f>
        <v/>
      </c>
      <c r="B3261" s="12" t="str">
        <f t="shared" si="152"/>
        <v/>
      </c>
      <c r="C3261" s="13"/>
      <c r="D3261" s="7"/>
      <c r="E3261" s="7"/>
      <c r="F3261" s="7"/>
      <c r="G3261" s="7"/>
      <c r="H3261" s="7"/>
      <c r="I3261" s="7"/>
      <c r="J3261" s="7"/>
      <c r="K3261" s="7" t="str">
        <f t="shared" si="153"/>
        <v/>
      </c>
      <c r="L3261" s="7" t="str">
        <f t="shared" si="154"/>
        <v/>
      </c>
      <c r="M3261" s="7"/>
      <c r="N3261" s="7"/>
      <c r="O3261" s="7"/>
      <c r="P3261" s="7"/>
      <c r="Q3261" s="7"/>
    </row>
    <row r="3262" spans="1:17" x14ac:dyDescent="0.25">
      <c r="A3262" s="12" t="str">
        <f>IF(AND($C3262&gt;=itrep!G$3,$C3262&lt;=itrep!H$3,$J3262=itrep!C$3),MAX($A$3:$A3261)+1,"")</f>
        <v/>
      </c>
      <c r="B3262" s="12" t="str">
        <f t="shared" si="152"/>
        <v/>
      </c>
      <c r="C3262" s="13"/>
      <c r="D3262" s="7"/>
      <c r="E3262" s="7"/>
      <c r="F3262" s="7"/>
      <c r="G3262" s="7"/>
      <c r="H3262" s="7"/>
      <c r="I3262" s="7"/>
      <c r="J3262" s="7"/>
      <c r="K3262" s="7" t="str">
        <f t="shared" si="153"/>
        <v/>
      </c>
      <c r="L3262" s="7" t="str">
        <f t="shared" si="154"/>
        <v/>
      </c>
      <c r="M3262" s="7"/>
      <c r="N3262" s="7"/>
      <c r="O3262" s="7"/>
      <c r="P3262" s="7"/>
      <c r="Q3262" s="7"/>
    </row>
    <row r="3263" spans="1:17" x14ac:dyDescent="0.25">
      <c r="A3263" s="12" t="str">
        <f>IF(AND($C3263&gt;=itrep!G$3,$C3263&lt;=itrep!H$3,$J3263=itrep!C$3),MAX($A$3:$A3262)+1,"")</f>
        <v/>
      </c>
      <c r="B3263" s="12" t="str">
        <f t="shared" si="152"/>
        <v/>
      </c>
      <c r="C3263" s="13"/>
      <c r="D3263" s="7"/>
      <c r="E3263" s="7"/>
      <c r="F3263" s="7"/>
      <c r="G3263" s="7"/>
      <c r="H3263" s="7"/>
      <c r="I3263" s="7"/>
      <c r="J3263" s="7"/>
      <c r="K3263" s="7" t="str">
        <f t="shared" si="153"/>
        <v/>
      </c>
      <c r="L3263" s="7" t="str">
        <f t="shared" si="154"/>
        <v/>
      </c>
      <c r="M3263" s="7"/>
      <c r="N3263" s="7"/>
      <c r="O3263" s="7"/>
      <c r="P3263" s="7"/>
      <c r="Q3263" s="7"/>
    </row>
    <row r="3264" spans="1:17" x14ac:dyDescent="0.25">
      <c r="A3264" s="12" t="str">
        <f>IF(AND($C3264&gt;=itrep!G$3,$C3264&lt;=itrep!H$3,$J3264=itrep!C$3),MAX($A$3:$A3263)+1,"")</f>
        <v/>
      </c>
      <c r="B3264" s="12" t="str">
        <f t="shared" si="152"/>
        <v/>
      </c>
      <c r="C3264" s="13"/>
      <c r="D3264" s="7"/>
      <c r="E3264" s="7"/>
      <c r="F3264" s="7"/>
      <c r="G3264" s="7"/>
      <c r="H3264" s="7"/>
      <c r="I3264" s="7"/>
      <c r="J3264" s="7"/>
      <c r="K3264" s="7" t="str">
        <f t="shared" si="153"/>
        <v/>
      </c>
      <c r="L3264" s="7" t="str">
        <f t="shared" si="154"/>
        <v/>
      </c>
      <c r="M3264" s="7"/>
      <c r="N3264" s="7"/>
      <c r="O3264" s="7"/>
      <c r="P3264" s="7"/>
      <c r="Q3264" s="7"/>
    </row>
    <row r="3265" spans="1:17" x14ac:dyDescent="0.25">
      <c r="A3265" s="12" t="str">
        <f>IF(AND($C3265&gt;=itrep!G$3,$C3265&lt;=itrep!H$3,$J3265=itrep!C$3),MAX($A$3:$A3264)+1,"")</f>
        <v/>
      </c>
      <c r="B3265" s="12" t="str">
        <f t="shared" si="152"/>
        <v/>
      </c>
      <c r="C3265" s="13"/>
      <c r="D3265" s="7"/>
      <c r="E3265" s="7"/>
      <c r="F3265" s="7"/>
      <c r="G3265" s="7"/>
      <c r="H3265" s="7"/>
      <c r="I3265" s="7"/>
      <c r="J3265" s="7"/>
      <c r="K3265" s="7" t="str">
        <f t="shared" si="153"/>
        <v/>
      </c>
      <c r="L3265" s="7" t="str">
        <f t="shared" si="154"/>
        <v/>
      </c>
      <c r="M3265" s="7"/>
      <c r="N3265" s="7"/>
      <c r="O3265" s="7"/>
      <c r="P3265" s="7"/>
      <c r="Q3265" s="7"/>
    </row>
    <row r="3266" spans="1:17" x14ac:dyDescent="0.25">
      <c r="A3266" s="12" t="str">
        <f>IF(AND($C3266&gt;=itrep!G$3,$C3266&lt;=itrep!H$3,$J3266=itrep!C$3),MAX($A$3:$A3265)+1,"")</f>
        <v/>
      </c>
      <c r="B3266" s="12" t="str">
        <f t="shared" si="152"/>
        <v/>
      </c>
      <c r="C3266" s="13"/>
      <c r="D3266" s="7"/>
      <c r="E3266" s="7"/>
      <c r="F3266" s="7"/>
      <c r="G3266" s="7"/>
      <c r="H3266" s="7"/>
      <c r="I3266" s="7"/>
      <c r="J3266" s="7"/>
      <c r="K3266" s="7" t="str">
        <f t="shared" si="153"/>
        <v/>
      </c>
      <c r="L3266" s="7" t="str">
        <f t="shared" si="154"/>
        <v/>
      </c>
      <c r="M3266" s="7"/>
      <c r="N3266" s="7"/>
      <c r="O3266" s="7"/>
      <c r="P3266" s="7"/>
      <c r="Q3266" s="7"/>
    </row>
    <row r="3267" spans="1:17" x14ac:dyDescent="0.25">
      <c r="A3267" s="12" t="str">
        <f>IF(AND($C3267&gt;=itrep!G$3,$C3267&lt;=itrep!H$3,$J3267=itrep!C$3),MAX($A$3:$A3266)+1,"")</f>
        <v/>
      </c>
      <c r="B3267" s="12" t="str">
        <f t="shared" si="152"/>
        <v/>
      </c>
      <c r="C3267" s="13"/>
      <c r="D3267" s="7"/>
      <c r="E3267" s="7"/>
      <c r="F3267" s="7"/>
      <c r="G3267" s="7"/>
      <c r="H3267" s="7"/>
      <c r="I3267" s="7"/>
      <c r="J3267" s="7"/>
      <c r="K3267" s="7" t="str">
        <f t="shared" si="153"/>
        <v/>
      </c>
      <c r="L3267" s="7" t="str">
        <f t="shared" si="154"/>
        <v/>
      </c>
      <c r="M3267" s="7"/>
      <c r="N3267" s="7"/>
      <c r="O3267" s="7"/>
      <c r="P3267" s="7"/>
      <c r="Q3267" s="7"/>
    </row>
    <row r="3268" spans="1:17" x14ac:dyDescent="0.25">
      <c r="A3268" s="12" t="str">
        <f>IF(AND($C3268&gt;=itrep!G$3,$C3268&lt;=itrep!H$3,$J3268=itrep!C$3),MAX($A$3:$A3267)+1,"")</f>
        <v/>
      </c>
      <c r="B3268" s="12" t="str">
        <f t="shared" si="152"/>
        <v/>
      </c>
      <c r="C3268" s="13"/>
      <c r="D3268" s="7"/>
      <c r="E3268" s="7"/>
      <c r="F3268" s="7"/>
      <c r="G3268" s="7"/>
      <c r="H3268" s="7"/>
      <c r="I3268" s="7"/>
      <c r="J3268" s="7"/>
      <c r="K3268" s="7" t="str">
        <f t="shared" si="153"/>
        <v/>
      </c>
      <c r="L3268" s="7" t="str">
        <f t="shared" si="154"/>
        <v/>
      </c>
      <c r="M3268" s="7"/>
      <c r="N3268" s="7"/>
      <c r="O3268" s="7"/>
      <c r="P3268" s="7"/>
      <c r="Q3268" s="7"/>
    </row>
    <row r="3269" spans="1:17" x14ac:dyDescent="0.25">
      <c r="A3269" s="12" t="str">
        <f>IF(AND($C3269&gt;=itrep!G$3,$C3269&lt;=itrep!H$3,$J3269=itrep!C$3),MAX($A$3:$A3268)+1,"")</f>
        <v/>
      </c>
      <c r="B3269" s="12" t="str">
        <f t="shared" ref="B3269:B3332" si="155">IF(C3269="","",TEXT(C3269,"MMMM"))</f>
        <v/>
      </c>
      <c r="C3269" s="13"/>
      <c r="D3269" s="7"/>
      <c r="E3269" s="7"/>
      <c r="F3269" s="7"/>
      <c r="G3269" s="7"/>
      <c r="H3269" s="7"/>
      <c r="I3269" s="7"/>
      <c r="J3269" s="7"/>
      <c r="K3269" s="7" t="str">
        <f t="shared" si="153"/>
        <v/>
      </c>
      <c r="L3269" s="7" t="str">
        <f t="shared" si="154"/>
        <v/>
      </c>
      <c r="M3269" s="7"/>
      <c r="N3269" s="7"/>
      <c r="O3269" s="7"/>
      <c r="P3269" s="7"/>
      <c r="Q3269" s="7"/>
    </row>
    <row r="3270" spans="1:17" x14ac:dyDescent="0.25">
      <c r="A3270" s="12" t="str">
        <f>IF(AND($C3270&gt;=itrep!G$3,$C3270&lt;=itrep!H$3,$J3270=itrep!C$3),MAX($A$3:$A3269)+1,"")</f>
        <v/>
      </c>
      <c r="B3270" s="12" t="str">
        <f t="shared" si="155"/>
        <v/>
      </c>
      <c r="C3270" s="13"/>
      <c r="D3270" s="7"/>
      <c r="E3270" s="7"/>
      <c r="F3270" s="7"/>
      <c r="G3270" s="7"/>
      <c r="H3270" s="7"/>
      <c r="I3270" s="7"/>
      <c r="J3270" s="7"/>
      <c r="K3270" s="7" t="str">
        <f t="shared" si="153"/>
        <v/>
      </c>
      <c r="L3270" s="7" t="str">
        <f t="shared" si="154"/>
        <v/>
      </c>
      <c r="M3270" s="7"/>
      <c r="N3270" s="7"/>
      <c r="O3270" s="7"/>
      <c r="P3270" s="7"/>
      <c r="Q3270" s="7"/>
    </row>
    <row r="3271" spans="1:17" x14ac:dyDescent="0.25">
      <c r="A3271" s="12" t="str">
        <f>IF(AND($C3271&gt;=itrep!G$3,$C3271&lt;=itrep!H$3,$J3271=itrep!C$3),MAX($A$3:$A3270)+1,"")</f>
        <v/>
      </c>
      <c r="B3271" s="12" t="str">
        <f t="shared" si="155"/>
        <v/>
      </c>
      <c r="C3271" s="13"/>
      <c r="D3271" s="7"/>
      <c r="E3271" s="7"/>
      <c r="F3271" s="7"/>
      <c r="G3271" s="7"/>
      <c r="H3271" s="7"/>
      <c r="I3271" s="7"/>
      <c r="J3271" s="7"/>
      <c r="K3271" s="7" t="str">
        <f t="shared" si="153"/>
        <v/>
      </c>
      <c r="L3271" s="7" t="str">
        <f t="shared" si="154"/>
        <v/>
      </c>
      <c r="M3271" s="7"/>
      <c r="N3271" s="7"/>
      <c r="O3271" s="7"/>
      <c r="P3271" s="7"/>
      <c r="Q3271" s="7"/>
    </row>
    <row r="3272" spans="1:17" x14ac:dyDescent="0.25">
      <c r="A3272" s="12" t="str">
        <f>IF(AND($C3272&gt;=itrep!G$3,$C3272&lt;=itrep!H$3,$J3272=itrep!C$3),MAX($A$3:$A3271)+1,"")</f>
        <v/>
      </c>
      <c r="B3272" s="12" t="str">
        <f t="shared" si="155"/>
        <v/>
      </c>
      <c r="C3272" s="13"/>
      <c r="D3272" s="7"/>
      <c r="E3272" s="7"/>
      <c r="F3272" s="7"/>
      <c r="G3272" s="7"/>
      <c r="H3272" s="7"/>
      <c r="I3272" s="7"/>
      <c r="J3272" s="7"/>
      <c r="K3272" s="7" t="str">
        <f t="shared" si="153"/>
        <v/>
      </c>
      <c r="L3272" s="7" t="str">
        <f t="shared" si="154"/>
        <v/>
      </c>
      <c r="M3272" s="7"/>
      <c r="N3272" s="7"/>
      <c r="O3272" s="7"/>
      <c r="P3272" s="7"/>
      <c r="Q3272" s="7"/>
    </row>
    <row r="3273" spans="1:17" x14ac:dyDescent="0.25">
      <c r="A3273" s="12" t="str">
        <f>IF(AND($C3273&gt;=itrep!G$3,$C3273&lt;=itrep!H$3,$J3273=itrep!C$3),MAX($A$3:$A3272)+1,"")</f>
        <v/>
      </c>
      <c r="B3273" s="12" t="str">
        <f t="shared" si="155"/>
        <v/>
      </c>
      <c r="C3273" s="13"/>
      <c r="D3273" s="7"/>
      <c r="E3273" s="7"/>
      <c r="F3273" s="7"/>
      <c r="G3273" s="7"/>
      <c r="H3273" s="7"/>
      <c r="I3273" s="7"/>
      <c r="J3273" s="7"/>
      <c r="K3273" s="7" t="str">
        <f t="shared" si="153"/>
        <v/>
      </c>
      <c r="L3273" s="7" t="str">
        <f t="shared" si="154"/>
        <v/>
      </c>
      <c r="M3273" s="7"/>
      <c r="N3273" s="7"/>
      <c r="O3273" s="7"/>
      <c r="P3273" s="7"/>
      <c r="Q3273" s="7"/>
    </row>
    <row r="3274" spans="1:17" x14ac:dyDescent="0.25">
      <c r="A3274" s="12" t="str">
        <f>IF(AND($C3274&gt;=itrep!G$3,$C3274&lt;=itrep!H$3,$J3274=itrep!C$3),MAX($A$3:$A3273)+1,"")</f>
        <v/>
      </c>
      <c r="B3274" s="12" t="str">
        <f t="shared" si="155"/>
        <v/>
      </c>
      <c r="C3274" s="13"/>
      <c r="D3274" s="7"/>
      <c r="E3274" s="7"/>
      <c r="F3274" s="7"/>
      <c r="G3274" s="7"/>
      <c r="H3274" s="7"/>
      <c r="I3274" s="7"/>
      <c r="J3274" s="7"/>
      <c r="K3274" s="7" t="str">
        <f t="shared" si="153"/>
        <v/>
      </c>
      <c r="L3274" s="7" t="str">
        <f t="shared" si="154"/>
        <v/>
      </c>
      <c r="M3274" s="7"/>
      <c r="N3274" s="7"/>
      <c r="O3274" s="7"/>
      <c r="P3274" s="7"/>
      <c r="Q3274" s="7"/>
    </row>
    <row r="3275" spans="1:17" x14ac:dyDescent="0.25">
      <c r="A3275" s="12" t="str">
        <f>IF(AND($C3275&gt;=itrep!G$3,$C3275&lt;=itrep!H$3,$J3275=itrep!C$3),MAX($A$3:$A3274)+1,"")</f>
        <v/>
      </c>
      <c r="B3275" s="12" t="str">
        <f t="shared" si="155"/>
        <v/>
      </c>
      <c r="C3275" s="13"/>
      <c r="D3275" s="7"/>
      <c r="E3275" s="7"/>
      <c r="F3275" s="7"/>
      <c r="G3275" s="7"/>
      <c r="H3275" s="7"/>
      <c r="I3275" s="7"/>
      <c r="J3275" s="7"/>
      <c r="K3275" s="7" t="str">
        <f t="shared" si="153"/>
        <v/>
      </c>
      <c r="L3275" s="7" t="str">
        <f t="shared" si="154"/>
        <v/>
      </c>
      <c r="M3275" s="7"/>
      <c r="N3275" s="7"/>
      <c r="O3275" s="7"/>
      <c r="P3275" s="7"/>
      <c r="Q3275" s="7"/>
    </row>
    <row r="3276" spans="1:17" x14ac:dyDescent="0.25">
      <c r="A3276" s="12" t="str">
        <f>IF(AND($C3276&gt;=itrep!G$3,$C3276&lt;=itrep!H$3,$J3276=itrep!C$3),MAX($A$3:$A3275)+1,"")</f>
        <v/>
      </c>
      <c r="B3276" s="12" t="str">
        <f t="shared" si="155"/>
        <v/>
      </c>
      <c r="C3276" s="13"/>
      <c r="D3276" s="7"/>
      <c r="E3276" s="7"/>
      <c r="F3276" s="7"/>
      <c r="G3276" s="7"/>
      <c r="H3276" s="7"/>
      <c r="I3276" s="7"/>
      <c r="J3276" s="7"/>
      <c r="K3276" s="7" t="str">
        <f t="shared" si="153"/>
        <v/>
      </c>
      <c r="L3276" s="7" t="str">
        <f t="shared" si="154"/>
        <v/>
      </c>
      <c r="M3276" s="7"/>
      <c r="N3276" s="7"/>
      <c r="O3276" s="7"/>
      <c r="P3276" s="7"/>
      <c r="Q3276" s="7"/>
    </row>
    <row r="3277" spans="1:17" x14ac:dyDescent="0.25">
      <c r="A3277" s="12" t="str">
        <f>IF(AND($C3277&gt;=itrep!G$3,$C3277&lt;=itrep!H$3,$J3277=itrep!C$3),MAX($A$3:$A3276)+1,"")</f>
        <v/>
      </c>
      <c r="B3277" s="12" t="str">
        <f t="shared" si="155"/>
        <v/>
      </c>
      <c r="C3277" s="13"/>
      <c r="D3277" s="7"/>
      <c r="E3277" s="7"/>
      <c r="F3277" s="7"/>
      <c r="G3277" s="7"/>
      <c r="H3277" s="7"/>
      <c r="I3277" s="7"/>
      <c r="J3277" s="7"/>
      <c r="K3277" s="7" t="str">
        <f t="shared" si="153"/>
        <v/>
      </c>
      <c r="L3277" s="7" t="str">
        <f t="shared" si="154"/>
        <v/>
      </c>
      <c r="M3277" s="7"/>
      <c r="N3277" s="7"/>
      <c r="O3277" s="7"/>
      <c r="P3277" s="7"/>
      <c r="Q3277" s="7"/>
    </row>
    <row r="3278" spans="1:17" x14ac:dyDescent="0.25">
      <c r="A3278" s="12" t="str">
        <f>IF(AND($C3278&gt;=itrep!G$3,$C3278&lt;=itrep!H$3,$J3278=itrep!C$3),MAX($A$3:$A3277)+1,"")</f>
        <v/>
      </c>
      <c r="B3278" s="12" t="str">
        <f t="shared" si="155"/>
        <v/>
      </c>
      <c r="C3278" s="13"/>
      <c r="D3278" s="7"/>
      <c r="E3278" s="7"/>
      <c r="F3278" s="7"/>
      <c r="G3278" s="7"/>
      <c r="H3278" s="7"/>
      <c r="I3278" s="7"/>
      <c r="J3278" s="7"/>
      <c r="K3278" s="7" t="str">
        <f t="shared" si="153"/>
        <v/>
      </c>
      <c r="L3278" s="7" t="str">
        <f t="shared" si="154"/>
        <v/>
      </c>
      <c r="M3278" s="7"/>
      <c r="N3278" s="7"/>
      <c r="O3278" s="7"/>
      <c r="P3278" s="7"/>
      <c r="Q3278" s="7"/>
    </row>
    <row r="3279" spans="1:17" x14ac:dyDescent="0.25">
      <c r="A3279" s="12" t="str">
        <f>IF(AND($C3279&gt;=itrep!G$3,$C3279&lt;=itrep!H$3,$J3279=itrep!C$3),MAX($A$3:$A3278)+1,"")</f>
        <v/>
      </c>
      <c r="B3279" s="12" t="str">
        <f t="shared" si="155"/>
        <v/>
      </c>
      <c r="C3279" s="13"/>
      <c r="D3279" s="7"/>
      <c r="E3279" s="7"/>
      <c r="F3279" s="7"/>
      <c r="G3279" s="7"/>
      <c r="H3279" s="7"/>
      <c r="I3279" s="7"/>
      <c r="J3279" s="7"/>
      <c r="K3279" s="7" t="str">
        <f t="shared" si="153"/>
        <v/>
      </c>
      <c r="L3279" s="7" t="str">
        <f t="shared" si="154"/>
        <v/>
      </c>
      <c r="M3279" s="7"/>
      <c r="N3279" s="7"/>
      <c r="O3279" s="7"/>
      <c r="P3279" s="7"/>
      <c r="Q3279" s="7"/>
    </row>
    <row r="3280" spans="1:17" x14ac:dyDescent="0.25">
      <c r="A3280" s="12" t="str">
        <f>IF(AND($C3280&gt;=itrep!G$3,$C3280&lt;=itrep!H$3,$J3280=itrep!C$3),MAX($A$3:$A3279)+1,"")</f>
        <v/>
      </c>
      <c r="B3280" s="12" t="str">
        <f t="shared" si="155"/>
        <v/>
      </c>
      <c r="C3280" s="13"/>
      <c r="D3280" s="7"/>
      <c r="E3280" s="7"/>
      <c r="F3280" s="7"/>
      <c r="G3280" s="7"/>
      <c r="H3280" s="7"/>
      <c r="I3280" s="7"/>
      <c r="J3280" s="7"/>
      <c r="K3280" s="7" t="str">
        <f t="shared" si="153"/>
        <v/>
      </c>
      <c r="L3280" s="7" t="str">
        <f t="shared" si="154"/>
        <v/>
      </c>
      <c r="M3280" s="7"/>
      <c r="N3280" s="7"/>
      <c r="O3280" s="7"/>
      <c r="P3280" s="7"/>
      <c r="Q3280" s="7"/>
    </row>
    <row r="3281" spans="1:17" x14ac:dyDescent="0.25">
      <c r="A3281" s="12" t="str">
        <f>IF(AND($C3281&gt;=itrep!G$3,$C3281&lt;=itrep!H$3,$J3281=itrep!C$3),MAX($A$3:$A3280)+1,"")</f>
        <v/>
      </c>
      <c r="B3281" s="12" t="str">
        <f t="shared" si="155"/>
        <v/>
      </c>
      <c r="C3281" s="13"/>
      <c r="D3281" s="7"/>
      <c r="E3281" s="7"/>
      <c r="F3281" s="7"/>
      <c r="G3281" s="7"/>
      <c r="H3281" s="7"/>
      <c r="I3281" s="7"/>
      <c r="J3281" s="7"/>
      <c r="K3281" s="7" t="str">
        <f t="shared" si="153"/>
        <v/>
      </c>
      <c r="L3281" s="7" t="str">
        <f t="shared" si="154"/>
        <v/>
      </c>
      <c r="M3281" s="7"/>
      <c r="N3281" s="7"/>
      <c r="O3281" s="7"/>
      <c r="P3281" s="7"/>
      <c r="Q3281" s="7"/>
    </row>
    <row r="3282" spans="1:17" x14ac:dyDescent="0.25">
      <c r="A3282" s="12" t="str">
        <f>IF(AND($C3282&gt;=itrep!G$3,$C3282&lt;=itrep!H$3,$J3282=itrep!C$3),MAX($A$3:$A3281)+1,"")</f>
        <v/>
      </c>
      <c r="B3282" s="12" t="str">
        <f t="shared" si="155"/>
        <v/>
      </c>
      <c r="C3282" s="13"/>
      <c r="D3282" s="7"/>
      <c r="E3282" s="7"/>
      <c r="F3282" s="7"/>
      <c r="G3282" s="7"/>
      <c r="H3282" s="7"/>
      <c r="I3282" s="7"/>
      <c r="J3282" s="7"/>
      <c r="K3282" s="7" t="str">
        <f t="shared" si="153"/>
        <v/>
      </c>
      <c r="L3282" s="7" t="str">
        <f t="shared" si="154"/>
        <v/>
      </c>
      <c r="M3282" s="7"/>
      <c r="N3282" s="7"/>
      <c r="O3282" s="7"/>
      <c r="P3282" s="7"/>
      <c r="Q3282" s="7"/>
    </row>
    <row r="3283" spans="1:17" x14ac:dyDescent="0.25">
      <c r="A3283" s="12" t="str">
        <f>IF(AND($C3283&gt;=itrep!G$3,$C3283&lt;=itrep!H$3,$J3283=itrep!C$3),MAX($A$3:$A3282)+1,"")</f>
        <v/>
      </c>
      <c r="B3283" s="12" t="str">
        <f t="shared" si="155"/>
        <v/>
      </c>
      <c r="C3283" s="13"/>
      <c r="D3283" s="7"/>
      <c r="E3283" s="7"/>
      <c r="F3283" s="7"/>
      <c r="G3283" s="7"/>
      <c r="H3283" s="7"/>
      <c r="I3283" s="7"/>
      <c r="J3283" s="7"/>
      <c r="K3283" s="7" t="str">
        <f t="shared" si="153"/>
        <v/>
      </c>
      <c r="L3283" s="7" t="str">
        <f t="shared" si="154"/>
        <v/>
      </c>
      <c r="M3283" s="7"/>
      <c r="N3283" s="7"/>
      <c r="O3283" s="7"/>
      <c r="P3283" s="7"/>
      <c r="Q3283" s="7"/>
    </row>
    <row r="3284" spans="1:17" x14ac:dyDescent="0.25">
      <c r="A3284" s="12" t="str">
        <f>IF(AND($C3284&gt;=itrep!G$3,$C3284&lt;=itrep!H$3,$J3284=itrep!C$3),MAX($A$3:$A3283)+1,"")</f>
        <v/>
      </c>
      <c r="B3284" s="12" t="str">
        <f t="shared" si="155"/>
        <v/>
      </c>
      <c r="C3284" s="13"/>
      <c r="D3284" s="7"/>
      <c r="E3284" s="7"/>
      <c r="F3284" s="7"/>
      <c r="G3284" s="7"/>
      <c r="H3284" s="7"/>
      <c r="I3284" s="7"/>
      <c r="J3284" s="7"/>
      <c r="K3284" s="7" t="str">
        <f t="shared" si="153"/>
        <v/>
      </c>
      <c r="L3284" s="7" t="str">
        <f t="shared" si="154"/>
        <v/>
      </c>
      <c r="M3284" s="7"/>
      <c r="N3284" s="7"/>
      <c r="O3284" s="7"/>
      <c r="P3284" s="7"/>
      <c r="Q3284" s="7"/>
    </row>
    <row r="3285" spans="1:17" x14ac:dyDescent="0.25">
      <c r="A3285" s="12" t="str">
        <f>IF(AND($C3285&gt;=itrep!G$3,$C3285&lt;=itrep!H$3,$J3285=itrep!C$3),MAX($A$3:$A3284)+1,"")</f>
        <v/>
      </c>
      <c r="B3285" s="12" t="str">
        <f t="shared" si="155"/>
        <v/>
      </c>
      <c r="C3285" s="13"/>
      <c r="D3285" s="7"/>
      <c r="E3285" s="7"/>
      <c r="F3285" s="7"/>
      <c r="G3285" s="7"/>
      <c r="H3285" s="7"/>
      <c r="I3285" s="7"/>
      <c r="J3285" s="7"/>
      <c r="K3285" s="7" t="str">
        <f t="shared" si="153"/>
        <v/>
      </c>
      <c r="L3285" s="7" t="str">
        <f t="shared" si="154"/>
        <v/>
      </c>
      <c r="M3285" s="7"/>
      <c r="N3285" s="7"/>
      <c r="O3285" s="7"/>
      <c r="P3285" s="7"/>
      <c r="Q3285" s="7"/>
    </row>
    <row r="3286" spans="1:17" x14ac:dyDescent="0.25">
      <c r="A3286" s="12" t="str">
        <f>IF(AND($C3286&gt;=itrep!G$3,$C3286&lt;=itrep!H$3,$J3286=itrep!C$3),MAX($A$3:$A3285)+1,"")</f>
        <v/>
      </c>
      <c r="B3286" s="12" t="str">
        <f t="shared" si="155"/>
        <v/>
      </c>
      <c r="C3286" s="13"/>
      <c r="D3286" s="7"/>
      <c r="E3286" s="7"/>
      <c r="F3286" s="7"/>
      <c r="G3286" s="7"/>
      <c r="H3286" s="7"/>
      <c r="I3286" s="7"/>
      <c r="J3286" s="7"/>
      <c r="K3286" s="7" t="str">
        <f t="shared" si="153"/>
        <v/>
      </c>
      <c r="L3286" s="7" t="str">
        <f t="shared" si="154"/>
        <v/>
      </c>
      <c r="M3286" s="7"/>
      <c r="N3286" s="7"/>
      <c r="O3286" s="7"/>
      <c r="P3286" s="7"/>
      <c r="Q3286" s="7"/>
    </row>
    <row r="3287" spans="1:17" x14ac:dyDescent="0.25">
      <c r="A3287" s="12" t="str">
        <f>IF(AND($C3287&gt;=itrep!G$3,$C3287&lt;=itrep!H$3,$J3287=itrep!C$3),MAX($A$3:$A3286)+1,"")</f>
        <v/>
      </c>
      <c r="B3287" s="12" t="str">
        <f t="shared" si="155"/>
        <v/>
      </c>
      <c r="C3287" s="13"/>
      <c r="D3287" s="7"/>
      <c r="E3287" s="7"/>
      <c r="F3287" s="7"/>
      <c r="G3287" s="7"/>
      <c r="H3287" s="7"/>
      <c r="I3287" s="7"/>
      <c r="J3287" s="7"/>
      <c r="K3287" s="7" t="str">
        <f t="shared" si="153"/>
        <v/>
      </c>
      <c r="L3287" s="7" t="str">
        <f t="shared" si="154"/>
        <v/>
      </c>
      <c r="M3287" s="7"/>
      <c r="N3287" s="7"/>
      <c r="O3287" s="7"/>
      <c r="P3287" s="7"/>
      <c r="Q3287" s="7"/>
    </row>
    <row r="3288" spans="1:17" x14ac:dyDescent="0.25">
      <c r="A3288" s="12" t="str">
        <f>IF(AND($C3288&gt;=itrep!G$3,$C3288&lt;=itrep!H$3,$J3288=itrep!C$3),MAX($A$3:$A3287)+1,"")</f>
        <v/>
      </c>
      <c r="B3288" s="12" t="str">
        <f t="shared" si="155"/>
        <v/>
      </c>
      <c r="C3288" s="13"/>
      <c r="D3288" s="7"/>
      <c r="E3288" s="7"/>
      <c r="F3288" s="7"/>
      <c r="G3288" s="7"/>
      <c r="H3288" s="7"/>
      <c r="I3288" s="7"/>
      <c r="J3288" s="7"/>
      <c r="K3288" s="7" t="str">
        <f t="shared" si="153"/>
        <v/>
      </c>
      <c r="L3288" s="7" t="str">
        <f t="shared" si="154"/>
        <v/>
      </c>
      <c r="M3288" s="7"/>
      <c r="N3288" s="7"/>
      <c r="O3288" s="7"/>
      <c r="P3288" s="7"/>
      <c r="Q3288" s="7"/>
    </row>
    <row r="3289" spans="1:17" x14ac:dyDescent="0.25">
      <c r="A3289" s="12" t="str">
        <f>IF(AND($C3289&gt;=itrep!G$3,$C3289&lt;=itrep!H$3,$J3289=itrep!C$3),MAX($A$3:$A3288)+1,"")</f>
        <v/>
      </c>
      <c r="B3289" s="12" t="str">
        <f t="shared" si="155"/>
        <v/>
      </c>
      <c r="C3289" s="13"/>
      <c r="D3289" s="7"/>
      <c r="E3289" s="7"/>
      <c r="F3289" s="7"/>
      <c r="G3289" s="7"/>
      <c r="H3289" s="7"/>
      <c r="I3289" s="7"/>
      <c r="J3289" s="7"/>
      <c r="K3289" s="7" t="str">
        <f t="shared" si="153"/>
        <v/>
      </c>
      <c r="L3289" s="7" t="str">
        <f t="shared" si="154"/>
        <v/>
      </c>
      <c r="M3289" s="7"/>
      <c r="N3289" s="7"/>
      <c r="O3289" s="7"/>
      <c r="P3289" s="7"/>
      <c r="Q3289" s="7"/>
    </row>
    <row r="3290" spans="1:17" x14ac:dyDescent="0.25">
      <c r="A3290" s="12" t="str">
        <f>IF(AND($C3290&gt;=itrep!G$3,$C3290&lt;=itrep!H$3,$J3290=itrep!C$3),MAX($A$3:$A3289)+1,"")</f>
        <v/>
      </c>
      <c r="B3290" s="12" t="str">
        <f t="shared" si="155"/>
        <v/>
      </c>
      <c r="C3290" s="13"/>
      <c r="D3290" s="7"/>
      <c r="E3290" s="7"/>
      <c r="F3290" s="7"/>
      <c r="G3290" s="7"/>
      <c r="H3290" s="7"/>
      <c r="I3290" s="7"/>
      <c r="J3290" s="7"/>
      <c r="K3290" s="7" t="str">
        <f t="shared" si="153"/>
        <v/>
      </c>
      <c r="L3290" s="7" t="str">
        <f t="shared" si="154"/>
        <v/>
      </c>
      <c r="M3290" s="7"/>
      <c r="N3290" s="7"/>
      <c r="O3290" s="7"/>
      <c r="P3290" s="7"/>
      <c r="Q3290" s="7"/>
    </row>
    <row r="3291" spans="1:17" x14ac:dyDescent="0.25">
      <c r="A3291" s="12" t="str">
        <f>IF(AND($C3291&gt;=itrep!G$3,$C3291&lt;=itrep!H$3,$J3291=itrep!C$3),MAX($A$3:$A3290)+1,"")</f>
        <v/>
      </c>
      <c r="B3291" s="12" t="str">
        <f t="shared" si="155"/>
        <v/>
      </c>
      <c r="C3291" s="13"/>
      <c r="D3291" s="7"/>
      <c r="E3291" s="7"/>
      <c r="F3291" s="7"/>
      <c r="G3291" s="7"/>
      <c r="H3291" s="7"/>
      <c r="I3291" s="7"/>
      <c r="J3291" s="7"/>
      <c r="K3291" s="7" t="str">
        <f t="shared" si="153"/>
        <v/>
      </c>
      <c r="L3291" s="7" t="str">
        <f t="shared" si="154"/>
        <v/>
      </c>
      <c r="M3291" s="7"/>
      <c r="N3291" s="7"/>
      <c r="O3291" s="7"/>
      <c r="P3291" s="7"/>
      <c r="Q3291" s="7"/>
    </row>
    <row r="3292" spans="1:17" x14ac:dyDescent="0.25">
      <c r="A3292" s="12" t="str">
        <f>IF(AND($C3292&gt;=itrep!G$3,$C3292&lt;=itrep!H$3,$J3292=itrep!C$3),MAX($A$3:$A3291)+1,"")</f>
        <v/>
      </c>
      <c r="B3292" s="12" t="str">
        <f t="shared" si="155"/>
        <v/>
      </c>
      <c r="C3292" s="13"/>
      <c r="D3292" s="7"/>
      <c r="E3292" s="7"/>
      <c r="F3292" s="7"/>
      <c r="G3292" s="7"/>
      <c r="H3292" s="7"/>
      <c r="I3292" s="7"/>
      <c r="J3292" s="7"/>
      <c r="K3292" s="7" t="str">
        <f t="shared" si="153"/>
        <v/>
      </c>
      <c r="L3292" s="7" t="str">
        <f t="shared" si="154"/>
        <v/>
      </c>
      <c r="M3292" s="7"/>
      <c r="N3292" s="7"/>
      <c r="O3292" s="7"/>
      <c r="P3292" s="7"/>
      <c r="Q3292" s="7"/>
    </row>
    <row r="3293" spans="1:17" x14ac:dyDescent="0.25">
      <c r="A3293" s="12" t="str">
        <f>IF(AND($C3293&gt;=itrep!G$3,$C3293&lt;=itrep!H$3,$J3293=itrep!C$3),MAX($A$3:$A3292)+1,"")</f>
        <v/>
      </c>
      <c r="B3293" s="12" t="str">
        <f t="shared" si="155"/>
        <v/>
      </c>
      <c r="C3293" s="13"/>
      <c r="D3293" s="7"/>
      <c r="E3293" s="7"/>
      <c r="F3293" s="7"/>
      <c r="G3293" s="7"/>
      <c r="H3293" s="7"/>
      <c r="I3293" s="7"/>
      <c r="J3293" s="7"/>
      <c r="K3293" s="7" t="str">
        <f t="shared" si="153"/>
        <v/>
      </c>
      <c r="L3293" s="7" t="str">
        <f t="shared" si="154"/>
        <v/>
      </c>
      <c r="M3293" s="7"/>
      <c r="N3293" s="7"/>
      <c r="O3293" s="7"/>
      <c r="P3293" s="7"/>
      <c r="Q3293" s="7"/>
    </row>
    <row r="3294" spans="1:17" x14ac:dyDescent="0.25">
      <c r="A3294" s="12" t="str">
        <f>IF(AND($C3294&gt;=itrep!G$3,$C3294&lt;=itrep!H$3,$J3294=itrep!C$3),MAX($A$3:$A3293)+1,"")</f>
        <v/>
      </c>
      <c r="B3294" s="12" t="str">
        <f t="shared" si="155"/>
        <v/>
      </c>
      <c r="C3294" s="13"/>
      <c r="D3294" s="7"/>
      <c r="E3294" s="7"/>
      <c r="F3294" s="7"/>
      <c r="G3294" s="7"/>
      <c r="H3294" s="7"/>
      <c r="I3294" s="7"/>
      <c r="J3294" s="7"/>
      <c r="K3294" s="7" t="str">
        <f t="shared" si="153"/>
        <v/>
      </c>
      <c r="L3294" s="7" t="str">
        <f t="shared" si="154"/>
        <v/>
      </c>
      <c r="M3294" s="7"/>
      <c r="N3294" s="7"/>
      <c r="O3294" s="7"/>
      <c r="P3294" s="7"/>
      <c r="Q3294" s="7"/>
    </row>
    <row r="3295" spans="1:17" x14ac:dyDescent="0.25">
      <c r="A3295" s="12" t="str">
        <f>IF(AND($C3295&gt;=itrep!G$3,$C3295&lt;=itrep!H$3,$J3295=itrep!C$3),MAX($A$3:$A3294)+1,"")</f>
        <v/>
      </c>
      <c r="B3295" s="12" t="str">
        <f t="shared" si="155"/>
        <v/>
      </c>
      <c r="C3295" s="13"/>
      <c r="D3295" s="7"/>
      <c r="E3295" s="7"/>
      <c r="F3295" s="7"/>
      <c r="G3295" s="7"/>
      <c r="H3295" s="7"/>
      <c r="I3295" s="7"/>
      <c r="J3295" s="7"/>
      <c r="K3295" s="7" t="str">
        <f t="shared" si="153"/>
        <v/>
      </c>
      <c r="L3295" s="7" t="str">
        <f t="shared" si="154"/>
        <v/>
      </c>
      <c r="M3295" s="7"/>
      <c r="N3295" s="7"/>
      <c r="O3295" s="7"/>
      <c r="P3295" s="7"/>
      <c r="Q3295" s="7"/>
    </row>
    <row r="3296" spans="1:17" x14ac:dyDescent="0.25">
      <c r="A3296" s="12" t="str">
        <f>IF(AND($C3296&gt;=itrep!G$3,$C3296&lt;=itrep!H$3,$J3296=itrep!C$3),MAX($A$3:$A3295)+1,"")</f>
        <v/>
      </c>
      <c r="B3296" s="12" t="str">
        <f t="shared" si="155"/>
        <v/>
      </c>
      <c r="C3296" s="13"/>
      <c r="D3296" s="7"/>
      <c r="E3296" s="7"/>
      <c r="F3296" s="7"/>
      <c r="G3296" s="7"/>
      <c r="H3296" s="7"/>
      <c r="I3296" s="7"/>
      <c r="J3296" s="7"/>
      <c r="K3296" s="7" t="str">
        <f t="shared" si="153"/>
        <v/>
      </c>
      <c r="L3296" s="7" t="str">
        <f t="shared" si="154"/>
        <v/>
      </c>
      <c r="M3296" s="7"/>
      <c r="N3296" s="7"/>
      <c r="O3296" s="7"/>
      <c r="P3296" s="7"/>
      <c r="Q3296" s="7"/>
    </row>
    <row r="3297" spans="1:17" x14ac:dyDescent="0.25">
      <c r="A3297" s="12" t="str">
        <f>IF(AND($C3297&gt;=itrep!G$3,$C3297&lt;=itrep!H$3,$J3297=itrep!C$3),MAX($A$3:$A3296)+1,"")</f>
        <v/>
      </c>
      <c r="B3297" s="12" t="str">
        <f t="shared" si="155"/>
        <v/>
      </c>
      <c r="C3297" s="13"/>
      <c r="D3297" s="7"/>
      <c r="E3297" s="7"/>
      <c r="F3297" s="7"/>
      <c r="G3297" s="7"/>
      <c r="H3297" s="7"/>
      <c r="I3297" s="7"/>
      <c r="J3297" s="7"/>
      <c r="K3297" s="7" t="str">
        <f t="shared" si="153"/>
        <v/>
      </c>
      <c r="L3297" s="7" t="str">
        <f t="shared" si="154"/>
        <v/>
      </c>
      <c r="M3297" s="7"/>
      <c r="N3297" s="7"/>
      <c r="O3297" s="7"/>
      <c r="P3297" s="7"/>
      <c r="Q3297" s="7"/>
    </row>
    <row r="3298" spans="1:17" x14ac:dyDescent="0.25">
      <c r="A3298" s="12" t="str">
        <f>IF(AND($C3298&gt;=itrep!G$3,$C3298&lt;=itrep!H$3,$J3298=itrep!C$3),MAX($A$3:$A3297)+1,"")</f>
        <v/>
      </c>
      <c r="B3298" s="12" t="str">
        <f t="shared" si="155"/>
        <v/>
      </c>
      <c r="C3298" s="13"/>
      <c r="D3298" s="7"/>
      <c r="E3298" s="7"/>
      <c r="F3298" s="7"/>
      <c r="G3298" s="7"/>
      <c r="H3298" s="7"/>
      <c r="I3298" s="7"/>
      <c r="J3298" s="7"/>
      <c r="K3298" s="7" t="str">
        <f t="shared" si="153"/>
        <v/>
      </c>
      <c r="L3298" s="7" t="str">
        <f t="shared" si="154"/>
        <v/>
      </c>
      <c r="M3298" s="7"/>
      <c r="N3298" s="7"/>
      <c r="O3298" s="7"/>
      <c r="P3298" s="7"/>
      <c r="Q3298" s="7"/>
    </row>
    <row r="3299" spans="1:17" x14ac:dyDescent="0.25">
      <c r="A3299" s="12" t="str">
        <f>IF(AND($C3299&gt;=itrep!G$3,$C3299&lt;=itrep!H$3,$J3299=itrep!C$3),MAX($A$3:$A3298)+1,"")</f>
        <v/>
      </c>
      <c r="B3299" s="12" t="str">
        <f t="shared" si="155"/>
        <v/>
      </c>
      <c r="C3299" s="13"/>
      <c r="D3299" s="7"/>
      <c r="E3299" s="7"/>
      <c r="F3299" s="7"/>
      <c r="G3299" s="7"/>
      <c r="H3299" s="7"/>
      <c r="I3299" s="7"/>
      <c r="J3299" s="7"/>
      <c r="K3299" s="7" t="str">
        <f t="shared" si="153"/>
        <v/>
      </c>
      <c r="L3299" s="7" t="str">
        <f t="shared" si="154"/>
        <v/>
      </c>
      <c r="M3299" s="7"/>
      <c r="N3299" s="7"/>
      <c r="O3299" s="7"/>
      <c r="P3299" s="7"/>
      <c r="Q3299" s="7"/>
    </row>
    <row r="3300" spans="1:17" x14ac:dyDescent="0.25">
      <c r="A3300" s="12" t="str">
        <f>IF(AND($C3300&gt;=itrep!G$3,$C3300&lt;=itrep!H$3,$J3300=itrep!C$3),MAX($A$3:$A3299)+1,"")</f>
        <v/>
      </c>
      <c r="B3300" s="12" t="str">
        <f t="shared" si="155"/>
        <v/>
      </c>
      <c r="C3300" s="13"/>
      <c r="D3300" s="7"/>
      <c r="E3300" s="7"/>
      <c r="F3300" s="7"/>
      <c r="G3300" s="7"/>
      <c r="H3300" s="7"/>
      <c r="I3300" s="7"/>
      <c r="J3300" s="7"/>
      <c r="K3300" s="7" t="str">
        <f t="shared" si="153"/>
        <v/>
      </c>
      <c r="L3300" s="7" t="str">
        <f t="shared" si="154"/>
        <v/>
      </c>
      <c r="M3300" s="7"/>
      <c r="N3300" s="7"/>
      <c r="O3300" s="7"/>
      <c r="P3300" s="7"/>
      <c r="Q3300" s="7"/>
    </row>
    <row r="3301" spans="1:17" x14ac:dyDescent="0.25">
      <c r="A3301" s="12" t="str">
        <f>IF(AND($C3301&gt;=itrep!G$3,$C3301&lt;=itrep!H$3,$J3301=itrep!C$3),MAX($A$3:$A3300)+1,"")</f>
        <v/>
      </c>
      <c r="B3301" s="12" t="str">
        <f t="shared" si="155"/>
        <v/>
      </c>
      <c r="C3301" s="13"/>
      <c r="D3301" s="7"/>
      <c r="E3301" s="7"/>
      <c r="F3301" s="7"/>
      <c r="G3301" s="7"/>
      <c r="H3301" s="7"/>
      <c r="I3301" s="7"/>
      <c r="J3301" s="7"/>
      <c r="K3301" s="7" t="str">
        <f t="shared" si="153"/>
        <v/>
      </c>
      <c r="L3301" s="7" t="str">
        <f t="shared" si="154"/>
        <v/>
      </c>
      <c r="M3301" s="7"/>
      <c r="N3301" s="7"/>
      <c r="O3301" s="7"/>
      <c r="P3301" s="7"/>
      <c r="Q3301" s="7"/>
    </row>
    <row r="3302" spans="1:17" x14ac:dyDescent="0.25">
      <c r="A3302" s="12" t="str">
        <f>IF(AND($C3302&gt;=itrep!G$3,$C3302&lt;=itrep!H$3,$J3302=itrep!C$3),MAX($A$3:$A3301)+1,"")</f>
        <v/>
      </c>
      <c r="B3302" s="12" t="str">
        <f t="shared" si="155"/>
        <v/>
      </c>
      <c r="C3302" s="13"/>
      <c r="D3302" s="7"/>
      <c r="E3302" s="7"/>
      <c r="F3302" s="7"/>
      <c r="G3302" s="7"/>
      <c r="H3302" s="7"/>
      <c r="I3302" s="7"/>
      <c r="J3302" s="7"/>
      <c r="K3302" s="7" t="str">
        <f t="shared" si="153"/>
        <v/>
      </c>
      <c r="L3302" s="7" t="str">
        <f t="shared" si="154"/>
        <v/>
      </c>
      <c r="M3302" s="7"/>
      <c r="N3302" s="7"/>
      <c r="O3302" s="7"/>
      <c r="P3302" s="7"/>
      <c r="Q3302" s="7"/>
    </row>
    <row r="3303" spans="1:17" x14ac:dyDescent="0.25">
      <c r="A3303" s="12" t="str">
        <f>IF(AND($C3303&gt;=itrep!G$3,$C3303&lt;=itrep!H$3,$J3303=itrep!C$3),MAX($A$3:$A3302)+1,"")</f>
        <v/>
      </c>
      <c r="B3303" s="12" t="str">
        <f t="shared" si="155"/>
        <v/>
      </c>
      <c r="C3303" s="13"/>
      <c r="D3303" s="7"/>
      <c r="E3303" s="7"/>
      <c r="F3303" s="7"/>
      <c r="G3303" s="7"/>
      <c r="H3303" s="7"/>
      <c r="I3303" s="7"/>
      <c r="J3303" s="7"/>
      <c r="K3303" s="7" t="str">
        <f t="shared" si="153"/>
        <v/>
      </c>
      <c r="L3303" s="7" t="str">
        <f t="shared" si="154"/>
        <v/>
      </c>
      <c r="M3303" s="7"/>
      <c r="N3303" s="7"/>
      <c r="O3303" s="7"/>
      <c r="P3303" s="7"/>
      <c r="Q3303" s="7"/>
    </row>
    <row r="3304" spans="1:17" x14ac:dyDescent="0.25">
      <c r="A3304" s="12" t="str">
        <f>IF(AND($C3304&gt;=itrep!G$3,$C3304&lt;=itrep!H$3,$J3304=itrep!C$3),MAX($A$3:$A3303)+1,"")</f>
        <v/>
      </c>
      <c r="B3304" s="12" t="str">
        <f t="shared" si="155"/>
        <v/>
      </c>
      <c r="C3304" s="13"/>
      <c r="D3304" s="7"/>
      <c r="E3304" s="7"/>
      <c r="F3304" s="7"/>
      <c r="G3304" s="7"/>
      <c r="H3304" s="7"/>
      <c r="I3304" s="7"/>
      <c r="J3304" s="7"/>
      <c r="K3304" s="7" t="str">
        <f t="shared" si="153"/>
        <v/>
      </c>
      <c r="L3304" s="7" t="str">
        <f t="shared" si="154"/>
        <v/>
      </c>
      <c r="M3304" s="7"/>
      <c r="N3304" s="7"/>
      <c r="O3304" s="7"/>
      <c r="P3304" s="7"/>
      <c r="Q3304" s="7"/>
    </row>
    <row r="3305" spans="1:17" x14ac:dyDescent="0.25">
      <c r="A3305" s="12" t="str">
        <f>IF(AND($C3305&gt;=itrep!G$3,$C3305&lt;=itrep!H$3,$J3305=itrep!C$3),MAX($A$3:$A3304)+1,"")</f>
        <v/>
      </c>
      <c r="B3305" s="12" t="str">
        <f t="shared" si="155"/>
        <v/>
      </c>
      <c r="C3305" s="13"/>
      <c r="D3305" s="7"/>
      <c r="E3305" s="7"/>
      <c r="F3305" s="7"/>
      <c r="G3305" s="7"/>
      <c r="H3305" s="7"/>
      <c r="I3305" s="7"/>
      <c r="J3305" s="7"/>
      <c r="K3305" s="7" t="str">
        <f t="shared" si="153"/>
        <v/>
      </c>
      <c r="L3305" s="7" t="str">
        <f t="shared" si="154"/>
        <v/>
      </c>
      <c r="M3305" s="7"/>
      <c r="N3305" s="7"/>
      <c r="O3305" s="7"/>
      <c r="P3305" s="7"/>
      <c r="Q3305" s="7"/>
    </row>
    <row r="3306" spans="1:17" x14ac:dyDescent="0.25">
      <c r="A3306" s="12" t="str">
        <f>IF(AND($C3306&gt;=itrep!G$3,$C3306&lt;=itrep!H$3,$J3306=itrep!C$3),MAX($A$3:$A3305)+1,"")</f>
        <v/>
      </c>
      <c r="B3306" s="12" t="str">
        <f t="shared" si="155"/>
        <v/>
      </c>
      <c r="C3306" s="13"/>
      <c r="D3306" s="7"/>
      <c r="E3306" s="7"/>
      <c r="F3306" s="7"/>
      <c r="G3306" s="7"/>
      <c r="H3306" s="7"/>
      <c r="I3306" s="7"/>
      <c r="J3306" s="7"/>
      <c r="K3306" s="7" t="str">
        <f t="shared" si="153"/>
        <v/>
      </c>
      <c r="L3306" s="7" t="str">
        <f t="shared" si="154"/>
        <v/>
      </c>
      <c r="M3306" s="7"/>
      <c r="N3306" s="7"/>
      <c r="O3306" s="7"/>
      <c r="P3306" s="7"/>
      <c r="Q3306" s="7"/>
    </row>
    <row r="3307" spans="1:17" x14ac:dyDescent="0.25">
      <c r="A3307" s="12" t="str">
        <f>IF(AND($C3307&gt;=itrep!G$3,$C3307&lt;=itrep!H$3,$J3307=itrep!C$3),MAX($A$3:$A3306)+1,"")</f>
        <v/>
      </c>
      <c r="B3307" s="12" t="str">
        <f t="shared" si="155"/>
        <v/>
      </c>
      <c r="C3307" s="13"/>
      <c r="D3307" s="7"/>
      <c r="E3307" s="7"/>
      <c r="F3307" s="7"/>
      <c r="G3307" s="7"/>
      <c r="H3307" s="7"/>
      <c r="I3307" s="7"/>
      <c r="J3307" s="7"/>
      <c r="K3307" s="7" t="str">
        <f t="shared" ref="K3307:K3370" si="156">IFERROR(INDEX(ITM,MATCH(J3307,ITMCO,0)),"")</f>
        <v/>
      </c>
      <c r="L3307" s="7" t="str">
        <f t="shared" ref="L3307:L3370" si="157">IFERROR(INDEX(UN,MATCH(J3307,ITMCO,0)),"")</f>
        <v/>
      </c>
      <c r="M3307" s="7"/>
      <c r="N3307" s="7"/>
      <c r="O3307" s="7"/>
      <c r="P3307" s="7"/>
      <c r="Q3307" s="7"/>
    </row>
    <row r="3308" spans="1:17" x14ac:dyDescent="0.25">
      <c r="A3308" s="12" t="str">
        <f>IF(AND($C3308&gt;=itrep!G$3,$C3308&lt;=itrep!H$3,$J3308=itrep!C$3),MAX($A$3:$A3307)+1,"")</f>
        <v/>
      </c>
      <c r="B3308" s="12" t="str">
        <f t="shared" si="155"/>
        <v/>
      </c>
      <c r="C3308" s="13"/>
      <c r="D3308" s="7"/>
      <c r="E3308" s="7"/>
      <c r="F3308" s="7"/>
      <c r="G3308" s="7"/>
      <c r="H3308" s="7"/>
      <c r="I3308" s="7"/>
      <c r="J3308" s="7"/>
      <c r="K3308" s="7" t="str">
        <f t="shared" si="156"/>
        <v/>
      </c>
      <c r="L3308" s="7" t="str">
        <f t="shared" si="157"/>
        <v/>
      </c>
      <c r="M3308" s="7"/>
      <c r="N3308" s="7"/>
      <c r="O3308" s="7"/>
      <c r="P3308" s="7"/>
      <c r="Q3308" s="7"/>
    </row>
    <row r="3309" spans="1:17" x14ac:dyDescent="0.25">
      <c r="A3309" s="12" t="str">
        <f>IF(AND($C3309&gt;=itrep!G$3,$C3309&lt;=itrep!H$3,$J3309=itrep!C$3),MAX($A$3:$A3308)+1,"")</f>
        <v/>
      </c>
      <c r="B3309" s="12" t="str">
        <f t="shared" si="155"/>
        <v/>
      </c>
      <c r="C3309" s="13"/>
      <c r="D3309" s="7"/>
      <c r="E3309" s="7"/>
      <c r="F3309" s="7"/>
      <c r="G3309" s="7"/>
      <c r="H3309" s="7"/>
      <c r="I3309" s="7"/>
      <c r="J3309" s="7"/>
      <c r="K3309" s="7" t="str">
        <f t="shared" si="156"/>
        <v/>
      </c>
      <c r="L3309" s="7" t="str">
        <f t="shared" si="157"/>
        <v/>
      </c>
      <c r="M3309" s="7"/>
      <c r="N3309" s="7"/>
      <c r="O3309" s="7"/>
      <c r="P3309" s="7"/>
      <c r="Q3309" s="7"/>
    </row>
    <row r="3310" spans="1:17" x14ac:dyDescent="0.25">
      <c r="A3310" s="12" t="str">
        <f>IF(AND($C3310&gt;=itrep!G$3,$C3310&lt;=itrep!H$3,$J3310=itrep!C$3),MAX($A$3:$A3309)+1,"")</f>
        <v/>
      </c>
      <c r="B3310" s="12" t="str">
        <f t="shared" si="155"/>
        <v/>
      </c>
      <c r="C3310" s="13"/>
      <c r="D3310" s="7"/>
      <c r="E3310" s="7"/>
      <c r="F3310" s="7"/>
      <c r="G3310" s="7"/>
      <c r="H3310" s="7"/>
      <c r="I3310" s="7"/>
      <c r="J3310" s="7"/>
      <c r="K3310" s="7" t="str">
        <f t="shared" si="156"/>
        <v/>
      </c>
      <c r="L3310" s="7" t="str">
        <f t="shared" si="157"/>
        <v/>
      </c>
      <c r="M3310" s="7"/>
      <c r="N3310" s="7"/>
      <c r="O3310" s="7"/>
      <c r="P3310" s="7"/>
      <c r="Q3310" s="7"/>
    </row>
    <row r="3311" spans="1:17" x14ac:dyDescent="0.25">
      <c r="A3311" s="12" t="str">
        <f>IF(AND($C3311&gt;=itrep!G$3,$C3311&lt;=itrep!H$3,$J3311=itrep!C$3),MAX($A$3:$A3310)+1,"")</f>
        <v/>
      </c>
      <c r="B3311" s="12" t="str">
        <f t="shared" si="155"/>
        <v/>
      </c>
      <c r="C3311" s="13"/>
      <c r="D3311" s="7"/>
      <c r="E3311" s="7"/>
      <c r="F3311" s="7"/>
      <c r="G3311" s="7"/>
      <c r="H3311" s="7"/>
      <c r="I3311" s="7"/>
      <c r="J3311" s="7"/>
      <c r="K3311" s="7" t="str">
        <f t="shared" si="156"/>
        <v/>
      </c>
      <c r="L3311" s="7" t="str">
        <f t="shared" si="157"/>
        <v/>
      </c>
      <c r="M3311" s="7"/>
      <c r="N3311" s="7"/>
      <c r="O3311" s="7"/>
      <c r="P3311" s="7"/>
      <c r="Q3311" s="7"/>
    </row>
    <row r="3312" spans="1:17" x14ac:dyDescent="0.25">
      <c r="A3312" s="12" t="str">
        <f>IF(AND($C3312&gt;=itrep!G$3,$C3312&lt;=itrep!H$3,$J3312=itrep!C$3),MAX($A$3:$A3311)+1,"")</f>
        <v/>
      </c>
      <c r="B3312" s="12" t="str">
        <f t="shared" si="155"/>
        <v/>
      </c>
      <c r="C3312" s="13"/>
      <c r="D3312" s="7"/>
      <c r="E3312" s="7"/>
      <c r="F3312" s="7"/>
      <c r="G3312" s="7"/>
      <c r="H3312" s="7"/>
      <c r="I3312" s="7"/>
      <c r="J3312" s="7"/>
      <c r="K3312" s="7" t="str">
        <f t="shared" si="156"/>
        <v/>
      </c>
      <c r="L3312" s="7" t="str">
        <f t="shared" si="157"/>
        <v/>
      </c>
      <c r="M3312" s="7"/>
      <c r="N3312" s="7"/>
      <c r="O3312" s="7"/>
      <c r="P3312" s="7"/>
      <c r="Q3312" s="7"/>
    </row>
    <row r="3313" spans="1:17" x14ac:dyDescent="0.25">
      <c r="A3313" s="12" t="str">
        <f>IF(AND($C3313&gt;=itrep!G$3,$C3313&lt;=itrep!H$3,$J3313=itrep!C$3),MAX($A$3:$A3312)+1,"")</f>
        <v/>
      </c>
      <c r="B3313" s="12" t="str">
        <f t="shared" si="155"/>
        <v/>
      </c>
      <c r="C3313" s="13"/>
      <c r="D3313" s="7"/>
      <c r="E3313" s="7"/>
      <c r="F3313" s="7"/>
      <c r="G3313" s="7"/>
      <c r="H3313" s="7"/>
      <c r="I3313" s="7"/>
      <c r="J3313" s="7"/>
      <c r="K3313" s="7" t="str">
        <f t="shared" si="156"/>
        <v/>
      </c>
      <c r="L3313" s="7" t="str">
        <f t="shared" si="157"/>
        <v/>
      </c>
      <c r="M3313" s="7"/>
      <c r="N3313" s="7"/>
      <c r="O3313" s="7"/>
      <c r="P3313" s="7"/>
      <c r="Q3313" s="7"/>
    </row>
    <row r="3314" spans="1:17" x14ac:dyDescent="0.25">
      <c r="A3314" s="12" t="str">
        <f>IF(AND($C3314&gt;=itrep!G$3,$C3314&lt;=itrep!H$3,$J3314=itrep!C$3),MAX($A$3:$A3313)+1,"")</f>
        <v/>
      </c>
      <c r="B3314" s="12" t="str">
        <f t="shared" si="155"/>
        <v/>
      </c>
      <c r="C3314" s="13"/>
      <c r="D3314" s="7"/>
      <c r="E3314" s="7"/>
      <c r="F3314" s="7"/>
      <c r="G3314" s="7"/>
      <c r="H3314" s="7"/>
      <c r="I3314" s="7"/>
      <c r="J3314" s="7"/>
      <c r="K3314" s="7" t="str">
        <f t="shared" si="156"/>
        <v/>
      </c>
      <c r="L3314" s="7" t="str">
        <f t="shared" si="157"/>
        <v/>
      </c>
      <c r="M3314" s="7"/>
      <c r="N3314" s="7"/>
      <c r="O3314" s="7"/>
      <c r="P3314" s="7"/>
      <c r="Q3314" s="7"/>
    </row>
    <row r="3315" spans="1:17" x14ac:dyDescent="0.25">
      <c r="A3315" s="12" t="str">
        <f>IF(AND($C3315&gt;=itrep!G$3,$C3315&lt;=itrep!H$3,$J3315=itrep!C$3),MAX($A$3:$A3314)+1,"")</f>
        <v/>
      </c>
      <c r="B3315" s="12" t="str">
        <f t="shared" si="155"/>
        <v/>
      </c>
      <c r="C3315" s="13"/>
      <c r="D3315" s="7"/>
      <c r="E3315" s="7"/>
      <c r="F3315" s="7"/>
      <c r="G3315" s="7"/>
      <c r="H3315" s="7"/>
      <c r="I3315" s="7"/>
      <c r="J3315" s="7"/>
      <c r="K3315" s="7" t="str">
        <f t="shared" si="156"/>
        <v/>
      </c>
      <c r="L3315" s="7" t="str">
        <f t="shared" si="157"/>
        <v/>
      </c>
      <c r="M3315" s="7"/>
      <c r="N3315" s="7"/>
      <c r="O3315" s="7"/>
      <c r="P3315" s="7"/>
      <c r="Q3315" s="7"/>
    </row>
    <row r="3316" spans="1:17" x14ac:dyDescent="0.25">
      <c r="A3316" s="12" t="str">
        <f>IF(AND($C3316&gt;=itrep!G$3,$C3316&lt;=itrep!H$3,$J3316=itrep!C$3),MAX($A$3:$A3315)+1,"")</f>
        <v/>
      </c>
      <c r="B3316" s="12" t="str">
        <f t="shared" si="155"/>
        <v/>
      </c>
      <c r="C3316" s="13"/>
      <c r="D3316" s="7"/>
      <c r="E3316" s="7"/>
      <c r="F3316" s="7"/>
      <c r="G3316" s="7"/>
      <c r="H3316" s="7"/>
      <c r="I3316" s="7"/>
      <c r="J3316" s="7"/>
      <c r="K3316" s="7" t="str">
        <f t="shared" si="156"/>
        <v/>
      </c>
      <c r="L3316" s="7" t="str">
        <f t="shared" si="157"/>
        <v/>
      </c>
      <c r="M3316" s="7"/>
      <c r="N3316" s="7"/>
      <c r="O3316" s="7"/>
      <c r="P3316" s="7"/>
      <c r="Q3316" s="7"/>
    </row>
    <row r="3317" spans="1:17" x14ac:dyDescent="0.25">
      <c r="A3317" s="12" t="str">
        <f>IF(AND($C3317&gt;=itrep!G$3,$C3317&lt;=itrep!H$3,$J3317=itrep!C$3),MAX($A$3:$A3316)+1,"")</f>
        <v/>
      </c>
      <c r="B3317" s="12" t="str">
        <f t="shared" si="155"/>
        <v/>
      </c>
      <c r="C3317" s="13"/>
      <c r="D3317" s="7"/>
      <c r="E3317" s="7"/>
      <c r="F3317" s="7"/>
      <c r="G3317" s="7"/>
      <c r="H3317" s="7"/>
      <c r="I3317" s="7"/>
      <c r="J3317" s="7"/>
      <c r="K3317" s="7" t="str">
        <f t="shared" si="156"/>
        <v/>
      </c>
      <c r="L3317" s="7" t="str">
        <f t="shared" si="157"/>
        <v/>
      </c>
      <c r="M3317" s="7"/>
      <c r="N3317" s="7"/>
      <c r="O3317" s="7"/>
      <c r="P3317" s="7"/>
      <c r="Q3317" s="7"/>
    </row>
    <row r="3318" spans="1:17" x14ac:dyDescent="0.25">
      <c r="A3318" s="12" t="str">
        <f>IF(AND($C3318&gt;=itrep!G$3,$C3318&lt;=itrep!H$3,$J3318=itrep!C$3),MAX($A$3:$A3317)+1,"")</f>
        <v/>
      </c>
      <c r="B3318" s="12" t="str">
        <f t="shared" si="155"/>
        <v/>
      </c>
      <c r="C3318" s="13"/>
      <c r="D3318" s="7"/>
      <c r="E3318" s="7"/>
      <c r="F3318" s="7"/>
      <c r="G3318" s="7"/>
      <c r="H3318" s="7"/>
      <c r="I3318" s="7"/>
      <c r="J3318" s="7"/>
      <c r="K3318" s="7" t="str">
        <f t="shared" si="156"/>
        <v/>
      </c>
      <c r="L3318" s="7" t="str">
        <f t="shared" si="157"/>
        <v/>
      </c>
      <c r="M3318" s="7"/>
      <c r="N3318" s="7"/>
      <c r="O3318" s="7"/>
      <c r="P3318" s="7"/>
      <c r="Q3318" s="7"/>
    </row>
    <row r="3319" spans="1:17" x14ac:dyDescent="0.25">
      <c r="A3319" s="12" t="str">
        <f>IF(AND($C3319&gt;=itrep!G$3,$C3319&lt;=itrep!H$3,$J3319=itrep!C$3),MAX($A$3:$A3318)+1,"")</f>
        <v/>
      </c>
      <c r="B3319" s="12" t="str">
        <f t="shared" si="155"/>
        <v/>
      </c>
      <c r="C3319" s="13"/>
      <c r="D3319" s="7"/>
      <c r="E3319" s="7"/>
      <c r="F3319" s="7"/>
      <c r="G3319" s="7"/>
      <c r="H3319" s="7"/>
      <c r="I3319" s="7"/>
      <c r="J3319" s="7"/>
      <c r="K3319" s="7" t="str">
        <f t="shared" si="156"/>
        <v/>
      </c>
      <c r="L3319" s="7" t="str">
        <f t="shared" si="157"/>
        <v/>
      </c>
      <c r="M3319" s="7"/>
      <c r="N3319" s="7"/>
      <c r="O3319" s="7"/>
      <c r="P3319" s="7"/>
      <c r="Q3319" s="7"/>
    </row>
    <row r="3320" spans="1:17" x14ac:dyDescent="0.25">
      <c r="A3320" s="12" t="str">
        <f>IF(AND($C3320&gt;=itrep!G$3,$C3320&lt;=itrep!H$3,$J3320=itrep!C$3),MAX($A$3:$A3319)+1,"")</f>
        <v/>
      </c>
      <c r="B3320" s="12" t="str">
        <f t="shared" si="155"/>
        <v/>
      </c>
      <c r="C3320" s="13"/>
      <c r="D3320" s="7"/>
      <c r="E3320" s="7"/>
      <c r="F3320" s="7"/>
      <c r="G3320" s="7"/>
      <c r="H3320" s="7"/>
      <c r="I3320" s="7"/>
      <c r="J3320" s="7"/>
      <c r="K3320" s="7" t="str">
        <f t="shared" si="156"/>
        <v/>
      </c>
      <c r="L3320" s="7" t="str">
        <f t="shared" si="157"/>
        <v/>
      </c>
      <c r="M3320" s="7"/>
      <c r="N3320" s="7"/>
      <c r="O3320" s="7"/>
      <c r="P3320" s="7"/>
      <c r="Q3320" s="7"/>
    </row>
    <row r="3321" spans="1:17" x14ac:dyDescent="0.25">
      <c r="A3321" s="12" t="str">
        <f>IF(AND($C3321&gt;=itrep!G$3,$C3321&lt;=itrep!H$3,$J3321=itrep!C$3),MAX($A$3:$A3320)+1,"")</f>
        <v/>
      </c>
      <c r="B3321" s="12" t="str">
        <f t="shared" si="155"/>
        <v/>
      </c>
      <c r="C3321" s="13"/>
      <c r="D3321" s="7"/>
      <c r="E3321" s="7"/>
      <c r="F3321" s="7"/>
      <c r="G3321" s="7"/>
      <c r="H3321" s="7"/>
      <c r="I3321" s="7"/>
      <c r="J3321" s="7"/>
      <c r="K3321" s="7" t="str">
        <f t="shared" si="156"/>
        <v/>
      </c>
      <c r="L3321" s="7" t="str">
        <f t="shared" si="157"/>
        <v/>
      </c>
      <c r="M3321" s="7"/>
      <c r="N3321" s="7"/>
      <c r="O3321" s="7"/>
      <c r="P3321" s="7"/>
      <c r="Q3321" s="7"/>
    </row>
    <row r="3322" spans="1:17" x14ac:dyDescent="0.25">
      <c r="A3322" s="12" t="str">
        <f>IF(AND($C3322&gt;=itrep!G$3,$C3322&lt;=itrep!H$3,$J3322=itrep!C$3),MAX($A$3:$A3321)+1,"")</f>
        <v/>
      </c>
      <c r="B3322" s="12" t="str">
        <f t="shared" si="155"/>
        <v/>
      </c>
      <c r="C3322" s="13"/>
      <c r="D3322" s="7"/>
      <c r="E3322" s="7"/>
      <c r="F3322" s="7"/>
      <c r="G3322" s="7"/>
      <c r="H3322" s="7"/>
      <c r="I3322" s="7"/>
      <c r="J3322" s="7"/>
      <c r="K3322" s="7" t="str">
        <f t="shared" si="156"/>
        <v/>
      </c>
      <c r="L3322" s="7" t="str">
        <f t="shared" si="157"/>
        <v/>
      </c>
      <c r="M3322" s="7"/>
      <c r="N3322" s="7"/>
      <c r="O3322" s="7"/>
      <c r="P3322" s="7"/>
      <c r="Q3322" s="7"/>
    </row>
    <row r="3323" spans="1:17" x14ac:dyDescent="0.25">
      <c r="A3323" s="12" t="str">
        <f>IF(AND($C3323&gt;=itrep!G$3,$C3323&lt;=itrep!H$3,$J3323=itrep!C$3),MAX($A$3:$A3322)+1,"")</f>
        <v/>
      </c>
      <c r="B3323" s="12" t="str">
        <f t="shared" si="155"/>
        <v/>
      </c>
      <c r="C3323" s="13"/>
      <c r="D3323" s="7"/>
      <c r="E3323" s="7"/>
      <c r="F3323" s="7"/>
      <c r="G3323" s="7"/>
      <c r="H3323" s="7"/>
      <c r="I3323" s="7"/>
      <c r="J3323" s="7"/>
      <c r="K3323" s="7" t="str">
        <f t="shared" si="156"/>
        <v/>
      </c>
      <c r="L3323" s="7" t="str">
        <f t="shared" si="157"/>
        <v/>
      </c>
      <c r="M3323" s="7"/>
      <c r="N3323" s="7"/>
      <c r="O3323" s="7"/>
      <c r="P3323" s="7"/>
      <c r="Q3323" s="7"/>
    </row>
    <row r="3324" spans="1:17" x14ac:dyDescent="0.25">
      <c r="A3324" s="12" t="str">
        <f>IF(AND($C3324&gt;=itrep!G$3,$C3324&lt;=itrep!H$3,$J3324=itrep!C$3),MAX($A$3:$A3323)+1,"")</f>
        <v/>
      </c>
      <c r="B3324" s="12" t="str">
        <f t="shared" si="155"/>
        <v/>
      </c>
      <c r="C3324" s="13"/>
      <c r="D3324" s="7"/>
      <c r="E3324" s="7"/>
      <c r="F3324" s="7"/>
      <c r="G3324" s="7"/>
      <c r="H3324" s="7"/>
      <c r="I3324" s="7"/>
      <c r="J3324" s="7"/>
      <c r="K3324" s="7" t="str">
        <f t="shared" si="156"/>
        <v/>
      </c>
      <c r="L3324" s="7" t="str">
        <f t="shared" si="157"/>
        <v/>
      </c>
      <c r="M3324" s="7"/>
      <c r="N3324" s="7"/>
      <c r="O3324" s="7"/>
      <c r="P3324" s="7"/>
      <c r="Q3324" s="7"/>
    </row>
    <row r="3325" spans="1:17" x14ac:dyDescent="0.25">
      <c r="A3325" s="12" t="str">
        <f>IF(AND($C3325&gt;=itrep!G$3,$C3325&lt;=itrep!H$3,$J3325=itrep!C$3),MAX($A$3:$A3324)+1,"")</f>
        <v/>
      </c>
      <c r="B3325" s="12" t="str">
        <f t="shared" si="155"/>
        <v/>
      </c>
      <c r="C3325" s="13"/>
      <c r="D3325" s="7"/>
      <c r="E3325" s="7"/>
      <c r="F3325" s="7"/>
      <c r="G3325" s="7"/>
      <c r="H3325" s="7"/>
      <c r="I3325" s="7"/>
      <c r="J3325" s="7"/>
      <c r="K3325" s="7" t="str">
        <f t="shared" si="156"/>
        <v/>
      </c>
      <c r="L3325" s="7" t="str">
        <f t="shared" si="157"/>
        <v/>
      </c>
      <c r="M3325" s="7"/>
      <c r="N3325" s="7"/>
      <c r="O3325" s="7"/>
      <c r="P3325" s="7"/>
      <c r="Q3325" s="7"/>
    </row>
    <row r="3326" spans="1:17" x14ac:dyDescent="0.25">
      <c r="A3326" s="12" t="str">
        <f>IF(AND($C3326&gt;=itrep!G$3,$C3326&lt;=itrep!H$3,$J3326=itrep!C$3),MAX($A$3:$A3325)+1,"")</f>
        <v/>
      </c>
      <c r="B3326" s="12" t="str">
        <f t="shared" si="155"/>
        <v/>
      </c>
      <c r="C3326" s="13"/>
      <c r="D3326" s="7"/>
      <c r="E3326" s="7"/>
      <c r="F3326" s="7"/>
      <c r="G3326" s="7"/>
      <c r="H3326" s="7"/>
      <c r="I3326" s="7"/>
      <c r="J3326" s="7"/>
      <c r="K3326" s="7" t="str">
        <f t="shared" si="156"/>
        <v/>
      </c>
      <c r="L3326" s="7" t="str">
        <f t="shared" si="157"/>
        <v/>
      </c>
      <c r="M3326" s="7"/>
      <c r="N3326" s="7"/>
      <c r="O3326" s="7"/>
      <c r="P3326" s="7"/>
      <c r="Q3326" s="7"/>
    </row>
    <row r="3327" spans="1:17" x14ac:dyDescent="0.25">
      <c r="A3327" s="12" t="str">
        <f>IF(AND($C3327&gt;=itrep!G$3,$C3327&lt;=itrep!H$3,$J3327=itrep!C$3),MAX($A$3:$A3326)+1,"")</f>
        <v/>
      </c>
      <c r="B3327" s="12" t="str">
        <f t="shared" si="155"/>
        <v/>
      </c>
      <c r="C3327" s="13"/>
      <c r="D3327" s="7"/>
      <c r="E3327" s="7"/>
      <c r="F3327" s="7"/>
      <c r="G3327" s="7"/>
      <c r="H3327" s="7"/>
      <c r="I3327" s="7"/>
      <c r="J3327" s="7"/>
      <c r="K3327" s="7" t="str">
        <f t="shared" si="156"/>
        <v/>
      </c>
      <c r="L3327" s="7" t="str">
        <f t="shared" si="157"/>
        <v/>
      </c>
      <c r="M3327" s="7"/>
      <c r="N3327" s="7"/>
      <c r="O3327" s="7"/>
      <c r="P3327" s="7"/>
      <c r="Q3327" s="7"/>
    </row>
    <row r="3328" spans="1:17" x14ac:dyDescent="0.25">
      <c r="A3328" s="12" t="str">
        <f>IF(AND($C3328&gt;=itrep!G$3,$C3328&lt;=itrep!H$3,$J3328=itrep!C$3),MAX($A$3:$A3327)+1,"")</f>
        <v/>
      </c>
      <c r="B3328" s="12" t="str">
        <f t="shared" si="155"/>
        <v/>
      </c>
      <c r="C3328" s="13"/>
      <c r="D3328" s="7"/>
      <c r="E3328" s="7"/>
      <c r="F3328" s="7"/>
      <c r="G3328" s="7"/>
      <c r="H3328" s="7"/>
      <c r="I3328" s="7"/>
      <c r="J3328" s="7"/>
      <c r="K3328" s="7" t="str">
        <f t="shared" si="156"/>
        <v/>
      </c>
      <c r="L3328" s="7" t="str">
        <f t="shared" si="157"/>
        <v/>
      </c>
      <c r="M3328" s="7"/>
      <c r="N3328" s="7"/>
      <c r="O3328" s="7"/>
      <c r="P3328" s="7"/>
      <c r="Q3328" s="7"/>
    </row>
    <row r="3329" spans="1:17" x14ac:dyDescent="0.25">
      <c r="A3329" s="12" t="str">
        <f>IF(AND($C3329&gt;=itrep!G$3,$C3329&lt;=itrep!H$3,$J3329=itrep!C$3),MAX($A$3:$A3328)+1,"")</f>
        <v/>
      </c>
      <c r="B3329" s="12" t="str">
        <f t="shared" si="155"/>
        <v/>
      </c>
      <c r="C3329" s="13"/>
      <c r="D3329" s="7"/>
      <c r="E3329" s="7"/>
      <c r="F3329" s="7"/>
      <c r="G3329" s="7"/>
      <c r="H3329" s="7"/>
      <c r="I3329" s="7"/>
      <c r="J3329" s="7"/>
      <c r="K3329" s="7" t="str">
        <f t="shared" si="156"/>
        <v/>
      </c>
      <c r="L3329" s="7" t="str">
        <f t="shared" si="157"/>
        <v/>
      </c>
      <c r="M3329" s="7"/>
      <c r="N3329" s="7"/>
      <c r="O3329" s="7"/>
      <c r="P3329" s="7"/>
      <c r="Q3329" s="7"/>
    </row>
    <row r="3330" spans="1:17" x14ac:dyDescent="0.25">
      <c r="A3330" s="12" t="str">
        <f>IF(AND($C3330&gt;=itrep!G$3,$C3330&lt;=itrep!H$3,$J3330=itrep!C$3),MAX($A$3:$A3329)+1,"")</f>
        <v/>
      </c>
      <c r="B3330" s="12" t="str">
        <f t="shared" si="155"/>
        <v/>
      </c>
      <c r="C3330" s="13"/>
      <c r="D3330" s="7"/>
      <c r="E3330" s="7"/>
      <c r="F3330" s="7"/>
      <c r="G3330" s="7"/>
      <c r="H3330" s="7"/>
      <c r="I3330" s="7"/>
      <c r="J3330" s="7"/>
      <c r="K3330" s="7" t="str">
        <f t="shared" si="156"/>
        <v/>
      </c>
      <c r="L3330" s="7" t="str">
        <f t="shared" si="157"/>
        <v/>
      </c>
      <c r="M3330" s="7"/>
      <c r="N3330" s="7"/>
      <c r="O3330" s="7"/>
      <c r="P3330" s="7"/>
      <c r="Q3330" s="7"/>
    </row>
    <row r="3331" spans="1:17" x14ac:dyDescent="0.25">
      <c r="A3331" s="12" t="str">
        <f>IF(AND($C3331&gt;=itrep!G$3,$C3331&lt;=itrep!H$3,$J3331=itrep!C$3),MAX($A$3:$A3330)+1,"")</f>
        <v/>
      </c>
      <c r="B3331" s="12" t="str">
        <f t="shared" si="155"/>
        <v/>
      </c>
      <c r="C3331" s="13"/>
      <c r="D3331" s="7"/>
      <c r="E3331" s="7"/>
      <c r="F3331" s="7"/>
      <c r="G3331" s="7"/>
      <c r="H3331" s="7"/>
      <c r="I3331" s="7"/>
      <c r="J3331" s="7"/>
      <c r="K3331" s="7" t="str">
        <f t="shared" si="156"/>
        <v/>
      </c>
      <c r="L3331" s="7" t="str">
        <f t="shared" si="157"/>
        <v/>
      </c>
      <c r="M3331" s="7"/>
      <c r="N3331" s="7"/>
      <c r="O3331" s="7"/>
      <c r="P3331" s="7"/>
      <c r="Q3331" s="7"/>
    </row>
    <row r="3332" spans="1:17" x14ac:dyDescent="0.25">
      <c r="A3332" s="12" t="str">
        <f>IF(AND($C3332&gt;=itrep!G$3,$C3332&lt;=itrep!H$3,$J3332=itrep!C$3),MAX($A$3:$A3331)+1,"")</f>
        <v/>
      </c>
      <c r="B3332" s="12" t="str">
        <f t="shared" si="155"/>
        <v/>
      </c>
      <c r="C3332" s="13"/>
      <c r="D3332" s="7"/>
      <c r="E3332" s="7"/>
      <c r="F3332" s="7"/>
      <c r="G3332" s="7"/>
      <c r="H3332" s="7"/>
      <c r="I3332" s="7"/>
      <c r="J3332" s="7"/>
      <c r="K3332" s="7" t="str">
        <f t="shared" si="156"/>
        <v/>
      </c>
      <c r="L3332" s="7" t="str">
        <f t="shared" si="157"/>
        <v/>
      </c>
      <c r="M3332" s="7"/>
      <c r="N3332" s="7"/>
      <c r="O3332" s="7"/>
      <c r="P3332" s="7"/>
      <c r="Q3332" s="7"/>
    </row>
    <row r="3333" spans="1:17" x14ac:dyDescent="0.25">
      <c r="A3333" s="12" t="str">
        <f>IF(AND($C3333&gt;=itrep!G$3,$C3333&lt;=itrep!H$3,$J3333=itrep!C$3),MAX($A$3:$A3332)+1,"")</f>
        <v/>
      </c>
      <c r="B3333" s="12" t="str">
        <f t="shared" ref="B3333:B3396" si="158">IF(C3333="","",TEXT(C3333,"MMMM"))</f>
        <v/>
      </c>
      <c r="C3333" s="13"/>
      <c r="D3333" s="7"/>
      <c r="E3333" s="7"/>
      <c r="F3333" s="7"/>
      <c r="G3333" s="7"/>
      <c r="H3333" s="7"/>
      <c r="I3333" s="7"/>
      <c r="J3333" s="7"/>
      <c r="K3333" s="7" t="str">
        <f t="shared" si="156"/>
        <v/>
      </c>
      <c r="L3333" s="7" t="str">
        <f t="shared" si="157"/>
        <v/>
      </c>
      <c r="M3333" s="7"/>
      <c r="N3333" s="7"/>
      <c r="O3333" s="7"/>
      <c r="P3333" s="7"/>
      <c r="Q3333" s="7"/>
    </row>
    <row r="3334" spans="1:17" x14ac:dyDescent="0.25">
      <c r="A3334" s="12" t="str">
        <f>IF(AND($C3334&gt;=itrep!G$3,$C3334&lt;=itrep!H$3,$J3334=itrep!C$3),MAX($A$3:$A3333)+1,"")</f>
        <v/>
      </c>
      <c r="B3334" s="12" t="str">
        <f t="shared" si="158"/>
        <v/>
      </c>
      <c r="C3334" s="13"/>
      <c r="D3334" s="7"/>
      <c r="E3334" s="7"/>
      <c r="F3334" s="7"/>
      <c r="G3334" s="7"/>
      <c r="H3334" s="7"/>
      <c r="I3334" s="7"/>
      <c r="J3334" s="7"/>
      <c r="K3334" s="7" t="str">
        <f t="shared" si="156"/>
        <v/>
      </c>
      <c r="L3334" s="7" t="str">
        <f t="shared" si="157"/>
        <v/>
      </c>
      <c r="M3334" s="7"/>
      <c r="N3334" s="7"/>
      <c r="O3334" s="7"/>
      <c r="P3334" s="7"/>
      <c r="Q3334" s="7"/>
    </row>
    <row r="3335" spans="1:17" x14ac:dyDescent="0.25">
      <c r="A3335" s="12" t="str">
        <f>IF(AND($C3335&gt;=itrep!G$3,$C3335&lt;=itrep!H$3,$J3335=itrep!C$3),MAX($A$3:$A3334)+1,"")</f>
        <v/>
      </c>
      <c r="B3335" s="12" t="str">
        <f t="shared" si="158"/>
        <v/>
      </c>
      <c r="C3335" s="13"/>
      <c r="D3335" s="7"/>
      <c r="E3335" s="7"/>
      <c r="F3335" s="7"/>
      <c r="G3335" s="7"/>
      <c r="H3335" s="7"/>
      <c r="I3335" s="7"/>
      <c r="J3335" s="7"/>
      <c r="K3335" s="7" t="str">
        <f t="shared" si="156"/>
        <v/>
      </c>
      <c r="L3335" s="7" t="str">
        <f t="shared" si="157"/>
        <v/>
      </c>
      <c r="M3335" s="7"/>
      <c r="N3335" s="7"/>
      <c r="O3335" s="7"/>
      <c r="P3335" s="7"/>
      <c r="Q3335" s="7"/>
    </row>
    <row r="3336" spans="1:17" x14ac:dyDescent="0.25">
      <c r="A3336" s="12" t="str">
        <f>IF(AND($C3336&gt;=itrep!G$3,$C3336&lt;=itrep!H$3,$J3336=itrep!C$3),MAX($A$3:$A3335)+1,"")</f>
        <v/>
      </c>
      <c r="B3336" s="12" t="str">
        <f t="shared" si="158"/>
        <v/>
      </c>
      <c r="C3336" s="13"/>
      <c r="D3336" s="7"/>
      <c r="E3336" s="7"/>
      <c r="F3336" s="7"/>
      <c r="G3336" s="7"/>
      <c r="H3336" s="7"/>
      <c r="I3336" s="7"/>
      <c r="J3336" s="7"/>
      <c r="K3336" s="7" t="str">
        <f t="shared" si="156"/>
        <v/>
      </c>
      <c r="L3336" s="7" t="str">
        <f t="shared" si="157"/>
        <v/>
      </c>
      <c r="M3336" s="7"/>
      <c r="N3336" s="7"/>
      <c r="O3336" s="7"/>
      <c r="P3336" s="7"/>
      <c r="Q3336" s="7"/>
    </row>
    <row r="3337" spans="1:17" x14ac:dyDescent="0.25">
      <c r="A3337" s="12" t="str">
        <f>IF(AND($C3337&gt;=itrep!G$3,$C3337&lt;=itrep!H$3,$J3337=itrep!C$3),MAX($A$3:$A3336)+1,"")</f>
        <v/>
      </c>
      <c r="B3337" s="12" t="str">
        <f t="shared" si="158"/>
        <v/>
      </c>
      <c r="C3337" s="13"/>
      <c r="D3337" s="7"/>
      <c r="E3337" s="7"/>
      <c r="F3337" s="7"/>
      <c r="G3337" s="7"/>
      <c r="H3337" s="7"/>
      <c r="I3337" s="7"/>
      <c r="J3337" s="7"/>
      <c r="K3337" s="7" t="str">
        <f t="shared" si="156"/>
        <v/>
      </c>
      <c r="L3337" s="7" t="str">
        <f t="shared" si="157"/>
        <v/>
      </c>
      <c r="M3337" s="7"/>
      <c r="N3337" s="7"/>
      <c r="O3337" s="7"/>
      <c r="P3337" s="7"/>
      <c r="Q3337" s="7"/>
    </row>
    <row r="3338" spans="1:17" x14ac:dyDescent="0.25">
      <c r="A3338" s="12" t="str">
        <f>IF(AND($C3338&gt;=itrep!G$3,$C3338&lt;=itrep!H$3,$J3338=itrep!C$3),MAX($A$3:$A3337)+1,"")</f>
        <v/>
      </c>
      <c r="B3338" s="12" t="str">
        <f t="shared" si="158"/>
        <v/>
      </c>
      <c r="C3338" s="13"/>
      <c r="D3338" s="7"/>
      <c r="E3338" s="7"/>
      <c r="F3338" s="7"/>
      <c r="G3338" s="7"/>
      <c r="H3338" s="7"/>
      <c r="I3338" s="7"/>
      <c r="J3338" s="7"/>
      <c r="K3338" s="7" t="str">
        <f t="shared" si="156"/>
        <v/>
      </c>
      <c r="L3338" s="7" t="str">
        <f t="shared" si="157"/>
        <v/>
      </c>
      <c r="M3338" s="7"/>
      <c r="N3338" s="7"/>
      <c r="O3338" s="7"/>
      <c r="P3338" s="7"/>
      <c r="Q3338" s="7"/>
    </row>
    <row r="3339" spans="1:17" x14ac:dyDescent="0.25">
      <c r="A3339" s="12" t="str">
        <f>IF(AND($C3339&gt;=itrep!G$3,$C3339&lt;=itrep!H$3,$J3339=itrep!C$3),MAX($A$3:$A3338)+1,"")</f>
        <v/>
      </c>
      <c r="B3339" s="12" t="str">
        <f t="shared" si="158"/>
        <v/>
      </c>
      <c r="C3339" s="13"/>
      <c r="D3339" s="7"/>
      <c r="E3339" s="7"/>
      <c r="F3339" s="7"/>
      <c r="G3339" s="7"/>
      <c r="H3339" s="7"/>
      <c r="I3339" s="7"/>
      <c r="J3339" s="7"/>
      <c r="K3339" s="7" t="str">
        <f t="shared" si="156"/>
        <v/>
      </c>
      <c r="L3339" s="7" t="str">
        <f t="shared" si="157"/>
        <v/>
      </c>
      <c r="M3339" s="7"/>
      <c r="N3339" s="7"/>
      <c r="O3339" s="7"/>
      <c r="P3339" s="7"/>
      <c r="Q3339" s="7"/>
    </row>
    <row r="3340" spans="1:17" x14ac:dyDescent="0.25">
      <c r="A3340" s="12" t="str">
        <f>IF(AND($C3340&gt;=itrep!G$3,$C3340&lt;=itrep!H$3,$J3340=itrep!C$3),MAX($A$3:$A3339)+1,"")</f>
        <v/>
      </c>
      <c r="B3340" s="12" t="str">
        <f t="shared" si="158"/>
        <v/>
      </c>
      <c r="C3340" s="13"/>
      <c r="D3340" s="7"/>
      <c r="E3340" s="7"/>
      <c r="F3340" s="7"/>
      <c r="G3340" s="7"/>
      <c r="H3340" s="7"/>
      <c r="I3340" s="7"/>
      <c r="J3340" s="7"/>
      <c r="K3340" s="7" t="str">
        <f t="shared" si="156"/>
        <v/>
      </c>
      <c r="L3340" s="7" t="str">
        <f t="shared" si="157"/>
        <v/>
      </c>
      <c r="M3340" s="7"/>
      <c r="N3340" s="7"/>
      <c r="O3340" s="7"/>
      <c r="P3340" s="7"/>
      <c r="Q3340" s="7"/>
    </row>
    <row r="3341" spans="1:17" x14ac:dyDescent="0.25">
      <c r="A3341" s="12" t="str">
        <f>IF(AND($C3341&gt;=itrep!G$3,$C3341&lt;=itrep!H$3,$J3341=itrep!C$3),MAX($A$3:$A3340)+1,"")</f>
        <v/>
      </c>
      <c r="B3341" s="12" t="str">
        <f t="shared" si="158"/>
        <v/>
      </c>
      <c r="C3341" s="13"/>
      <c r="D3341" s="7"/>
      <c r="E3341" s="7"/>
      <c r="F3341" s="7"/>
      <c r="G3341" s="7"/>
      <c r="H3341" s="7"/>
      <c r="I3341" s="7"/>
      <c r="J3341" s="7"/>
      <c r="K3341" s="7" t="str">
        <f t="shared" si="156"/>
        <v/>
      </c>
      <c r="L3341" s="7" t="str">
        <f t="shared" si="157"/>
        <v/>
      </c>
      <c r="M3341" s="7"/>
      <c r="N3341" s="7"/>
      <c r="O3341" s="7"/>
      <c r="P3341" s="7"/>
      <c r="Q3341" s="7"/>
    </row>
    <row r="3342" spans="1:17" x14ac:dyDescent="0.25">
      <c r="A3342" s="12" t="str">
        <f>IF(AND($C3342&gt;=itrep!G$3,$C3342&lt;=itrep!H$3,$J3342=itrep!C$3),MAX($A$3:$A3341)+1,"")</f>
        <v/>
      </c>
      <c r="B3342" s="12" t="str">
        <f t="shared" si="158"/>
        <v/>
      </c>
      <c r="C3342" s="13"/>
      <c r="D3342" s="7"/>
      <c r="E3342" s="7"/>
      <c r="F3342" s="7"/>
      <c r="G3342" s="7"/>
      <c r="H3342" s="7"/>
      <c r="I3342" s="7"/>
      <c r="J3342" s="7"/>
      <c r="K3342" s="7" t="str">
        <f t="shared" si="156"/>
        <v/>
      </c>
      <c r="L3342" s="7" t="str">
        <f t="shared" si="157"/>
        <v/>
      </c>
      <c r="M3342" s="7"/>
      <c r="N3342" s="7"/>
      <c r="O3342" s="7"/>
      <c r="P3342" s="7"/>
      <c r="Q3342" s="7"/>
    </row>
    <row r="3343" spans="1:17" x14ac:dyDescent="0.25">
      <c r="A3343" s="12" t="str">
        <f>IF(AND($C3343&gt;=itrep!G$3,$C3343&lt;=itrep!H$3,$J3343=itrep!C$3),MAX($A$3:$A3342)+1,"")</f>
        <v/>
      </c>
      <c r="B3343" s="12" t="str">
        <f t="shared" si="158"/>
        <v/>
      </c>
      <c r="C3343" s="13"/>
      <c r="D3343" s="7"/>
      <c r="E3343" s="7"/>
      <c r="F3343" s="7"/>
      <c r="G3343" s="7"/>
      <c r="H3343" s="7"/>
      <c r="I3343" s="7"/>
      <c r="J3343" s="7"/>
      <c r="K3343" s="7" t="str">
        <f t="shared" si="156"/>
        <v/>
      </c>
      <c r="L3343" s="7" t="str">
        <f t="shared" si="157"/>
        <v/>
      </c>
      <c r="M3343" s="7"/>
      <c r="N3343" s="7"/>
      <c r="O3343" s="7"/>
      <c r="P3343" s="7"/>
      <c r="Q3343" s="7"/>
    </row>
    <row r="3344" spans="1:17" x14ac:dyDescent="0.25">
      <c r="A3344" s="12" t="str">
        <f>IF(AND($C3344&gt;=itrep!G$3,$C3344&lt;=itrep!H$3,$J3344=itrep!C$3),MAX($A$3:$A3343)+1,"")</f>
        <v/>
      </c>
      <c r="B3344" s="12" t="str">
        <f t="shared" si="158"/>
        <v/>
      </c>
      <c r="C3344" s="13"/>
      <c r="D3344" s="7"/>
      <c r="E3344" s="7"/>
      <c r="F3344" s="7"/>
      <c r="G3344" s="7"/>
      <c r="H3344" s="7"/>
      <c r="I3344" s="7"/>
      <c r="J3344" s="7"/>
      <c r="K3344" s="7" t="str">
        <f t="shared" si="156"/>
        <v/>
      </c>
      <c r="L3344" s="7" t="str">
        <f t="shared" si="157"/>
        <v/>
      </c>
      <c r="M3344" s="7"/>
      <c r="N3344" s="7"/>
      <c r="O3344" s="7"/>
      <c r="P3344" s="7"/>
      <c r="Q3344" s="7"/>
    </row>
    <row r="3345" spans="1:17" x14ac:dyDescent="0.25">
      <c r="A3345" s="12" t="str">
        <f>IF(AND($C3345&gt;=itrep!G$3,$C3345&lt;=itrep!H$3,$J3345=itrep!C$3),MAX($A$3:$A3344)+1,"")</f>
        <v/>
      </c>
      <c r="B3345" s="12" t="str">
        <f t="shared" si="158"/>
        <v/>
      </c>
      <c r="C3345" s="13"/>
      <c r="D3345" s="7"/>
      <c r="E3345" s="7"/>
      <c r="F3345" s="7"/>
      <c r="G3345" s="7"/>
      <c r="H3345" s="7"/>
      <c r="I3345" s="7"/>
      <c r="J3345" s="7"/>
      <c r="K3345" s="7" t="str">
        <f t="shared" si="156"/>
        <v/>
      </c>
      <c r="L3345" s="7" t="str">
        <f t="shared" si="157"/>
        <v/>
      </c>
      <c r="M3345" s="7"/>
      <c r="N3345" s="7"/>
      <c r="O3345" s="7"/>
      <c r="P3345" s="7"/>
      <c r="Q3345" s="7"/>
    </row>
    <row r="3346" spans="1:17" x14ac:dyDescent="0.25">
      <c r="A3346" s="12" t="str">
        <f>IF(AND($C3346&gt;=itrep!G$3,$C3346&lt;=itrep!H$3,$J3346=itrep!C$3),MAX($A$3:$A3345)+1,"")</f>
        <v/>
      </c>
      <c r="B3346" s="12" t="str">
        <f t="shared" si="158"/>
        <v/>
      </c>
      <c r="C3346" s="13"/>
      <c r="D3346" s="7"/>
      <c r="E3346" s="7"/>
      <c r="F3346" s="7"/>
      <c r="G3346" s="7"/>
      <c r="H3346" s="7"/>
      <c r="I3346" s="7"/>
      <c r="J3346" s="7"/>
      <c r="K3346" s="7" t="str">
        <f t="shared" si="156"/>
        <v/>
      </c>
      <c r="L3346" s="7" t="str">
        <f t="shared" si="157"/>
        <v/>
      </c>
      <c r="M3346" s="7"/>
      <c r="N3346" s="7"/>
      <c r="O3346" s="7"/>
      <c r="P3346" s="7"/>
      <c r="Q3346" s="7"/>
    </row>
    <row r="3347" spans="1:17" x14ac:dyDescent="0.25">
      <c r="A3347" s="12" t="str">
        <f>IF(AND($C3347&gt;=itrep!G$3,$C3347&lt;=itrep!H$3,$J3347=itrep!C$3),MAX($A$3:$A3346)+1,"")</f>
        <v/>
      </c>
      <c r="B3347" s="12" t="str">
        <f t="shared" si="158"/>
        <v/>
      </c>
      <c r="C3347" s="13"/>
      <c r="D3347" s="7"/>
      <c r="E3347" s="7"/>
      <c r="F3347" s="7"/>
      <c r="G3347" s="7"/>
      <c r="H3347" s="7"/>
      <c r="I3347" s="7"/>
      <c r="J3347" s="7"/>
      <c r="K3347" s="7" t="str">
        <f t="shared" si="156"/>
        <v/>
      </c>
      <c r="L3347" s="7" t="str">
        <f t="shared" si="157"/>
        <v/>
      </c>
      <c r="M3347" s="7"/>
      <c r="N3347" s="7"/>
      <c r="O3347" s="7"/>
      <c r="P3347" s="7"/>
      <c r="Q3347" s="7"/>
    </row>
    <row r="3348" spans="1:17" x14ac:dyDescent="0.25">
      <c r="A3348" s="12" t="str">
        <f>IF(AND($C3348&gt;=itrep!G$3,$C3348&lt;=itrep!H$3,$J3348=itrep!C$3),MAX($A$3:$A3347)+1,"")</f>
        <v/>
      </c>
      <c r="B3348" s="12" t="str">
        <f t="shared" si="158"/>
        <v/>
      </c>
      <c r="C3348" s="13"/>
      <c r="D3348" s="7"/>
      <c r="E3348" s="7"/>
      <c r="F3348" s="7"/>
      <c r="G3348" s="7"/>
      <c r="H3348" s="7"/>
      <c r="I3348" s="7"/>
      <c r="J3348" s="7"/>
      <c r="K3348" s="7" t="str">
        <f t="shared" si="156"/>
        <v/>
      </c>
      <c r="L3348" s="7" t="str">
        <f t="shared" si="157"/>
        <v/>
      </c>
      <c r="M3348" s="7"/>
      <c r="N3348" s="7"/>
      <c r="O3348" s="7"/>
      <c r="P3348" s="7"/>
      <c r="Q3348" s="7"/>
    </row>
    <row r="3349" spans="1:17" x14ac:dyDescent="0.25">
      <c r="A3349" s="12" t="str">
        <f>IF(AND($C3349&gt;=itrep!G$3,$C3349&lt;=itrep!H$3,$J3349=itrep!C$3),MAX($A$3:$A3348)+1,"")</f>
        <v/>
      </c>
      <c r="B3349" s="12" t="str">
        <f t="shared" si="158"/>
        <v/>
      </c>
      <c r="C3349" s="13"/>
      <c r="D3349" s="7"/>
      <c r="E3349" s="7"/>
      <c r="F3349" s="7"/>
      <c r="G3349" s="7"/>
      <c r="H3349" s="7"/>
      <c r="I3349" s="7"/>
      <c r="J3349" s="7"/>
      <c r="K3349" s="7" t="str">
        <f t="shared" si="156"/>
        <v/>
      </c>
      <c r="L3349" s="7" t="str">
        <f t="shared" si="157"/>
        <v/>
      </c>
      <c r="M3349" s="7"/>
      <c r="N3349" s="7"/>
      <c r="O3349" s="7"/>
      <c r="P3349" s="7"/>
      <c r="Q3349" s="7"/>
    </row>
    <row r="3350" spans="1:17" x14ac:dyDescent="0.25">
      <c r="A3350" s="12" t="str">
        <f>IF(AND($C3350&gt;=itrep!G$3,$C3350&lt;=itrep!H$3,$J3350=itrep!C$3),MAX($A$3:$A3349)+1,"")</f>
        <v/>
      </c>
      <c r="B3350" s="12" t="str">
        <f t="shared" si="158"/>
        <v/>
      </c>
      <c r="C3350" s="13"/>
      <c r="D3350" s="7"/>
      <c r="E3350" s="7"/>
      <c r="F3350" s="7"/>
      <c r="G3350" s="7"/>
      <c r="H3350" s="7"/>
      <c r="I3350" s="7"/>
      <c r="J3350" s="7"/>
      <c r="K3350" s="7" t="str">
        <f t="shared" si="156"/>
        <v/>
      </c>
      <c r="L3350" s="7" t="str">
        <f t="shared" si="157"/>
        <v/>
      </c>
      <c r="M3350" s="7"/>
      <c r="N3350" s="7"/>
      <c r="O3350" s="7"/>
      <c r="P3350" s="7"/>
      <c r="Q3350" s="7"/>
    </row>
    <row r="3351" spans="1:17" x14ac:dyDescent="0.25">
      <c r="A3351" s="12" t="str">
        <f>IF(AND($C3351&gt;=itrep!G$3,$C3351&lt;=itrep!H$3,$J3351=itrep!C$3),MAX($A$3:$A3350)+1,"")</f>
        <v/>
      </c>
      <c r="B3351" s="12" t="str">
        <f t="shared" si="158"/>
        <v/>
      </c>
      <c r="C3351" s="13"/>
      <c r="D3351" s="7"/>
      <c r="E3351" s="7"/>
      <c r="F3351" s="7"/>
      <c r="G3351" s="7"/>
      <c r="H3351" s="7"/>
      <c r="I3351" s="7"/>
      <c r="J3351" s="7"/>
      <c r="K3351" s="7" t="str">
        <f t="shared" si="156"/>
        <v/>
      </c>
      <c r="L3351" s="7" t="str">
        <f t="shared" si="157"/>
        <v/>
      </c>
      <c r="M3351" s="7"/>
      <c r="N3351" s="7"/>
      <c r="O3351" s="7"/>
      <c r="P3351" s="7"/>
      <c r="Q3351" s="7"/>
    </row>
    <row r="3352" spans="1:17" x14ac:dyDescent="0.25">
      <c r="A3352" s="12" t="str">
        <f>IF(AND($C3352&gt;=itrep!G$3,$C3352&lt;=itrep!H$3,$J3352=itrep!C$3),MAX($A$3:$A3351)+1,"")</f>
        <v/>
      </c>
      <c r="B3352" s="12" t="str">
        <f t="shared" si="158"/>
        <v/>
      </c>
      <c r="C3352" s="13"/>
      <c r="D3352" s="7"/>
      <c r="E3352" s="7"/>
      <c r="F3352" s="7"/>
      <c r="G3352" s="7"/>
      <c r="H3352" s="7"/>
      <c r="I3352" s="7"/>
      <c r="J3352" s="7"/>
      <c r="K3352" s="7" t="str">
        <f t="shared" si="156"/>
        <v/>
      </c>
      <c r="L3352" s="7" t="str">
        <f t="shared" si="157"/>
        <v/>
      </c>
      <c r="M3352" s="7"/>
      <c r="N3352" s="7"/>
      <c r="O3352" s="7"/>
      <c r="P3352" s="7"/>
      <c r="Q3352" s="7"/>
    </row>
    <row r="3353" spans="1:17" x14ac:dyDescent="0.25">
      <c r="A3353" s="12" t="str">
        <f>IF(AND($C3353&gt;=itrep!G$3,$C3353&lt;=itrep!H$3,$J3353=itrep!C$3),MAX($A$3:$A3352)+1,"")</f>
        <v/>
      </c>
      <c r="B3353" s="12" t="str">
        <f t="shared" si="158"/>
        <v/>
      </c>
      <c r="C3353" s="13"/>
      <c r="D3353" s="7"/>
      <c r="E3353" s="7"/>
      <c r="F3353" s="7"/>
      <c r="G3353" s="7"/>
      <c r="H3353" s="7"/>
      <c r="I3353" s="7"/>
      <c r="J3353" s="7"/>
      <c r="K3353" s="7" t="str">
        <f t="shared" si="156"/>
        <v/>
      </c>
      <c r="L3353" s="7" t="str">
        <f t="shared" si="157"/>
        <v/>
      </c>
      <c r="M3353" s="7"/>
      <c r="N3353" s="7"/>
      <c r="O3353" s="7"/>
      <c r="P3353" s="7"/>
      <c r="Q3353" s="7"/>
    </row>
    <row r="3354" spans="1:17" x14ac:dyDescent="0.25">
      <c r="A3354" s="12" t="str">
        <f>IF(AND($C3354&gt;=itrep!G$3,$C3354&lt;=itrep!H$3,$J3354=itrep!C$3),MAX($A$3:$A3353)+1,"")</f>
        <v/>
      </c>
      <c r="B3354" s="12" t="str">
        <f t="shared" si="158"/>
        <v/>
      </c>
      <c r="C3354" s="13"/>
      <c r="D3354" s="7"/>
      <c r="E3354" s="7"/>
      <c r="F3354" s="7"/>
      <c r="G3354" s="7"/>
      <c r="H3354" s="7"/>
      <c r="I3354" s="7"/>
      <c r="J3354" s="7"/>
      <c r="K3354" s="7" t="str">
        <f t="shared" si="156"/>
        <v/>
      </c>
      <c r="L3354" s="7" t="str">
        <f t="shared" si="157"/>
        <v/>
      </c>
      <c r="M3354" s="7"/>
      <c r="N3354" s="7"/>
      <c r="O3354" s="7"/>
      <c r="P3354" s="7"/>
      <c r="Q3354" s="7"/>
    </row>
    <row r="3355" spans="1:17" x14ac:dyDescent="0.25">
      <c r="A3355" s="12" t="str">
        <f>IF(AND($C3355&gt;=itrep!G$3,$C3355&lt;=itrep!H$3,$J3355=itrep!C$3),MAX($A$3:$A3354)+1,"")</f>
        <v/>
      </c>
      <c r="B3355" s="12" t="str">
        <f t="shared" si="158"/>
        <v/>
      </c>
      <c r="C3355" s="13"/>
      <c r="D3355" s="7"/>
      <c r="E3355" s="7"/>
      <c r="F3355" s="7"/>
      <c r="G3355" s="7"/>
      <c r="H3355" s="7"/>
      <c r="I3355" s="7"/>
      <c r="J3355" s="7"/>
      <c r="K3355" s="7" t="str">
        <f t="shared" si="156"/>
        <v/>
      </c>
      <c r="L3355" s="7" t="str">
        <f t="shared" si="157"/>
        <v/>
      </c>
      <c r="M3355" s="7"/>
      <c r="N3355" s="7"/>
      <c r="O3355" s="7"/>
      <c r="P3355" s="7"/>
      <c r="Q3355" s="7"/>
    </row>
    <row r="3356" spans="1:17" x14ac:dyDescent="0.25">
      <c r="A3356" s="12" t="str">
        <f>IF(AND($C3356&gt;=itrep!G$3,$C3356&lt;=itrep!H$3,$J3356=itrep!C$3),MAX($A$3:$A3355)+1,"")</f>
        <v/>
      </c>
      <c r="B3356" s="12" t="str">
        <f t="shared" si="158"/>
        <v/>
      </c>
      <c r="C3356" s="13"/>
      <c r="D3356" s="7"/>
      <c r="E3356" s="7"/>
      <c r="F3356" s="7"/>
      <c r="G3356" s="7"/>
      <c r="H3356" s="7"/>
      <c r="I3356" s="7"/>
      <c r="J3356" s="7"/>
      <c r="K3356" s="7" t="str">
        <f t="shared" si="156"/>
        <v/>
      </c>
      <c r="L3356" s="7" t="str">
        <f t="shared" si="157"/>
        <v/>
      </c>
      <c r="M3356" s="7"/>
      <c r="N3356" s="7"/>
      <c r="O3356" s="7"/>
      <c r="P3356" s="7"/>
      <c r="Q3356" s="7"/>
    </row>
    <row r="3357" spans="1:17" x14ac:dyDescent="0.25">
      <c r="A3357" s="12" t="str">
        <f>IF(AND($C3357&gt;=itrep!G$3,$C3357&lt;=itrep!H$3,$J3357=itrep!C$3),MAX($A$3:$A3356)+1,"")</f>
        <v/>
      </c>
      <c r="B3357" s="12" t="str">
        <f t="shared" si="158"/>
        <v/>
      </c>
      <c r="C3357" s="13"/>
      <c r="D3357" s="7"/>
      <c r="E3357" s="7"/>
      <c r="F3357" s="7"/>
      <c r="G3357" s="7"/>
      <c r="H3357" s="7"/>
      <c r="I3357" s="7"/>
      <c r="J3357" s="7"/>
      <c r="K3357" s="7" t="str">
        <f t="shared" si="156"/>
        <v/>
      </c>
      <c r="L3357" s="7" t="str">
        <f t="shared" si="157"/>
        <v/>
      </c>
      <c r="M3357" s="7"/>
      <c r="N3357" s="7"/>
      <c r="O3357" s="7"/>
      <c r="P3357" s="7"/>
      <c r="Q3357" s="7"/>
    </row>
    <row r="3358" spans="1:17" x14ac:dyDescent="0.25">
      <c r="A3358" s="12" t="str">
        <f>IF(AND($C3358&gt;=itrep!G$3,$C3358&lt;=itrep!H$3,$J3358=itrep!C$3),MAX($A$3:$A3357)+1,"")</f>
        <v/>
      </c>
      <c r="B3358" s="12" t="str">
        <f t="shared" si="158"/>
        <v/>
      </c>
      <c r="C3358" s="13"/>
      <c r="D3358" s="7"/>
      <c r="E3358" s="7"/>
      <c r="F3358" s="7"/>
      <c r="G3358" s="7"/>
      <c r="H3358" s="7"/>
      <c r="I3358" s="7"/>
      <c r="J3358" s="7"/>
      <c r="K3358" s="7" t="str">
        <f t="shared" si="156"/>
        <v/>
      </c>
      <c r="L3358" s="7" t="str">
        <f t="shared" si="157"/>
        <v/>
      </c>
      <c r="M3358" s="7"/>
      <c r="N3358" s="7"/>
      <c r="O3358" s="7"/>
      <c r="P3358" s="7"/>
      <c r="Q3358" s="7"/>
    </row>
    <row r="3359" spans="1:17" x14ac:dyDescent="0.25">
      <c r="A3359" s="12" t="str">
        <f>IF(AND($C3359&gt;=itrep!G$3,$C3359&lt;=itrep!H$3,$J3359=itrep!C$3),MAX($A$3:$A3358)+1,"")</f>
        <v/>
      </c>
      <c r="B3359" s="12" t="str">
        <f t="shared" si="158"/>
        <v/>
      </c>
      <c r="C3359" s="13"/>
      <c r="D3359" s="7"/>
      <c r="E3359" s="7"/>
      <c r="F3359" s="7"/>
      <c r="G3359" s="7"/>
      <c r="H3359" s="7"/>
      <c r="I3359" s="7"/>
      <c r="J3359" s="7"/>
      <c r="K3359" s="7" t="str">
        <f t="shared" si="156"/>
        <v/>
      </c>
      <c r="L3359" s="7" t="str">
        <f t="shared" si="157"/>
        <v/>
      </c>
      <c r="M3359" s="7"/>
      <c r="N3359" s="7"/>
      <c r="O3359" s="7"/>
      <c r="P3359" s="7"/>
      <c r="Q3359" s="7"/>
    </row>
    <row r="3360" spans="1:17" x14ac:dyDescent="0.25">
      <c r="A3360" s="12" t="str">
        <f>IF(AND($C3360&gt;=itrep!G$3,$C3360&lt;=itrep!H$3,$J3360=itrep!C$3),MAX($A$3:$A3359)+1,"")</f>
        <v/>
      </c>
      <c r="B3360" s="12" t="str">
        <f t="shared" si="158"/>
        <v/>
      </c>
      <c r="C3360" s="13"/>
      <c r="D3360" s="7"/>
      <c r="E3360" s="7"/>
      <c r="F3360" s="7"/>
      <c r="G3360" s="7"/>
      <c r="H3360" s="7"/>
      <c r="I3360" s="7"/>
      <c r="J3360" s="7"/>
      <c r="K3360" s="7" t="str">
        <f t="shared" si="156"/>
        <v/>
      </c>
      <c r="L3360" s="7" t="str">
        <f t="shared" si="157"/>
        <v/>
      </c>
      <c r="M3360" s="7"/>
      <c r="N3360" s="7"/>
      <c r="O3360" s="7"/>
      <c r="P3360" s="7"/>
      <c r="Q3360" s="7"/>
    </row>
    <row r="3361" spans="1:17" x14ac:dyDescent="0.25">
      <c r="A3361" s="12" t="str">
        <f>IF(AND($C3361&gt;=itrep!G$3,$C3361&lt;=itrep!H$3,$J3361=itrep!C$3),MAX($A$3:$A3360)+1,"")</f>
        <v/>
      </c>
      <c r="B3361" s="12" t="str">
        <f t="shared" si="158"/>
        <v/>
      </c>
      <c r="C3361" s="13"/>
      <c r="D3361" s="7"/>
      <c r="E3361" s="7"/>
      <c r="F3361" s="7"/>
      <c r="G3361" s="7"/>
      <c r="H3361" s="7"/>
      <c r="I3361" s="7"/>
      <c r="J3361" s="7"/>
      <c r="K3361" s="7" t="str">
        <f t="shared" si="156"/>
        <v/>
      </c>
      <c r="L3361" s="7" t="str">
        <f t="shared" si="157"/>
        <v/>
      </c>
      <c r="M3361" s="7"/>
      <c r="N3361" s="7"/>
      <c r="O3361" s="7"/>
      <c r="P3361" s="7"/>
      <c r="Q3361" s="7"/>
    </row>
    <row r="3362" spans="1:17" x14ac:dyDescent="0.25">
      <c r="A3362" s="12" t="str">
        <f>IF(AND($C3362&gt;=itrep!G$3,$C3362&lt;=itrep!H$3,$J3362=itrep!C$3),MAX($A$3:$A3361)+1,"")</f>
        <v/>
      </c>
      <c r="B3362" s="12" t="str">
        <f t="shared" si="158"/>
        <v/>
      </c>
      <c r="C3362" s="13"/>
      <c r="D3362" s="7"/>
      <c r="E3362" s="7"/>
      <c r="F3362" s="7"/>
      <c r="G3362" s="7"/>
      <c r="H3362" s="7"/>
      <c r="I3362" s="7"/>
      <c r="J3362" s="7"/>
      <c r="K3362" s="7" t="str">
        <f t="shared" si="156"/>
        <v/>
      </c>
      <c r="L3362" s="7" t="str">
        <f t="shared" si="157"/>
        <v/>
      </c>
      <c r="M3362" s="7"/>
      <c r="N3362" s="7"/>
      <c r="O3362" s="7"/>
      <c r="P3362" s="7"/>
      <c r="Q3362" s="7"/>
    </row>
    <row r="3363" spans="1:17" x14ac:dyDescent="0.25">
      <c r="A3363" s="12" t="str">
        <f>IF(AND($C3363&gt;=itrep!G$3,$C3363&lt;=itrep!H$3,$J3363=itrep!C$3),MAX($A$3:$A3362)+1,"")</f>
        <v/>
      </c>
      <c r="B3363" s="12" t="str">
        <f t="shared" si="158"/>
        <v/>
      </c>
      <c r="C3363" s="13"/>
      <c r="D3363" s="7"/>
      <c r="E3363" s="7"/>
      <c r="F3363" s="7"/>
      <c r="G3363" s="7"/>
      <c r="H3363" s="7"/>
      <c r="I3363" s="7"/>
      <c r="J3363" s="7"/>
      <c r="K3363" s="7" t="str">
        <f t="shared" si="156"/>
        <v/>
      </c>
      <c r="L3363" s="7" t="str">
        <f t="shared" si="157"/>
        <v/>
      </c>
      <c r="M3363" s="7"/>
      <c r="N3363" s="7"/>
      <c r="O3363" s="7"/>
      <c r="P3363" s="7"/>
      <c r="Q3363" s="7"/>
    </row>
    <row r="3364" spans="1:17" x14ac:dyDescent="0.25">
      <c r="A3364" s="12" t="str">
        <f>IF(AND($C3364&gt;=itrep!G$3,$C3364&lt;=itrep!H$3,$J3364=itrep!C$3),MAX($A$3:$A3363)+1,"")</f>
        <v/>
      </c>
      <c r="B3364" s="12" t="str">
        <f t="shared" si="158"/>
        <v/>
      </c>
      <c r="C3364" s="13"/>
      <c r="D3364" s="7"/>
      <c r="E3364" s="7"/>
      <c r="F3364" s="7"/>
      <c r="G3364" s="7"/>
      <c r="H3364" s="7"/>
      <c r="I3364" s="7"/>
      <c r="J3364" s="7"/>
      <c r="K3364" s="7" t="str">
        <f t="shared" si="156"/>
        <v/>
      </c>
      <c r="L3364" s="7" t="str">
        <f t="shared" si="157"/>
        <v/>
      </c>
      <c r="M3364" s="7"/>
      <c r="N3364" s="7"/>
      <c r="O3364" s="7"/>
      <c r="P3364" s="7"/>
      <c r="Q3364" s="7"/>
    </row>
    <row r="3365" spans="1:17" x14ac:dyDescent="0.25">
      <c r="A3365" s="12" t="str">
        <f>IF(AND($C3365&gt;=itrep!G$3,$C3365&lt;=itrep!H$3,$J3365=itrep!C$3),MAX($A$3:$A3364)+1,"")</f>
        <v/>
      </c>
      <c r="B3365" s="12" t="str">
        <f t="shared" si="158"/>
        <v/>
      </c>
      <c r="C3365" s="13"/>
      <c r="D3365" s="7"/>
      <c r="E3365" s="7"/>
      <c r="F3365" s="7"/>
      <c r="G3365" s="7"/>
      <c r="H3365" s="7"/>
      <c r="I3365" s="7"/>
      <c r="J3365" s="7"/>
      <c r="K3365" s="7" t="str">
        <f t="shared" si="156"/>
        <v/>
      </c>
      <c r="L3365" s="7" t="str">
        <f t="shared" si="157"/>
        <v/>
      </c>
      <c r="M3365" s="7"/>
      <c r="N3365" s="7"/>
      <c r="O3365" s="7"/>
      <c r="P3365" s="7"/>
      <c r="Q3365" s="7"/>
    </row>
    <row r="3366" spans="1:17" x14ac:dyDescent="0.25">
      <c r="A3366" s="12" t="str">
        <f>IF(AND($C3366&gt;=itrep!G$3,$C3366&lt;=itrep!H$3,$J3366=itrep!C$3),MAX($A$3:$A3365)+1,"")</f>
        <v/>
      </c>
      <c r="B3366" s="12" t="str">
        <f t="shared" si="158"/>
        <v/>
      </c>
      <c r="C3366" s="13"/>
      <c r="D3366" s="7"/>
      <c r="E3366" s="7"/>
      <c r="F3366" s="7"/>
      <c r="G3366" s="7"/>
      <c r="H3366" s="7"/>
      <c r="I3366" s="7"/>
      <c r="J3366" s="7"/>
      <c r="K3366" s="7" t="str">
        <f t="shared" si="156"/>
        <v/>
      </c>
      <c r="L3366" s="7" t="str">
        <f t="shared" si="157"/>
        <v/>
      </c>
      <c r="M3366" s="7"/>
      <c r="N3366" s="7"/>
      <c r="O3366" s="7"/>
      <c r="P3366" s="7"/>
      <c r="Q3366" s="7"/>
    </row>
    <row r="3367" spans="1:17" x14ac:dyDescent="0.25">
      <c r="A3367" s="12" t="str">
        <f>IF(AND($C3367&gt;=itrep!G$3,$C3367&lt;=itrep!H$3,$J3367=itrep!C$3),MAX($A$3:$A3366)+1,"")</f>
        <v/>
      </c>
      <c r="B3367" s="12" t="str">
        <f t="shared" si="158"/>
        <v/>
      </c>
      <c r="C3367" s="13"/>
      <c r="D3367" s="7"/>
      <c r="E3367" s="7"/>
      <c r="F3367" s="7"/>
      <c r="G3367" s="7"/>
      <c r="H3367" s="7"/>
      <c r="I3367" s="7"/>
      <c r="J3367" s="7"/>
      <c r="K3367" s="7" t="str">
        <f t="shared" si="156"/>
        <v/>
      </c>
      <c r="L3367" s="7" t="str">
        <f t="shared" si="157"/>
        <v/>
      </c>
      <c r="M3367" s="7"/>
      <c r="N3367" s="7"/>
      <c r="O3367" s="7"/>
      <c r="P3367" s="7"/>
      <c r="Q3367" s="7"/>
    </row>
    <row r="3368" spans="1:17" x14ac:dyDescent="0.25">
      <c r="A3368" s="12" t="str">
        <f>IF(AND($C3368&gt;=itrep!G$3,$C3368&lt;=itrep!H$3,$J3368=itrep!C$3),MAX($A$3:$A3367)+1,"")</f>
        <v/>
      </c>
      <c r="B3368" s="12" t="str">
        <f t="shared" si="158"/>
        <v/>
      </c>
      <c r="C3368" s="13"/>
      <c r="D3368" s="7"/>
      <c r="E3368" s="7"/>
      <c r="F3368" s="7"/>
      <c r="G3368" s="7"/>
      <c r="H3368" s="7"/>
      <c r="I3368" s="7"/>
      <c r="J3368" s="7"/>
      <c r="K3368" s="7" t="str">
        <f t="shared" si="156"/>
        <v/>
      </c>
      <c r="L3368" s="7" t="str">
        <f t="shared" si="157"/>
        <v/>
      </c>
      <c r="M3368" s="7"/>
      <c r="N3368" s="7"/>
      <c r="O3368" s="7"/>
      <c r="P3368" s="7"/>
      <c r="Q3368" s="7"/>
    </row>
    <row r="3369" spans="1:17" x14ac:dyDescent="0.25">
      <c r="A3369" s="12" t="str">
        <f>IF(AND($C3369&gt;=itrep!G$3,$C3369&lt;=itrep!H$3,$J3369=itrep!C$3),MAX($A$3:$A3368)+1,"")</f>
        <v/>
      </c>
      <c r="B3369" s="12" t="str">
        <f t="shared" si="158"/>
        <v/>
      </c>
      <c r="C3369" s="13"/>
      <c r="D3369" s="7"/>
      <c r="E3369" s="7"/>
      <c r="F3369" s="7"/>
      <c r="G3369" s="7"/>
      <c r="H3369" s="7"/>
      <c r="I3369" s="7"/>
      <c r="J3369" s="7"/>
      <c r="K3369" s="7" t="str">
        <f t="shared" si="156"/>
        <v/>
      </c>
      <c r="L3369" s="7" t="str">
        <f t="shared" si="157"/>
        <v/>
      </c>
      <c r="M3369" s="7"/>
      <c r="N3369" s="7"/>
      <c r="O3369" s="7"/>
      <c r="P3369" s="7"/>
      <c r="Q3369" s="7"/>
    </row>
    <row r="3370" spans="1:17" x14ac:dyDescent="0.25">
      <c r="A3370" s="12" t="str">
        <f>IF(AND($C3370&gt;=itrep!G$3,$C3370&lt;=itrep!H$3,$J3370=itrep!C$3),MAX($A$3:$A3369)+1,"")</f>
        <v/>
      </c>
      <c r="B3370" s="12" t="str">
        <f t="shared" si="158"/>
        <v/>
      </c>
      <c r="C3370" s="13"/>
      <c r="D3370" s="7"/>
      <c r="E3370" s="7"/>
      <c r="F3370" s="7"/>
      <c r="G3370" s="7"/>
      <c r="H3370" s="7"/>
      <c r="I3370" s="7"/>
      <c r="J3370" s="7"/>
      <c r="K3370" s="7" t="str">
        <f t="shared" si="156"/>
        <v/>
      </c>
      <c r="L3370" s="7" t="str">
        <f t="shared" si="157"/>
        <v/>
      </c>
      <c r="M3370" s="7"/>
      <c r="N3370" s="7"/>
      <c r="O3370" s="7"/>
      <c r="P3370" s="7"/>
      <c r="Q3370" s="7"/>
    </row>
    <row r="3371" spans="1:17" x14ac:dyDescent="0.25">
      <c r="A3371" s="12" t="str">
        <f>IF(AND($C3371&gt;=itrep!G$3,$C3371&lt;=itrep!H$3,$J3371=itrep!C$3),MAX($A$3:$A3370)+1,"")</f>
        <v/>
      </c>
      <c r="B3371" s="12" t="str">
        <f t="shared" si="158"/>
        <v/>
      </c>
      <c r="C3371" s="13"/>
      <c r="D3371" s="7"/>
      <c r="E3371" s="7"/>
      <c r="F3371" s="7"/>
      <c r="G3371" s="7"/>
      <c r="H3371" s="7"/>
      <c r="I3371" s="7"/>
      <c r="J3371" s="7"/>
      <c r="K3371" s="7" t="str">
        <f t="shared" ref="K3371:K3434" si="159">IFERROR(INDEX(ITM,MATCH(J3371,ITMCO,0)),"")</f>
        <v/>
      </c>
      <c r="L3371" s="7" t="str">
        <f t="shared" ref="L3371:L3434" si="160">IFERROR(INDEX(UN,MATCH(J3371,ITMCO,0)),"")</f>
        <v/>
      </c>
      <c r="M3371" s="7"/>
      <c r="N3371" s="7"/>
      <c r="O3371" s="7"/>
      <c r="P3371" s="7"/>
      <c r="Q3371" s="7"/>
    </row>
    <row r="3372" spans="1:17" x14ac:dyDescent="0.25">
      <c r="A3372" s="12" t="str">
        <f>IF(AND($C3372&gt;=itrep!G$3,$C3372&lt;=itrep!H$3,$J3372=itrep!C$3),MAX($A$3:$A3371)+1,"")</f>
        <v/>
      </c>
      <c r="B3372" s="12" t="str">
        <f t="shared" si="158"/>
        <v/>
      </c>
      <c r="C3372" s="13"/>
      <c r="D3372" s="7"/>
      <c r="E3372" s="7"/>
      <c r="F3372" s="7"/>
      <c r="G3372" s="7"/>
      <c r="H3372" s="7"/>
      <c r="I3372" s="7"/>
      <c r="J3372" s="7"/>
      <c r="K3372" s="7" t="str">
        <f t="shared" si="159"/>
        <v/>
      </c>
      <c r="L3372" s="7" t="str">
        <f t="shared" si="160"/>
        <v/>
      </c>
      <c r="M3372" s="7"/>
      <c r="N3372" s="7"/>
      <c r="O3372" s="7"/>
      <c r="P3372" s="7"/>
      <c r="Q3372" s="7"/>
    </row>
    <row r="3373" spans="1:17" x14ac:dyDescent="0.25">
      <c r="A3373" s="12" t="str">
        <f>IF(AND($C3373&gt;=itrep!G$3,$C3373&lt;=itrep!H$3,$J3373=itrep!C$3),MAX($A$3:$A3372)+1,"")</f>
        <v/>
      </c>
      <c r="B3373" s="12" t="str">
        <f t="shared" si="158"/>
        <v/>
      </c>
      <c r="C3373" s="13"/>
      <c r="D3373" s="7"/>
      <c r="E3373" s="7"/>
      <c r="F3373" s="7"/>
      <c r="G3373" s="7"/>
      <c r="H3373" s="7"/>
      <c r="I3373" s="7"/>
      <c r="J3373" s="7"/>
      <c r="K3373" s="7" t="str">
        <f t="shared" si="159"/>
        <v/>
      </c>
      <c r="L3373" s="7" t="str">
        <f t="shared" si="160"/>
        <v/>
      </c>
      <c r="M3373" s="7"/>
      <c r="N3373" s="7"/>
      <c r="O3373" s="7"/>
      <c r="P3373" s="7"/>
      <c r="Q3373" s="7"/>
    </row>
    <row r="3374" spans="1:17" x14ac:dyDescent="0.25">
      <c r="A3374" s="12" t="str">
        <f>IF(AND($C3374&gt;=itrep!G$3,$C3374&lt;=itrep!H$3,$J3374=itrep!C$3),MAX($A$3:$A3373)+1,"")</f>
        <v/>
      </c>
      <c r="B3374" s="12" t="str">
        <f t="shared" si="158"/>
        <v/>
      </c>
      <c r="C3374" s="13"/>
      <c r="D3374" s="7"/>
      <c r="E3374" s="7"/>
      <c r="F3374" s="7"/>
      <c r="G3374" s="7"/>
      <c r="H3374" s="7"/>
      <c r="I3374" s="7"/>
      <c r="J3374" s="7"/>
      <c r="K3374" s="7" t="str">
        <f t="shared" si="159"/>
        <v/>
      </c>
      <c r="L3374" s="7" t="str">
        <f t="shared" si="160"/>
        <v/>
      </c>
      <c r="M3374" s="7"/>
      <c r="N3374" s="7"/>
      <c r="O3374" s="7"/>
      <c r="P3374" s="7"/>
      <c r="Q3374" s="7"/>
    </row>
    <row r="3375" spans="1:17" x14ac:dyDescent="0.25">
      <c r="A3375" s="12" t="str">
        <f>IF(AND($C3375&gt;=itrep!G$3,$C3375&lt;=itrep!H$3,$J3375=itrep!C$3),MAX($A$3:$A3374)+1,"")</f>
        <v/>
      </c>
      <c r="B3375" s="12" t="str">
        <f t="shared" si="158"/>
        <v/>
      </c>
      <c r="C3375" s="13"/>
      <c r="D3375" s="7"/>
      <c r="E3375" s="7"/>
      <c r="F3375" s="7"/>
      <c r="G3375" s="7"/>
      <c r="H3375" s="7"/>
      <c r="I3375" s="7"/>
      <c r="J3375" s="7"/>
      <c r="K3375" s="7" t="str">
        <f t="shared" si="159"/>
        <v/>
      </c>
      <c r="L3375" s="7" t="str">
        <f t="shared" si="160"/>
        <v/>
      </c>
      <c r="M3375" s="7"/>
      <c r="N3375" s="7"/>
      <c r="O3375" s="7"/>
      <c r="P3375" s="7"/>
      <c r="Q3375" s="7"/>
    </row>
    <row r="3376" spans="1:17" x14ac:dyDescent="0.25">
      <c r="A3376" s="12" t="str">
        <f>IF(AND($C3376&gt;=itrep!G$3,$C3376&lt;=itrep!H$3,$J3376=itrep!C$3),MAX($A$3:$A3375)+1,"")</f>
        <v/>
      </c>
      <c r="B3376" s="12" t="str">
        <f t="shared" si="158"/>
        <v/>
      </c>
      <c r="C3376" s="13"/>
      <c r="D3376" s="7"/>
      <c r="E3376" s="7"/>
      <c r="F3376" s="7"/>
      <c r="G3376" s="7"/>
      <c r="H3376" s="7"/>
      <c r="I3376" s="7"/>
      <c r="J3376" s="7"/>
      <c r="K3376" s="7" t="str">
        <f t="shared" si="159"/>
        <v/>
      </c>
      <c r="L3376" s="7" t="str">
        <f t="shared" si="160"/>
        <v/>
      </c>
      <c r="M3376" s="7"/>
      <c r="N3376" s="7"/>
      <c r="O3376" s="7"/>
      <c r="P3376" s="7"/>
      <c r="Q3376" s="7"/>
    </row>
    <row r="3377" spans="1:17" x14ac:dyDescent="0.25">
      <c r="A3377" s="12" t="str">
        <f>IF(AND($C3377&gt;=itrep!G$3,$C3377&lt;=itrep!H$3,$J3377=itrep!C$3),MAX($A$3:$A3376)+1,"")</f>
        <v/>
      </c>
      <c r="B3377" s="12" t="str">
        <f t="shared" si="158"/>
        <v/>
      </c>
      <c r="C3377" s="13"/>
      <c r="D3377" s="7"/>
      <c r="E3377" s="7"/>
      <c r="F3377" s="7"/>
      <c r="G3377" s="7"/>
      <c r="H3377" s="7"/>
      <c r="I3377" s="7"/>
      <c r="J3377" s="7"/>
      <c r="K3377" s="7" t="str">
        <f t="shared" si="159"/>
        <v/>
      </c>
      <c r="L3377" s="7" t="str">
        <f t="shared" si="160"/>
        <v/>
      </c>
      <c r="M3377" s="7"/>
      <c r="N3377" s="7"/>
      <c r="O3377" s="7"/>
      <c r="P3377" s="7"/>
      <c r="Q3377" s="7"/>
    </row>
    <row r="3378" spans="1:17" x14ac:dyDescent="0.25">
      <c r="A3378" s="12" t="str">
        <f>IF(AND($C3378&gt;=itrep!G$3,$C3378&lt;=itrep!H$3,$J3378=itrep!C$3),MAX($A$3:$A3377)+1,"")</f>
        <v/>
      </c>
      <c r="B3378" s="12" t="str">
        <f t="shared" si="158"/>
        <v/>
      </c>
      <c r="C3378" s="13"/>
      <c r="D3378" s="7"/>
      <c r="E3378" s="7"/>
      <c r="F3378" s="7"/>
      <c r="G3378" s="7"/>
      <c r="H3378" s="7"/>
      <c r="I3378" s="7"/>
      <c r="J3378" s="7"/>
      <c r="K3378" s="7" t="str">
        <f t="shared" si="159"/>
        <v/>
      </c>
      <c r="L3378" s="7" t="str">
        <f t="shared" si="160"/>
        <v/>
      </c>
      <c r="M3378" s="7"/>
      <c r="N3378" s="7"/>
      <c r="O3378" s="7"/>
      <c r="P3378" s="7"/>
      <c r="Q3378" s="7"/>
    </row>
    <row r="3379" spans="1:17" x14ac:dyDescent="0.25">
      <c r="A3379" s="12" t="str">
        <f>IF(AND($C3379&gt;=itrep!G$3,$C3379&lt;=itrep!H$3,$J3379=itrep!C$3),MAX($A$3:$A3378)+1,"")</f>
        <v/>
      </c>
      <c r="B3379" s="12" t="str">
        <f t="shared" si="158"/>
        <v/>
      </c>
      <c r="C3379" s="13"/>
      <c r="D3379" s="7"/>
      <c r="E3379" s="7"/>
      <c r="F3379" s="7"/>
      <c r="G3379" s="7"/>
      <c r="H3379" s="7"/>
      <c r="I3379" s="7"/>
      <c r="J3379" s="7"/>
      <c r="K3379" s="7" t="str">
        <f t="shared" si="159"/>
        <v/>
      </c>
      <c r="L3379" s="7" t="str">
        <f t="shared" si="160"/>
        <v/>
      </c>
      <c r="M3379" s="7"/>
      <c r="N3379" s="7"/>
      <c r="O3379" s="7"/>
      <c r="P3379" s="7"/>
      <c r="Q3379" s="7"/>
    </row>
    <row r="3380" spans="1:17" x14ac:dyDescent="0.25">
      <c r="A3380" s="12" t="str">
        <f>IF(AND($C3380&gt;=itrep!G$3,$C3380&lt;=itrep!H$3,$J3380=itrep!C$3),MAX($A$3:$A3379)+1,"")</f>
        <v/>
      </c>
      <c r="B3380" s="12" t="str">
        <f t="shared" si="158"/>
        <v/>
      </c>
      <c r="C3380" s="13"/>
      <c r="D3380" s="7"/>
      <c r="E3380" s="7"/>
      <c r="F3380" s="7"/>
      <c r="G3380" s="7"/>
      <c r="H3380" s="7"/>
      <c r="I3380" s="7"/>
      <c r="J3380" s="7"/>
      <c r="K3380" s="7" t="str">
        <f t="shared" si="159"/>
        <v/>
      </c>
      <c r="L3380" s="7" t="str">
        <f t="shared" si="160"/>
        <v/>
      </c>
      <c r="M3380" s="7"/>
      <c r="N3380" s="7"/>
      <c r="O3380" s="7"/>
      <c r="P3380" s="7"/>
      <c r="Q3380" s="7"/>
    </row>
    <row r="3381" spans="1:17" x14ac:dyDescent="0.25">
      <c r="A3381" s="12" t="str">
        <f>IF(AND($C3381&gt;=itrep!G$3,$C3381&lt;=itrep!H$3,$J3381=itrep!C$3),MAX($A$3:$A3380)+1,"")</f>
        <v/>
      </c>
      <c r="B3381" s="12" t="str">
        <f t="shared" si="158"/>
        <v/>
      </c>
      <c r="C3381" s="13"/>
      <c r="D3381" s="7"/>
      <c r="E3381" s="7"/>
      <c r="F3381" s="7"/>
      <c r="G3381" s="7"/>
      <c r="H3381" s="7"/>
      <c r="I3381" s="7"/>
      <c r="J3381" s="7"/>
      <c r="K3381" s="7" t="str">
        <f t="shared" si="159"/>
        <v/>
      </c>
      <c r="L3381" s="7" t="str">
        <f t="shared" si="160"/>
        <v/>
      </c>
      <c r="M3381" s="7"/>
      <c r="N3381" s="7"/>
      <c r="O3381" s="7"/>
      <c r="P3381" s="7"/>
      <c r="Q3381" s="7"/>
    </row>
    <row r="3382" spans="1:17" x14ac:dyDescent="0.25">
      <c r="A3382" s="12" t="str">
        <f>IF(AND($C3382&gt;=itrep!G$3,$C3382&lt;=itrep!H$3,$J3382=itrep!C$3),MAX($A$3:$A3381)+1,"")</f>
        <v/>
      </c>
      <c r="B3382" s="12" t="str">
        <f t="shared" si="158"/>
        <v/>
      </c>
      <c r="C3382" s="13"/>
      <c r="D3382" s="7"/>
      <c r="E3382" s="7"/>
      <c r="F3382" s="7"/>
      <c r="G3382" s="7"/>
      <c r="H3382" s="7"/>
      <c r="I3382" s="7"/>
      <c r="J3382" s="7"/>
      <c r="K3382" s="7" t="str">
        <f t="shared" si="159"/>
        <v/>
      </c>
      <c r="L3382" s="7" t="str">
        <f t="shared" si="160"/>
        <v/>
      </c>
      <c r="M3382" s="7"/>
      <c r="N3382" s="7"/>
      <c r="O3382" s="7"/>
      <c r="P3382" s="7"/>
      <c r="Q3382" s="7"/>
    </row>
    <row r="3383" spans="1:17" x14ac:dyDescent="0.25">
      <c r="A3383" s="12" t="str">
        <f>IF(AND($C3383&gt;=itrep!G$3,$C3383&lt;=itrep!H$3,$J3383=itrep!C$3),MAX($A$3:$A3382)+1,"")</f>
        <v/>
      </c>
      <c r="B3383" s="12" t="str">
        <f t="shared" si="158"/>
        <v/>
      </c>
      <c r="C3383" s="13"/>
      <c r="D3383" s="7"/>
      <c r="E3383" s="7"/>
      <c r="F3383" s="7"/>
      <c r="G3383" s="7"/>
      <c r="H3383" s="7"/>
      <c r="I3383" s="7"/>
      <c r="J3383" s="7"/>
      <c r="K3383" s="7" t="str">
        <f t="shared" si="159"/>
        <v/>
      </c>
      <c r="L3383" s="7" t="str">
        <f t="shared" si="160"/>
        <v/>
      </c>
      <c r="M3383" s="7"/>
      <c r="N3383" s="7"/>
      <c r="O3383" s="7"/>
      <c r="P3383" s="7"/>
      <c r="Q3383" s="7"/>
    </row>
    <row r="3384" spans="1:17" x14ac:dyDescent="0.25">
      <c r="A3384" s="12" t="str">
        <f>IF(AND($C3384&gt;=itrep!G$3,$C3384&lt;=itrep!H$3,$J3384=itrep!C$3),MAX($A$3:$A3383)+1,"")</f>
        <v/>
      </c>
      <c r="B3384" s="12" t="str">
        <f t="shared" si="158"/>
        <v/>
      </c>
      <c r="C3384" s="13"/>
      <c r="D3384" s="7"/>
      <c r="E3384" s="7"/>
      <c r="F3384" s="7"/>
      <c r="G3384" s="7"/>
      <c r="H3384" s="7"/>
      <c r="I3384" s="7"/>
      <c r="J3384" s="7"/>
      <c r="K3384" s="7" t="str">
        <f t="shared" si="159"/>
        <v/>
      </c>
      <c r="L3384" s="7" t="str">
        <f t="shared" si="160"/>
        <v/>
      </c>
      <c r="M3384" s="7"/>
      <c r="N3384" s="7"/>
      <c r="O3384" s="7"/>
      <c r="P3384" s="7"/>
      <c r="Q3384" s="7"/>
    </row>
    <row r="3385" spans="1:17" x14ac:dyDescent="0.25">
      <c r="A3385" s="12" t="str">
        <f>IF(AND($C3385&gt;=itrep!G$3,$C3385&lt;=itrep!H$3,$J3385=itrep!C$3),MAX($A$3:$A3384)+1,"")</f>
        <v/>
      </c>
      <c r="B3385" s="12" t="str">
        <f t="shared" si="158"/>
        <v/>
      </c>
      <c r="C3385" s="13"/>
      <c r="D3385" s="7"/>
      <c r="E3385" s="7"/>
      <c r="F3385" s="7"/>
      <c r="G3385" s="7"/>
      <c r="H3385" s="7"/>
      <c r="I3385" s="7"/>
      <c r="J3385" s="7"/>
      <c r="K3385" s="7" t="str">
        <f t="shared" si="159"/>
        <v/>
      </c>
      <c r="L3385" s="7" t="str">
        <f t="shared" si="160"/>
        <v/>
      </c>
      <c r="M3385" s="7"/>
      <c r="N3385" s="7"/>
      <c r="O3385" s="7"/>
      <c r="P3385" s="7"/>
      <c r="Q3385" s="7"/>
    </row>
    <row r="3386" spans="1:17" x14ac:dyDescent="0.25">
      <c r="A3386" s="12" t="str">
        <f>IF(AND($C3386&gt;=itrep!G$3,$C3386&lt;=itrep!H$3,$J3386=itrep!C$3),MAX($A$3:$A3385)+1,"")</f>
        <v/>
      </c>
      <c r="B3386" s="12" t="str">
        <f t="shared" si="158"/>
        <v/>
      </c>
      <c r="C3386" s="13"/>
      <c r="D3386" s="7"/>
      <c r="E3386" s="7"/>
      <c r="F3386" s="7"/>
      <c r="G3386" s="7"/>
      <c r="H3386" s="7"/>
      <c r="I3386" s="7"/>
      <c r="J3386" s="7"/>
      <c r="K3386" s="7" t="str">
        <f t="shared" si="159"/>
        <v/>
      </c>
      <c r="L3386" s="7" t="str">
        <f t="shared" si="160"/>
        <v/>
      </c>
      <c r="M3386" s="7"/>
      <c r="N3386" s="7"/>
      <c r="O3386" s="7"/>
      <c r="P3386" s="7"/>
      <c r="Q3386" s="7"/>
    </row>
    <row r="3387" spans="1:17" x14ac:dyDescent="0.25">
      <c r="A3387" s="12" t="str">
        <f>IF(AND($C3387&gt;=itrep!G$3,$C3387&lt;=itrep!H$3,$J3387=itrep!C$3),MAX($A$3:$A3386)+1,"")</f>
        <v/>
      </c>
      <c r="B3387" s="12" t="str">
        <f t="shared" si="158"/>
        <v/>
      </c>
      <c r="C3387" s="13"/>
      <c r="D3387" s="7"/>
      <c r="E3387" s="7"/>
      <c r="F3387" s="7"/>
      <c r="G3387" s="7"/>
      <c r="H3387" s="7"/>
      <c r="I3387" s="7"/>
      <c r="J3387" s="7"/>
      <c r="K3387" s="7" t="str">
        <f t="shared" si="159"/>
        <v/>
      </c>
      <c r="L3387" s="7" t="str">
        <f t="shared" si="160"/>
        <v/>
      </c>
      <c r="M3387" s="7"/>
      <c r="N3387" s="7"/>
      <c r="O3387" s="7"/>
      <c r="P3387" s="7"/>
      <c r="Q3387" s="7"/>
    </row>
    <row r="3388" spans="1:17" x14ac:dyDescent="0.25">
      <c r="A3388" s="12" t="str">
        <f>IF(AND($C3388&gt;=itrep!G$3,$C3388&lt;=itrep!H$3,$J3388=itrep!C$3),MAX($A$3:$A3387)+1,"")</f>
        <v/>
      </c>
      <c r="B3388" s="12" t="str">
        <f t="shared" si="158"/>
        <v/>
      </c>
      <c r="C3388" s="13"/>
      <c r="D3388" s="7"/>
      <c r="E3388" s="7"/>
      <c r="F3388" s="7"/>
      <c r="G3388" s="7"/>
      <c r="H3388" s="7"/>
      <c r="I3388" s="7"/>
      <c r="J3388" s="7"/>
      <c r="K3388" s="7" t="str">
        <f t="shared" si="159"/>
        <v/>
      </c>
      <c r="L3388" s="7" t="str">
        <f t="shared" si="160"/>
        <v/>
      </c>
      <c r="M3388" s="7"/>
      <c r="N3388" s="7"/>
      <c r="O3388" s="7"/>
      <c r="P3388" s="7"/>
      <c r="Q3388" s="7"/>
    </row>
    <row r="3389" spans="1:17" x14ac:dyDescent="0.25">
      <c r="A3389" s="12" t="str">
        <f>IF(AND($C3389&gt;=itrep!G$3,$C3389&lt;=itrep!H$3,$J3389=itrep!C$3),MAX($A$3:$A3388)+1,"")</f>
        <v/>
      </c>
      <c r="B3389" s="12" t="str">
        <f t="shared" si="158"/>
        <v/>
      </c>
      <c r="C3389" s="13"/>
      <c r="D3389" s="7"/>
      <c r="E3389" s="7"/>
      <c r="F3389" s="7"/>
      <c r="G3389" s="7"/>
      <c r="H3389" s="7"/>
      <c r="I3389" s="7"/>
      <c r="J3389" s="7"/>
      <c r="K3389" s="7" t="str">
        <f t="shared" si="159"/>
        <v/>
      </c>
      <c r="L3389" s="7" t="str">
        <f t="shared" si="160"/>
        <v/>
      </c>
      <c r="M3389" s="7"/>
      <c r="N3389" s="7"/>
      <c r="O3389" s="7"/>
      <c r="P3389" s="7"/>
      <c r="Q3389" s="7"/>
    </row>
    <row r="3390" spans="1:17" x14ac:dyDescent="0.25">
      <c r="A3390" s="12" t="str">
        <f>IF(AND($C3390&gt;=itrep!G$3,$C3390&lt;=itrep!H$3,$J3390=itrep!C$3),MAX($A$3:$A3389)+1,"")</f>
        <v/>
      </c>
      <c r="B3390" s="12" t="str">
        <f t="shared" si="158"/>
        <v/>
      </c>
      <c r="C3390" s="13"/>
      <c r="D3390" s="7"/>
      <c r="E3390" s="7"/>
      <c r="F3390" s="7"/>
      <c r="G3390" s="7"/>
      <c r="H3390" s="7"/>
      <c r="I3390" s="7"/>
      <c r="J3390" s="7"/>
      <c r="K3390" s="7" t="str">
        <f t="shared" si="159"/>
        <v/>
      </c>
      <c r="L3390" s="7" t="str">
        <f t="shared" si="160"/>
        <v/>
      </c>
      <c r="M3390" s="7"/>
      <c r="N3390" s="7"/>
      <c r="O3390" s="7"/>
      <c r="P3390" s="7"/>
      <c r="Q3390" s="7"/>
    </row>
    <row r="3391" spans="1:17" x14ac:dyDescent="0.25">
      <c r="A3391" s="12" t="str">
        <f>IF(AND($C3391&gt;=itrep!G$3,$C3391&lt;=itrep!H$3,$J3391=itrep!C$3),MAX($A$3:$A3390)+1,"")</f>
        <v/>
      </c>
      <c r="B3391" s="12" t="str">
        <f t="shared" si="158"/>
        <v/>
      </c>
      <c r="C3391" s="13"/>
      <c r="D3391" s="7"/>
      <c r="E3391" s="7"/>
      <c r="F3391" s="7"/>
      <c r="G3391" s="7"/>
      <c r="H3391" s="7"/>
      <c r="I3391" s="7"/>
      <c r="J3391" s="7"/>
      <c r="K3391" s="7" t="str">
        <f t="shared" si="159"/>
        <v/>
      </c>
      <c r="L3391" s="7" t="str">
        <f t="shared" si="160"/>
        <v/>
      </c>
      <c r="M3391" s="7"/>
      <c r="N3391" s="7"/>
      <c r="O3391" s="7"/>
      <c r="P3391" s="7"/>
      <c r="Q3391" s="7"/>
    </row>
    <row r="3392" spans="1:17" x14ac:dyDescent="0.25">
      <c r="A3392" s="12" t="str">
        <f>IF(AND($C3392&gt;=itrep!G$3,$C3392&lt;=itrep!H$3,$J3392=itrep!C$3),MAX($A$3:$A3391)+1,"")</f>
        <v/>
      </c>
      <c r="B3392" s="12" t="str">
        <f t="shared" si="158"/>
        <v/>
      </c>
      <c r="C3392" s="13"/>
      <c r="D3392" s="7"/>
      <c r="E3392" s="7"/>
      <c r="F3392" s="7"/>
      <c r="G3392" s="7"/>
      <c r="H3392" s="7"/>
      <c r="I3392" s="7"/>
      <c r="J3392" s="7"/>
      <c r="K3392" s="7" t="str">
        <f t="shared" si="159"/>
        <v/>
      </c>
      <c r="L3392" s="7" t="str">
        <f t="shared" si="160"/>
        <v/>
      </c>
      <c r="M3392" s="7"/>
      <c r="N3392" s="7"/>
      <c r="O3392" s="7"/>
      <c r="P3392" s="7"/>
      <c r="Q3392" s="7"/>
    </row>
    <row r="3393" spans="1:17" x14ac:dyDescent="0.25">
      <c r="A3393" s="12" t="str">
        <f>IF(AND($C3393&gt;=itrep!G$3,$C3393&lt;=itrep!H$3,$J3393=itrep!C$3),MAX($A$3:$A3392)+1,"")</f>
        <v/>
      </c>
      <c r="B3393" s="12" t="str">
        <f t="shared" si="158"/>
        <v/>
      </c>
      <c r="C3393" s="13"/>
      <c r="D3393" s="7"/>
      <c r="E3393" s="7"/>
      <c r="F3393" s="7"/>
      <c r="G3393" s="7"/>
      <c r="H3393" s="7"/>
      <c r="I3393" s="7"/>
      <c r="J3393" s="7"/>
      <c r="K3393" s="7" t="str">
        <f t="shared" si="159"/>
        <v/>
      </c>
      <c r="L3393" s="7" t="str">
        <f t="shared" si="160"/>
        <v/>
      </c>
      <c r="M3393" s="7"/>
      <c r="N3393" s="7"/>
      <c r="O3393" s="7"/>
      <c r="P3393" s="7"/>
      <c r="Q3393" s="7"/>
    </row>
    <row r="3394" spans="1:17" x14ac:dyDescent="0.25">
      <c r="A3394" s="12" t="str">
        <f>IF(AND($C3394&gt;=itrep!G$3,$C3394&lt;=itrep!H$3,$J3394=itrep!C$3),MAX($A$3:$A3393)+1,"")</f>
        <v/>
      </c>
      <c r="B3394" s="12" t="str">
        <f t="shared" si="158"/>
        <v/>
      </c>
      <c r="C3394" s="13"/>
      <c r="D3394" s="7"/>
      <c r="E3394" s="7"/>
      <c r="F3394" s="7"/>
      <c r="G3394" s="7"/>
      <c r="H3394" s="7"/>
      <c r="I3394" s="7"/>
      <c r="J3394" s="7"/>
      <c r="K3394" s="7" t="str">
        <f t="shared" si="159"/>
        <v/>
      </c>
      <c r="L3394" s="7" t="str">
        <f t="shared" si="160"/>
        <v/>
      </c>
      <c r="M3394" s="7"/>
      <c r="N3394" s="7"/>
      <c r="O3394" s="7"/>
      <c r="P3394" s="7"/>
      <c r="Q3394" s="7"/>
    </row>
    <row r="3395" spans="1:17" x14ac:dyDescent="0.25">
      <c r="A3395" s="12" t="str">
        <f>IF(AND($C3395&gt;=itrep!G$3,$C3395&lt;=itrep!H$3,$J3395=itrep!C$3),MAX($A$3:$A3394)+1,"")</f>
        <v/>
      </c>
      <c r="B3395" s="12" t="str">
        <f t="shared" si="158"/>
        <v/>
      </c>
      <c r="C3395" s="13"/>
      <c r="D3395" s="7"/>
      <c r="E3395" s="7"/>
      <c r="F3395" s="7"/>
      <c r="G3395" s="7"/>
      <c r="H3395" s="7"/>
      <c r="I3395" s="7"/>
      <c r="J3395" s="7"/>
      <c r="K3395" s="7" t="str">
        <f t="shared" si="159"/>
        <v/>
      </c>
      <c r="L3395" s="7" t="str">
        <f t="shared" si="160"/>
        <v/>
      </c>
      <c r="M3395" s="7"/>
      <c r="N3395" s="7"/>
      <c r="O3395" s="7"/>
      <c r="P3395" s="7"/>
      <c r="Q3395" s="7"/>
    </row>
    <row r="3396" spans="1:17" x14ac:dyDescent="0.25">
      <c r="A3396" s="12" t="str">
        <f>IF(AND($C3396&gt;=itrep!G$3,$C3396&lt;=itrep!H$3,$J3396=itrep!C$3),MAX($A$3:$A3395)+1,"")</f>
        <v/>
      </c>
      <c r="B3396" s="12" t="str">
        <f t="shared" si="158"/>
        <v/>
      </c>
      <c r="C3396" s="13"/>
      <c r="D3396" s="7"/>
      <c r="E3396" s="7"/>
      <c r="F3396" s="7"/>
      <c r="G3396" s="7"/>
      <c r="H3396" s="7"/>
      <c r="I3396" s="7"/>
      <c r="J3396" s="7"/>
      <c r="K3396" s="7" t="str">
        <f t="shared" si="159"/>
        <v/>
      </c>
      <c r="L3396" s="7" t="str">
        <f t="shared" si="160"/>
        <v/>
      </c>
      <c r="M3396" s="7"/>
      <c r="N3396" s="7"/>
      <c r="O3396" s="7"/>
      <c r="P3396" s="7"/>
      <c r="Q3396" s="7"/>
    </row>
    <row r="3397" spans="1:17" x14ac:dyDescent="0.25">
      <c r="A3397" s="12" t="str">
        <f>IF(AND($C3397&gt;=itrep!G$3,$C3397&lt;=itrep!H$3,$J3397=itrep!C$3),MAX($A$3:$A3396)+1,"")</f>
        <v/>
      </c>
      <c r="B3397" s="12" t="str">
        <f t="shared" ref="B3397:B3460" si="161">IF(C3397="","",TEXT(C3397,"MMMM"))</f>
        <v/>
      </c>
      <c r="C3397" s="13"/>
      <c r="D3397" s="7"/>
      <c r="E3397" s="7"/>
      <c r="F3397" s="7"/>
      <c r="G3397" s="7"/>
      <c r="H3397" s="7"/>
      <c r="I3397" s="7"/>
      <c r="J3397" s="7"/>
      <c r="K3397" s="7" t="str">
        <f t="shared" si="159"/>
        <v/>
      </c>
      <c r="L3397" s="7" t="str">
        <f t="shared" si="160"/>
        <v/>
      </c>
      <c r="M3397" s="7"/>
      <c r="N3397" s="7"/>
      <c r="O3397" s="7"/>
      <c r="P3397" s="7"/>
      <c r="Q3397" s="7"/>
    </row>
    <row r="3398" spans="1:17" x14ac:dyDescent="0.25">
      <c r="A3398" s="12" t="str">
        <f>IF(AND($C3398&gt;=itrep!G$3,$C3398&lt;=itrep!H$3,$J3398=itrep!C$3),MAX($A$3:$A3397)+1,"")</f>
        <v/>
      </c>
      <c r="B3398" s="12" t="str">
        <f t="shared" si="161"/>
        <v/>
      </c>
      <c r="C3398" s="13"/>
      <c r="D3398" s="7"/>
      <c r="E3398" s="7"/>
      <c r="F3398" s="7"/>
      <c r="G3398" s="7"/>
      <c r="H3398" s="7"/>
      <c r="I3398" s="7"/>
      <c r="J3398" s="7"/>
      <c r="K3398" s="7" t="str">
        <f t="shared" si="159"/>
        <v/>
      </c>
      <c r="L3398" s="7" t="str">
        <f t="shared" si="160"/>
        <v/>
      </c>
      <c r="M3398" s="7"/>
      <c r="N3398" s="7"/>
      <c r="O3398" s="7"/>
      <c r="P3398" s="7"/>
      <c r="Q3398" s="7"/>
    </row>
    <row r="3399" spans="1:17" x14ac:dyDescent="0.25">
      <c r="A3399" s="12" t="str">
        <f>IF(AND($C3399&gt;=itrep!G$3,$C3399&lt;=itrep!H$3,$J3399=itrep!C$3),MAX($A$3:$A3398)+1,"")</f>
        <v/>
      </c>
      <c r="B3399" s="12" t="str">
        <f t="shared" si="161"/>
        <v/>
      </c>
      <c r="C3399" s="13"/>
      <c r="D3399" s="7"/>
      <c r="E3399" s="7"/>
      <c r="F3399" s="7"/>
      <c r="G3399" s="7"/>
      <c r="H3399" s="7"/>
      <c r="I3399" s="7"/>
      <c r="J3399" s="7"/>
      <c r="K3399" s="7" t="str">
        <f t="shared" si="159"/>
        <v/>
      </c>
      <c r="L3399" s="7" t="str">
        <f t="shared" si="160"/>
        <v/>
      </c>
      <c r="M3399" s="7"/>
      <c r="N3399" s="7"/>
      <c r="O3399" s="7"/>
      <c r="P3399" s="7"/>
      <c r="Q3399" s="7"/>
    </row>
    <row r="3400" spans="1:17" x14ac:dyDescent="0.25">
      <c r="A3400" s="12" t="str">
        <f>IF(AND($C3400&gt;=itrep!G$3,$C3400&lt;=itrep!H$3,$J3400=itrep!C$3),MAX($A$3:$A3399)+1,"")</f>
        <v/>
      </c>
      <c r="B3400" s="12" t="str">
        <f t="shared" si="161"/>
        <v/>
      </c>
      <c r="C3400" s="13"/>
      <c r="D3400" s="7"/>
      <c r="E3400" s="7"/>
      <c r="F3400" s="7"/>
      <c r="G3400" s="7"/>
      <c r="H3400" s="7"/>
      <c r="I3400" s="7"/>
      <c r="J3400" s="7"/>
      <c r="K3400" s="7" t="str">
        <f t="shared" si="159"/>
        <v/>
      </c>
      <c r="L3400" s="7" t="str">
        <f t="shared" si="160"/>
        <v/>
      </c>
      <c r="M3400" s="7"/>
      <c r="N3400" s="7"/>
      <c r="O3400" s="7"/>
      <c r="P3400" s="7"/>
      <c r="Q3400" s="7"/>
    </row>
    <row r="3401" spans="1:17" x14ac:dyDescent="0.25">
      <c r="A3401" s="12" t="str">
        <f>IF(AND($C3401&gt;=itrep!G$3,$C3401&lt;=itrep!H$3,$J3401=itrep!C$3),MAX($A$3:$A3400)+1,"")</f>
        <v/>
      </c>
      <c r="B3401" s="12" t="str">
        <f t="shared" si="161"/>
        <v/>
      </c>
      <c r="C3401" s="13"/>
      <c r="D3401" s="7"/>
      <c r="E3401" s="7"/>
      <c r="F3401" s="7"/>
      <c r="G3401" s="7"/>
      <c r="H3401" s="7"/>
      <c r="I3401" s="7"/>
      <c r="J3401" s="7"/>
      <c r="K3401" s="7" t="str">
        <f t="shared" si="159"/>
        <v/>
      </c>
      <c r="L3401" s="7" t="str">
        <f t="shared" si="160"/>
        <v/>
      </c>
      <c r="M3401" s="7"/>
      <c r="N3401" s="7"/>
      <c r="O3401" s="7"/>
      <c r="P3401" s="7"/>
      <c r="Q3401" s="7"/>
    </row>
    <row r="3402" spans="1:17" x14ac:dyDescent="0.25">
      <c r="A3402" s="12" t="str">
        <f>IF(AND($C3402&gt;=itrep!G$3,$C3402&lt;=itrep!H$3,$J3402=itrep!C$3),MAX($A$3:$A3401)+1,"")</f>
        <v/>
      </c>
      <c r="B3402" s="12" t="str">
        <f t="shared" si="161"/>
        <v/>
      </c>
      <c r="C3402" s="13"/>
      <c r="D3402" s="7"/>
      <c r="E3402" s="7"/>
      <c r="F3402" s="7"/>
      <c r="G3402" s="7"/>
      <c r="H3402" s="7"/>
      <c r="I3402" s="7"/>
      <c r="J3402" s="7"/>
      <c r="K3402" s="7" t="str">
        <f t="shared" si="159"/>
        <v/>
      </c>
      <c r="L3402" s="7" t="str">
        <f t="shared" si="160"/>
        <v/>
      </c>
      <c r="M3402" s="7"/>
      <c r="N3402" s="7"/>
      <c r="O3402" s="7"/>
      <c r="P3402" s="7"/>
      <c r="Q3402" s="7"/>
    </row>
    <row r="3403" spans="1:17" x14ac:dyDescent="0.25">
      <c r="A3403" s="12" t="str">
        <f>IF(AND($C3403&gt;=itrep!G$3,$C3403&lt;=itrep!H$3,$J3403=itrep!C$3),MAX($A$3:$A3402)+1,"")</f>
        <v/>
      </c>
      <c r="B3403" s="12" t="str">
        <f t="shared" si="161"/>
        <v/>
      </c>
      <c r="C3403" s="13"/>
      <c r="D3403" s="7"/>
      <c r="E3403" s="7"/>
      <c r="F3403" s="7"/>
      <c r="G3403" s="7"/>
      <c r="H3403" s="7"/>
      <c r="I3403" s="7"/>
      <c r="J3403" s="7"/>
      <c r="K3403" s="7" t="str">
        <f t="shared" si="159"/>
        <v/>
      </c>
      <c r="L3403" s="7" t="str">
        <f t="shared" si="160"/>
        <v/>
      </c>
      <c r="M3403" s="7"/>
      <c r="N3403" s="7"/>
      <c r="O3403" s="7"/>
      <c r="P3403" s="7"/>
      <c r="Q3403" s="7"/>
    </row>
    <row r="3404" spans="1:17" x14ac:dyDescent="0.25">
      <c r="A3404" s="12" t="str">
        <f>IF(AND($C3404&gt;=itrep!G$3,$C3404&lt;=itrep!H$3,$J3404=itrep!C$3),MAX($A$3:$A3403)+1,"")</f>
        <v/>
      </c>
      <c r="B3404" s="12" t="str">
        <f t="shared" si="161"/>
        <v/>
      </c>
      <c r="C3404" s="13"/>
      <c r="D3404" s="7"/>
      <c r="E3404" s="7"/>
      <c r="F3404" s="7"/>
      <c r="G3404" s="7"/>
      <c r="H3404" s="7"/>
      <c r="I3404" s="7"/>
      <c r="J3404" s="7"/>
      <c r="K3404" s="7" t="str">
        <f t="shared" si="159"/>
        <v/>
      </c>
      <c r="L3404" s="7" t="str">
        <f t="shared" si="160"/>
        <v/>
      </c>
      <c r="M3404" s="7"/>
      <c r="N3404" s="7"/>
      <c r="O3404" s="7"/>
      <c r="P3404" s="7"/>
      <c r="Q3404" s="7"/>
    </row>
    <row r="3405" spans="1:17" x14ac:dyDescent="0.25">
      <c r="A3405" s="12" t="str">
        <f>IF(AND($C3405&gt;=itrep!G$3,$C3405&lt;=itrep!H$3,$J3405=itrep!C$3),MAX($A$3:$A3404)+1,"")</f>
        <v/>
      </c>
      <c r="B3405" s="12" t="str">
        <f t="shared" si="161"/>
        <v/>
      </c>
      <c r="C3405" s="13"/>
      <c r="D3405" s="7"/>
      <c r="E3405" s="7"/>
      <c r="F3405" s="7"/>
      <c r="G3405" s="7"/>
      <c r="H3405" s="7"/>
      <c r="I3405" s="7"/>
      <c r="J3405" s="7"/>
      <c r="K3405" s="7" t="str">
        <f t="shared" si="159"/>
        <v/>
      </c>
      <c r="L3405" s="7" t="str">
        <f t="shared" si="160"/>
        <v/>
      </c>
      <c r="M3405" s="7"/>
      <c r="N3405" s="7"/>
      <c r="O3405" s="7"/>
      <c r="P3405" s="7"/>
      <c r="Q3405" s="7"/>
    </row>
    <row r="3406" spans="1:17" x14ac:dyDescent="0.25">
      <c r="A3406" s="12" t="str">
        <f>IF(AND($C3406&gt;=itrep!G$3,$C3406&lt;=itrep!H$3,$J3406=itrep!C$3),MAX($A$3:$A3405)+1,"")</f>
        <v/>
      </c>
      <c r="B3406" s="12" t="str">
        <f t="shared" si="161"/>
        <v/>
      </c>
      <c r="C3406" s="13"/>
      <c r="D3406" s="7"/>
      <c r="E3406" s="7"/>
      <c r="F3406" s="7"/>
      <c r="G3406" s="7"/>
      <c r="H3406" s="7"/>
      <c r="I3406" s="7"/>
      <c r="J3406" s="7"/>
      <c r="K3406" s="7" t="str">
        <f t="shared" si="159"/>
        <v/>
      </c>
      <c r="L3406" s="7" t="str">
        <f t="shared" si="160"/>
        <v/>
      </c>
      <c r="M3406" s="7"/>
      <c r="N3406" s="7"/>
      <c r="O3406" s="7"/>
      <c r="P3406" s="7"/>
      <c r="Q3406" s="7"/>
    </row>
    <row r="3407" spans="1:17" x14ac:dyDescent="0.25">
      <c r="A3407" s="12" t="str">
        <f>IF(AND($C3407&gt;=itrep!G$3,$C3407&lt;=itrep!H$3,$J3407=itrep!C$3),MAX($A$3:$A3406)+1,"")</f>
        <v/>
      </c>
      <c r="B3407" s="12" t="str">
        <f t="shared" si="161"/>
        <v/>
      </c>
      <c r="C3407" s="13"/>
      <c r="D3407" s="7"/>
      <c r="E3407" s="7"/>
      <c r="F3407" s="7"/>
      <c r="G3407" s="7"/>
      <c r="H3407" s="7"/>
      <c r="I3407" s="7"/>
      <c r="J3407" s="7"/>
      <c r="K3407" s="7" t="str">
        <f t="shared" si="159"/>
        <v/>
      </c>
      <c r="L3407" s="7" t="str">
        <f t="shared" si="160"/>
        <v/>
      </c>
      <c r="M3407" s="7"/>
      <c r="N3407" s="7"/>
      <c r="O3407" s="7"/>
      <c r="P3407" s="7"/>
      <c r="Q3407" s="7"/>
    </row>
    <row r="3408" spans="1:17" x14ac:dyDescent="0.25">
      <c r="A3408" s="12" t="str">
        <f>IF(AND($C3408&gt;=itrep!G$3,$C3408&lt;=itrep!H$3,$J3408=itrep!C$3),MAX($A$3:$A3407)+1,"")</f>
        <v/>
      </c>
      <c r="B3408" s="12" t="str">
        <f t="shared" si="161"/>
        <v/>
      </c>
      <c r="C3408" s="13"/>
      <c r="D3408" s="7"/>
      <c r="E3408" s="7"/>
      <c r="F3408" s="7"/>
      <c r="G3408" s="7"/>
      <c r="H3408" s="7"/>
      <c r="I3408" s="7"/>
      <c r="J3408" s="7"/>
      <c r="K3408" s="7" t="str">
        <f t="shared" si="159"/>
        <v/>
      </c>
      <c r="L3408" s="7" t="str">
        <f t="shared" si="160"/>
        <v/>
      </c>
      <c r="M3408" s="7"/>
      <c r="N3408" s="7"/>
      <c r="O3408" s="7"/>
      <c r="P3408" s="7"/>
      <c r="Q3408" s="7"/>
    </row>
    <row r="3409" spans="1:17" x14ac:dyDescent="0.25">
      <c r="A3409" s="12" t="str">
        <f>IF(AND($C3409&gt;=itrep!G$3,$C3409&lt;=itrep!H$3,$J3409=itrep!C$3),MAX($A$3:$A3408)+1,"")</f>
        <v/>
      </c>
      <c r="B3409" s="12" t="str">
        <f t="shared" si="161"/>
        <v/>
      </c>
      <c r="C3409" s="13"/>
      <c r="D3409" s="7"/>
      <c r="E3409" s="7"/>
      <c r="F3409" s="7"/>
      <c r="G3409" s="7"/>
      <c r="H3409" s="7"/>
      <c r="I3409" s="7"/>
      <c r="J3409" s="7"/>
      <c r="K3409" s="7" t="str">
        <f t="shared" si="159"/>
        <v/>
      </c>
      <c r="L3409" s="7" t="str">
        <f t="shared" si="160"/>
        <v/>
      </c>
      <c r="M3409" s="7"/>
      <c r="N3409" s="7"/>
      <c r="O3409" s="7"/>
      <c r="P3409" s="7"/>
      <c r="Q3409" s="7"/>
    </row>
    <row r="3410" spans="1:17" x14ac:dyDescent="0.25">
      <c r="A3410" s="12" t="str">
        <f>IF(AND($C3410&gt;=itrep!G$3,$C3410&lt;=itrep!H$3,$J3410=itrep!C$3),MAX($A$3:$A3409)+1,"")</f>
        <v/>
      </c>
      <c r="B3410" s="12" t="str">
        <f t="shared" si="161"/>
        <v/>
      </c>
      <c r="C3410" s="13"/>
      <c r="D3410" s="7"/>
      <c r="E3410" s="7"/>
      <c r="F3410" s="7"/>
      <c r="G3410" s="7"/>
      <c r="H3410" s="7"/>
      <c r="I3410" s="7"/>
      <c r="J3410" s="7"/>
      <c r="K3410" s="7" t="str">
        <f t="shared" si="159"/>
        <v/>
      </c>
      <c r="L3410" s="7" t="str">
        <f t="shared" si="160"/>
        <v/>
      </c>
      <c r="M3410" s="7"/>
      <c r="N3410" s="7"/>
      <c r="O3410" s="7"/>
      <c r="P3410" s="7"/>
      <c r="Q3410" s="7"/>
    </row>
    <row r="3411" spans="1:17" x14ac:dyDescent="0.25">
      <c r="A3411" s="12" t="str">
        <f>IF(AND($C3411&gt;=itrep!G$3,$C3411&lt;=itrep!H$3,$J3411=itrep!C$3),MAX($A$3:$A3410)+1,"")</f>
        <v/>
      </c>
      <c r="B3411" s="12" t="str">
        <f t="shared" si="161"/>
        <v/>
      </c>
      <c r="C3411" s="13"/>
      <c r="D3411" s="7"/>
      <c r="E3411" s="7"/>
      <c r="F3411" s="7"/>
      <c r="G3411" s="7"/>
      <c r="H3411" s="7"/>
      <c r="I3411" s="7"/>
      <c r="J3411" s="7"/>
      <c r="K3411" s="7" t="str">
        <f t="shared" si="159"/>
        <v/>
      </c>
      <c r="L3411" s="7" t="str">
        <f t="shared" si="160"/>
        <v/>
      </c>
      <c r="M3411" s="7"/>
      <c r="N3411" s="7"/>
      <c r="O3411" s="7"/>
      <c r="P3411" s="7"/>
      <c r="Q3411" s="7"/>
    </row>
    <row r="3412" spans="1:17" x14ac:dyDescent="0.25">
      <c r="A3412" s="12" t="str">
        <f>IF(AND($C3412&gt;=itrep!G$3,$C3412&lt;=itrep!H$3,$J3412=itrep!C$3),MAX($A$3:$A3411)+1,"")</f>
        <v/>
      </c>
      <c r="B3412" s="12" t="str">
        <f t="shared" si="161"/>
        <v/>
      </c>
      <c r="C3412" s="13"/>
      <c r="D3412" s="7"/>
      <c r="E3412" s="7"/>
      <c r="F3412" s="7"/>
      <c r="G3412" s="7"/>
      <c r="H3412" s="7"/>
      <c r="I3412" s="7"/>
      <c r="J3412" s="7"/>
      <c r="K3412" s="7" t="str">
        <f t="shared" si="159"/>
        <v/>
      </c>
      <c r="L3412" s="7" t="str">
        <f t="shared" si="160"/>
        <v/>
      </c>
      <c r="M3412" s="7"/>
      <c r="N3412" s="7"/>
      <c r="O3412" s="7"/>
      <c r="P3412" s="7"/>
      <c r="Q3412" s="7"/>
    </row>
    <row r="3413" spans="1:17" x14ac:dyDescent="0.25">
      <c r="A3413" s="12" t="str">
        <f>IF(AND($C3413&gt;=itrep!G$3,$C3413&lt;=itrep!H$3,$J3413=itrep!C$3),MAX($A$3:$A3412)+1,"")</f>
        <v/>
      </c>
      <c r="B3413" s="12" t="str">
        <f t="shared" si="161"/>
        <v/>
      </c>
      <c r="C3413" s="13"/>
      <c r="D3413" s="7"/>
      <c r="E3413" s="7"/>
      <c r="F3413" s="7"/>
      <c r="G3413" s="7"/>
      <c r="H3413" s="7"/>
      <c r="I3413" s="7"/>
      <c r="J3413" s="7"/>
      <c r="K3413" s="7" t="str">
        <f t="shared" si="159"/>
        <v/>
      </c>
      <c r="L3413" s="7" t="str">
        <f t="shared" si="160"/>
        <v/>
      </c>
      <c r="M3413" s="7"/>
      <c r="N3413" s="7"/>
      <c r="O3413" s="7"/>
      <c r="P3413" s="7"/>
      <c r="Q3413" s="7"/>
    </row>
    <row r="3414" spans="1:17" x14ac:dyDescent="0.25">
      <c r="A3414" s="12" t="str">
        <f>IF(AND($C3414&gt;=itrep!G$3,$C3414&lt;=itrep!H$3,$J3414=itrep!C$3),MAX($A$3:$A3413)+1,"")</f>
        <v/>
      </c>
      <c r="B3414" s="12" t="str">
        <f t="shared" si="161"/>
        <v/>
      </c>
      <c r="C3414" s="13"/>
      <c r="D3414" s="7"/>
      <c r="E3414" s="7"/>
      <c r="F3414" s="7"/>
      <c r="G3414" s="7"/>
      <c r="H3414" s="7"/>
      <c r="I3414" s="7"/>
      <c r="J3414" s="7"/>
      <c r="K3414" s="7" t="str">
        <f t="shared" si="159"/>
        <v/>
      </c>
      <c r="L3414" s="7" t="str">
        <f t="shared" si="160"/>
        <v/>
      </c>
      <c r="M3414" s="7"/>
      <c r="N3414" s="7"/>
      <c r="O3414" s="7"/>
      <c r="P3414" s="7"/>
      <c r="Q3414" s="7"/>
    </row>
    <row r="3415" spans="1:17" x14ac:dyDescent="0.25">
      <c r="A3415" s="12" t="str">
        <f>IF(AND($C3415&gt;=itrep!G$3,$C3415&lt;=itrep!H$3,$J3415=itrep!C$3),MAX($A$3:$A3414)+1,"")</f>
        <v/>
      </c>
      <c r="B3415" s="12" t="str">
        <f t="shared" si="161"/>
        <v/>
      </c>
      <c r="C3415" s="13"/>
      <c r="D3415" s="7"/>
      <c r="E3415" s="7"/>
      <c r="F3415" s="7"/>
      <c r="G3415" s="7"/>
      <c r="H3415" s="7"/>
      <c r="I3415" s="7"/>
      <c r="J3415" s="7"/>
      <c r="K3415" s="7" t="str">
        <f t="shared" si="159"/>
        <v/>
      </c>
      <c r="L3415" s="7" t="str">
        <f t="shared" si="160"/>
        <v/>
      </c>
      <c r="M3415" s="7"/>
      <c r="N3415" s="7"/>
      <c r="O3415" s="7"/>
      <c r="P3415" s="7"/>
      <c r="Q3415" s="7"/>
    </row>
    <row r="3416" spans="1:17" x14ac:dyDescent="0.25">
      <c r="A3416" s="12" t="str">
        <f>IF(AND($C3416&gt;=itrep!G$3,$C3416&lt;=itrep!H$3,$J3416=itrep!C$3),MAX($A$3:$A3415)+1,"")</f>
        <v/>
      </c>
      <c r="B3416" s="12" t="str">
        <f t="shared" si="161"/>
        <v/>
      </c>
      <c r="C3416" s="13"/>
      <c r="D3416" s="7"/>
      <c r="E3416" s="7"/>
      <c r="F3416" s="7"/>
      <c r="G3416" s="7"/>
      <c r="H3416" s="7"/>
      <c r="I3416" s="7"/>
      <c r="J3416" s="7"/>
      <c r="K3416" s="7" t="str">
        <f t="shared" si="159"/>
        <v/>
      </c>
      <c r="L3416" s="7" t="str">
        <f t="shared" si="160"/>
        <v/>
      </c>
      <c r="M3416" s="7"/>
      <c r="N3416" s="7"/>
      <c r="O3416" s="7"/>
      <c r="P3416" s="7"/>
      <c r="Q3416" s="7"/>
    </row>
    <row r="3417" spans="1:17" x14ac:dyDescent="0.25">
      <c r="A3417" s="12" t="str">
        <f>IF(AND($C3417&gt;=itrep!G$3,$C3417&lt;=itrep!H$3,$J3417=itrep!C$3),MAX($A$3:$A3416)+1,"")</f>
        <v/>
      </c>
      <c r="B3417" s="12" t="str">
        <f t="shared" si="161"/>
        <v/>
      </c>
      <c r="C3417" s="13"/>
      <c r="D3417" s="7"/>
      <c r="E3417" s="7"/>
      <c r="F3417" s="7"/>
      <c r="G3417" s="7"/>
      <c r="H3417" s="7"/>
      <c r="I3417" s="7"/>
      <c r="J3417" s="7"/>
      <c r="K3417" s="7" t="str">
        <f t="shared" si="159"/>
        <v/>
      </c>
      <c r="L3417" s="7" t="str">
        <f t="shared" si="160"/>
        <v/>
      </c>
      <c r="M3417" s="7"/>
      <c r="N3417" s="7"/>
      <c r="O3417" s="7"/>
      <c r="P3417" s="7"/>
      <c r="Q3417" s="7"/>
    </row>
    <row r="3418" spans="1:17" x14ac:dyDescent="0.25">
      <c r="A3418" s="12" t="str">
        <f>IF(AND($C3418&gt;=itrep!G$3,$C3418&lt;=itrep!H$3,$J3418=itrep!C$3),MAX($A$3:$A3417)+1,"")</f>
        <v/>
      </c>
      <c r="B3418" s="12" t="str">
        <f t="shared" si="161"/>
        <v/>
      </c>
      <c r="C3418" s="13"/>
      <c r="D3418" s="7"/>
      <c r="E3418" s="7"/>
      <c r="F3418" s="7"/>
      <c r="G3418" s="7"/>
      <c r="H3418" s="7"/>
      <c r="I3418" s="7"/>
      <c r="J3418" s="7"/>
      <c r="K3418" s="7" t="str">
        <f t="shared" si="159"/>
        <v/>
      </c>
      <c r="L3418" s="7" t="str">
        <f t="shared" si="160"/>
        <v/>
      </c>
      <c r="M3418" s="7"/>
      <c r="N3418" s="7"/>
      <c r="O3418" s="7"/>
      <c r="P3418" s="7"/>
      <c r="Q3418" s="7"/>
    </row>
    <row r="3419" spans="1:17" x14ac:dyDescent="0.25">
      <c r="A3419" s="12" t="str">
        <f>IF(AND($C3419&gt;=itrep!G$3,$C3419&lt;=itrep!H$3,$J3419=itrep!C$3),MAX($A$3:$A3418)+1,"")</f>
        <v/>
      </c>
      <c r="B3419" s="12" t="str">
        <f t="shared" si="161"/>
        <v/>
      </c>
      <c r="C3419" s="13"/>
      <c r="D3419" s="7"/>
      <c r="E3419" s="7"/>
      <c r="F3419" s="7"/>
      <c r="G3419" s="7"/>
      <c r="H3419" s="7"/>
      <c r="I3419" s="7"/>
      <c r="J3419" s="7"/>
      <c r="K3419" s="7" t="str">
        <f t="shared" si="159"/>
        <v/>
      </c>
      <c r="L3419" s="7" t="str">
        <f t="shared" si="160"/>
        <v/>
      </c>
      <c r="M3419" s="7"/>
      <c r="N3419" s="7"/>
      <c r="O3419" s="7"/>
      <c r="P3419" s="7"/>
      <c r="Q3419" s="7"/>
    </row>
    <row r="3420" spans="1:17" x14ac:dyDescent="0.25">
      <c r="A3420" s="12" t="str">
        <f>IF(AND($C3420&gt;=itrep!G$3,$C3420&lt;=itrep!H$3,$J3420=itrep!C$3),MAX($A$3:$A3419)+1,"")</f>
        <v/>
      </c>
      <c r="B3420" s="12" t="str">
        <f t="shared" si="161"/>
        <v/>
      </c>
      <c r="C3420" s="13"/>
      <c r="D3420" s="7"/>
      <c r="E3420" s="7"/>
      <c r="F3420" s="7"/>
      <c r="G3420" s="7"/>
      <c r="H3420" s="7"/>
      <c r="I3420" s="7"/>
      <c r="J3420" s="7"/>
      <c r="K3420" s="7" t="str">
        <f t="shared" si="159"/>
        <v/>
      </c>
      <c r="L3420" s="7" t="str">
        <f t="shared" si="160"/>
        <v/>
      </c>
      <c r="M3420" s="7"/>
      <c r="N3420" s="7"/>
      <c r="O3420" s="7"/>
      <c r="P3420" s="7"/>
      <c r="Q3420" s="7"/>
    </row>
    <row r="3421" spans="1:17" x14ac:dyDescent="0.25">
      <c r="A3421" s="12" t="str">
        <f>IF(AND($C3421&gt;=itrep!G$3,$C3421&lt;=itrep!H$3,$J3421=itrep!C$3),MAX($A$3:$A3420)+1,"")</f>
        <v/>
      </c>
      <c r="B3421" s="12" t="str">
        <f t="shared" si="161"/>
        <v/>
      </c>
      <c r="C3421" s="13"/>
      <c r="D3421" s="7"/>
      <c r="E3421" s="7"/>
      <c r="F3421" s="7"/>
      <c r="G3421" s="7"/>
      <c r="H3421" s="7"/>
      <c r="I3421" s="7"/>
      <c r="J3421" s="7"/>
      <c r="K3421" s="7" t="str">
        <f t="shared" si="159"/>
        <v/>
      </c>
      <c r="L3421" s="7" t="str">
        <f t="shared" si="160"/>
        <v/>
      </c>
      <c r="M3421" s="7"/>
      <c r="N3421" s="7"/>
      <c r="O3421" s="7"/>
      <c r="P3421" s="7"/>
      <c r="Q3421" s="7"/>
    </row>
    <row r="3422" spans="1:17" x14ac:dyDescent="0.25">
      <c r="A3422" s="12" t="str">
        <f>IF(AND($C3422&gt;=itrep!G$3,$C3422&lt;=itrep!H$3,$J3422=itrep!C$3),MAX($A$3:$A3421)+1,"")</f>
        <v/>
      </c>
      <c r="B3422" s="12" t="str">
        <f t="shared" si="161"/>
        <v/>
      </c>
      <c r="C3422" s="13"/>
      <c r="D3422" s="7"/>
      <c r="E3422" s="7"/>
      <c r="F3422" s="7"/>
      <c r="G3422" s="7"/>
      <c r="H3422" s="7"/>
      <c r="I3422" s="7"/>
      <c r="J3422" s="7"/>
      <c r="K3422" s="7" t="str">
        <f t="shared" si="159"/>
        <v/>
      </c>
      <c r="L3422" s="7" t="str">
        <f t="shared" si="160"/>
        <v/>
      </c>
      <c r="M3422" s="7"/>
      <c r="N3422" s="7"/>
      <c r="O3422" s="7"/>
      <c r="P3422" s="7"/>
      <c r="Q3422" s="7"/>
    </row>
    <row r="3423" spans="1:17" x14ac:dyDescent="0.25">
      <c r="A3423" s="12" t="str">
        <f>IF(AND($C3423&gt;=itrep!G$3,$C3423&lt;=itrep!H$3,$J3423=itrep!C$3),MAX($A$3:$A3422)+1,"")</f>
        <v/>
      </c>
      <c r="B3423" s="12" t="str">
        <f t="shared" si="161"/>
        <v/>
      </c>
      <c r="C3423" s="13"/>
      <c r="D3423" s="7"/>
      <c r="E3423" s="7"/>
      <c r="F3423" s="7"/>
      <c r="G3423" s="7"/>
      <c r="H3423" s="7"/>
      <c r="I3423" s="7"/>
      <c r="J3423" s="7"/>
      <c r="K3423" s="7" t="str">
        <f t="shared" si="159"/>
        <v/>
      </c>
      <c r="L3423" s="7" t="str">
        <f t="shared" si="160"/>
        <v/>
      </c>
      <c r="M3423" s="7"/>
      <c r="N3423" s="7"/>
      <c r="O3423" s="7"/>
      <c r="P3423" s="7"/>
      <c r="Q3423" s="7"/>
    </row>
    <row r="3424" spans="1:17" x14ac:dyDescent="0.25">
      <c r="A3424" s="12" t="str">
        <f>IF(AND($C3424&gt;=itrep!G$3,$C3424&lt;=itrep!H$3,$J3424=itrep!C$3),MAX($A$3:$A3423)+1,"")</f>
        <v/>
      </c>
      <c r="B3424" s="12" t="str">
        <f t="shared" si="161"/>
        <v/>
      </c>
      <c r="C3424" s="13"/>
      <c r="D3424" s="7"/>
      <c r="E3424" s="7"/>
      <c r="F3424" s="7"/>
      <c r="G3424" s="7"/>
      <c r="H3424" s="7"/>
      <c r="I3424" s="7"/>
      <c r="J3424" s="7"/>
      <c r="K3424" s="7" t="str">
        <f t="shared" si="159"/>
        <v/>
      </c>
      <c r="L3424" s="7" t="str">
        <f t="shared" si="160"/>
        <v/>
      </c>
      <c r="M3424" s="7"/>
      <c r="N3424" s="7"/>
      <c r="O3424" s="7"/>
      <c r="P3424" s="7"/>
      <c r="Q3424" s="7"/>
    </row>
    <row r="3425" spans="1:17" x14ac:dyDescent="0.25">
      <c r="A3425" s="12" t="str">
        <f>IF(AND($C3425&gt;=itrep!G$3,$C3425&lt;=itrep!H$3,$J3425=itrep!C$3),MAX($A$3:$A3424)+1,"")</f>
        <v/>
      </c>
      <c r="B3425" s="12" t="str">
        <f t="shared" si="161"/>
        <v/>
      </c>
      <c r="C3425" s="13"/>
      <c r="D3425" s="7"/>
      <c r="E3425" s="7"/>
      <c r="F3425" s="7"/>
      <c r="G3425" s="7"/>
      <c r="H3425" s="7"/>
      <c r="I3425" s="7"/>
      <c r="J3425" s="7"/>
      <c r="K3425" s="7" t="str">
        <f t="shared" si="159"/>
        <v/>
      </c>
      <c r="L3425" s="7" t="str">
        <f t="shared" si="160"/>
        <v/>
      </c>
      <c r="M3425" s="7"/>
      <c r="N3425" s="7"/>
      <c r="O3425" s="7"/>
      <c r="P3425" s="7"/>
      <c r="Q3425" s="7"/>
    </row>
    <row r="3426" spans="1:17" x14ac:dyDescent="0.25">
      <c r="A3426" s="12" t="str">
        <f>IF(AND($C3426&gt;=itrep!G$3,$C3426&lt;=itrep!H$3,$J3426=itrep!C$3),MAX($A$3:$A3425)+1,"")</f>
        <v/>
      </c>
      <c r="B3426" s="12" t="str">
        <f t="shared" si="161"/>
        <v/>
      </c>
      <c r="C3426" s="13"/>
      <c r="D3426" s="7"/>
      <c r="E3426" s="7"/>
      <c r="F3426" s="7"/>
      <c r="G3426" s="7"/>
      <c r="H3426" s="7"/>
      <c r="I3426" s="7"/>
      <c r="J3426" s="7"/>
      <c r="K3426" s="7" t="str">
        <f t="shared" si="159"/>
        <v/>
      </c>
      <c r="L3426" s="7" t="str">
        <f t="shared" si="160"/>
        <v/>
      </c>
      <c r="M3426" s="7"/>
      <c r="N3426" s="7"/>
      <c r="O3426" s="7"/>
      <c r="P3426" s="7"/>
      <c r="Q3426" s="7"/>
    </row>
    <row r="3427" spans="1:17" x14ac:dyDescent="0.25">
      <c r="A3427" s="12" t="str">
        <f>IF(AND($C3427&gt;=itrep!G$3,$C3427&lt;=itrep!H$3,$J3427=itrep!C$3),MAX($A$3:$A3426)+1,"")</f>
        <v/>
      </c>
      <c r="B3427" s="12" t="str">
        <f t="shared" si="161"/>
        <v/>
      </c>
      <c r="C3427" s="13"/>
      <c r="D3427" s="7"/>
      <c r="E3427" s="7"/>
      <c r="F3427" s="7"/>
      <c r="G3427" s="7"/>
      <c r="H3427" s="7"/>
      <c r="I3427" s="7"/>
      <c r="J3427" s="7"/>
      <c r="K3427" s="7" t="str">
        <f t="shared" si="159"/>
        <v/>
      </c>
      <c r="L3427" s="7" t="str">
        <f t="shared" si="160"/>
        <v/>
      </c>
      <c r="M3427" s="7"/>
      <c r="N3427" s="7"/>
      <c r="O3427" s="7"/>
      <c r="P3427" s="7"/>
      <c r="Q3427" s="7"/>
    </row>
    <row r="3428" spans="1:17" x14ac:dyDescent="0.25">
      <c r="A3428" s="12" t="str">
        <f>IF(AND($C3428&gt;=itrep!G$3,$C3428&lt;=itrep!H$3,$J3428=itrep!C$3),MAX($A$3:$A3427)+1,"")</f>
        <v/>
      </c>
      <c r="B3428" s="12" t="str">
        <f t="shared" si="161"/>
        <v/>
      </c>
      <c r="C3428" s="13"/>
      <c r="D3428" s="7"/>
      <c r="E3428" s="7"/>
      <c r="F3428" s="7"/>
      <c r="G3428" s="7"/>
      <c r="H3428" s="7"/>
      <c r="I3428" s="7"/>
      <c r="J3428" s="7"/>
      <c r="K3428" s="7" t="str">
        <f t="shared" si="159"/>
        <v/>
      </c>
      <c r="L3428" s="7" t="str">
        <f t="shared" si="160"/>
        <v/>
      </c>
      <c r="M3428" s="7"/>
      <c r="N3428" s="7"/>
      <c r="O3428" s="7"/>
      <c r="P3428" s="7"/>
      <c r="Q3428" s="7"/>
    </row>
    <row r="3429" spans="1:17" x14ac:dyDescent="0.25">
      <c r="A3429" s="12" t="str">
        <f>IF(AND($C3429&gt;=itrep!G$3,$C3429&lt;=itrep!H$3,$J3429=itrep!C$3),MAX($A$3:$A3428)+1,"")</f>
        <v/>
      </c>
      <c r="B3429" s="12" t="str">
        <f t="shared" si="161"/>
        <v/>
      </c>
      <c r="C3429" s="13"/>
      <c r="D3429" s="7"/>
      <c r="E3429" s="7"/>
      <c r="F3429" s="7"/>
      <c r="G3429" s="7"/>
      <c r="H3429" s="7"/>
      <c r="I3429" s="7"/>
      <c r="J3429" s="7"/>
      <c r="K3429" s="7" t="str">
        <f t="shared" si="159"/>
        <v/>
      </c>
      <c r="L3429" s="7" t="str">
        <f t="shared" si="160"/>
        <v/>
      </c>
      <c r="M3429" s="7"/>
      <c r="N3429" s="7"/>
      <c r="O3429" s="7"/>
      <c r="P3429" s="7"/>
      <c r="Q3429" s="7"/>
    </row>
    <row r="3430" spans="1:17" x14ac:dyDescent="0.25">
      <c r="A3430" s="12" t="str">
        <f>IF(AND($C3430&gt;=itrep!G$3,$C3430&lt;=itrep!H$3,$J3430=itrep!C$3),MAX($A$3:$A3429)+1,"")</f>
        <v/>
      </c>
      <c r="B3430" s="12" t="str">
        <f t="shared" si="161"/>
        <v/>
      </c>
      <c r="C3430" s="13"/>
      <c r="D3430" s="7"/>
      <c r="E3430" s="7"/>
      <c r="F3430" s="7"/>
      <c r="G3430" s="7"/>
      <c r="H3430" s="7"/>
      <c r="I3430" s="7"/>
      <c r="J3430" s="7"/>
      <c r="K3430" s="7" t="str">
        <f t="shared" si="159"/>
        <v/>
      </c>
      <c r="L3430" s="7" t="str">
        <f t="shared" si="160"/>
        <v/>
      </c>
      <c r="M3430" s="7"/>
      <c r="N3430" s="7"/>
      <c r="O3430" s="7"/>
      <c r="P3430" s="7"/>
      <c r="Q3430" s="7"/>
    </row>
    <row r="3431" spans="1:17" x14ac:dyDescent="0.25">
      <c r="A3431" s="12" t="str">
        <f>IF(AND($C3431&gt;=itrep!G$3,$C3431&lt;=itrep!H$3,$J3431=itrep!C$3),MAX($A$3:$A3430)+1,"")</f>
        <v/>
      </c>
      <c r="B3431" s="12" t="str">
        <f t="shared" si="161"/>
        <v/>
      </c>
      <c r="C3431" s="13"/>
      <c r="D3431" s="7"/>
      <c r="E3431" s="7"/>
      <c r="F3431" s="7"/>
      <c r="G3431" s="7"/>
      <c r="H3431" s="7"/>
      <c r="I3431" s="7"/>
      <c r="J3431" s="7"/>
      <c r="K3431" s="7" t="str">
        <f t="shared" si="159"/>
        <v/>
      </c>
      <c r="L3431" s="7" t="str">
        <f t="shared" si="160"/>
        <v/>
      </c>
      <c r="M3431" s="7"/>
      <c r="N3431" s="7"/>
      <c r="O3431" s="7"/>
      <c r="P3431" s="7"/>
      <c r="Q3431" s="7"/>
    </row>
    <row r="3432" spans="1:17" x14ac:dyDescent="0.25">
      <c r="A3432" s="12" t="str">
        <f>IF(AND($C3432&gt;=itrep!G$3,$C3432&lt;=itrep!H$3,$J3432=itrep!C$3),MAX($A$3:$A3431)+1,"")</f>
        <v/>
      </c>
      <c r="B3432" s="12" t="str">
        <f t="shared" si="161"/>
        <v/>
      </c>
      <c r="C3432" s="13"/>
      <c r="D3432" s="7"/>
      <c r="E3432" s="7"/>
      <c r="F3432" s="7"/>
      <c r="G3432" s="7"/>
      <c r="H3432" s="7"/>
      <c r="I3432" s="7"/>
      <c r="J3432" s="7"/>
      <c r="K3432" s="7" t="str">
        <f t="shared" si="159"/>
        <v/>
      </c>
      <c r="L3432" s="7" t="str">
        <f t="shared" si="160"/>
        <v/>
      </c>
      <c r="M3432" s="7"/>
      <c r="N3432" s="7"/>
      <c r="O3432" s="7"/>
      <c r="P3432" s="7"/>
      <c r="Q3432" s="7"/>
    </row>
    <row r="3433" spans="1:17" x14ac:dyDescent="0.25">
      <c r="A3433" s="12" t="str">
        <f>IF(AND($C3433&gt;=itrep!G$3,$C3433&lt;=itrep!H$3,$J3433=itrep!C$3),MAX($A$3:$A3432)+1,"")</f>
        <v/>
      </c>
      <c r="B3433" s="12" t="str">
        <f t="shared" si="161"/>
        <v/>
      </c>
      <c r="C3433" s="13"/>
      <c r="D3433" s="7"/>
      <c r="E3433" s="7"/>
      <c r="F3433" s="7"/>
      <c r="G3433" s="7"/>
      <c r="H3433" s="7"/>
      <c r="I3433" s="7"/>
      <c r="J3433" s="7"/>
      <c r="K3433" s="7" t="str">
        <f t="shared" si="159"/>
        <v/>
      </c>
      <c r="L3433" s="7" t="str">
        <f t="shared" si="160"/>
        <v/>
      </c>
      <c r="M3433" s="7"/>
      <c r="N3433" s="7"/>
      <c r="O3433" s="7"/>
      <c r="P3433" s="7"/>
      <c r="Q3433" s="7"/>
    </row>
    <row r="3434" spans="1:17" x14ac:dyDescent="0.25">
      <c r="A3434" s="12" t="str">
        <f>IF(AND($C3434&gt;=itrep!G$3,$C3434&lt;=itrep!H$3,$J3434=itrep!C$3),MAX($A$3:$A3433)+1,"")</f>
        <v/>
      </c>
      <c r="B3434" s="12" t="str">
        <f t="shared" si="161"/>
        <v/>
      </c>
      <c r="C3434" s="13"/>
      <c r="D3434" s="7"/>
      <c r="E3434" s="7"/>
      <c r="F3434" s="7"/>
      <c r="G3434" s="7"/>
      <c r="H3434" s="7"/>
      <c r="I3434" s="7"/>
      <c r="J3434" s="7"/>
      <c r="K3434" s="7" t="str">
        <f t="shared" si="159"/>
        <v/>
      </c>
      <c r="L3434" s="7" t="str">
        <f t="shared" si="160"/>
        <v/>
      </c>
      <c r="M3434" s="7"/>
      <c r="N3434" s="7"/>
      <c r="O3434" s="7"/>
      <c r="P3434" s="7"/>
      <c r="Q3434" s="7"/>
    </row>
    <row r="3435" spans="1:17" x14ac:dyDescent="0.25">
      <c r="A3435" s="12" t="str">
        <f>IF(AND($C3435&gt;=itrep!G$3,$C3435&lt;=itrep!H$3,$J3435=itrep!C$3),MAX($A$3:$A3434)+1,"")</f>
        <v/>
      </c>
      <c r="B3435" s="12" t="str">
        <f t="shared" si="161"/>
        <v/>
      </c>
      <c r="C3435" s="13"/>
      <c r="D3435" s="7"/>
      <c r="E3435" s="7"/>
      <c r="F3435" s="7"/>
      <c r="G3435" s="7"/>
      <c r="H3435" s="7"/>
      <c r="I3435" s="7"/>
      <c r="J3435" s="7"/>
      <c r="K3435" s="7" t="str">
        <f t="shared" ref="K3435:K3498" si="162">IFERROR(INDEX(ITM,MATCH(J3435,ITMCO,0)),"")</f>
        <v/>
      </c>
      <c r="L3435" s="7" t="str">
        <f t="shared" ref="L3435:L3498" si="163">IFERROR(INDEX(UN,MATCH(J3435,ITMCO,0)),"")</f>
        <v/>
      </c>
      <c r="M3435" s="7"/>
      <c r="N3435" s="7"/>
      <c r="O3435" s="7"/>
      <c r="P3435" s="7"/>
      <c r="Q3435" s="7"/>
    </row>
    <row r="3436" spans="1:17" x14ac:dyDescent="0.25">
      <c r="A3436" s="12" t="str">
        <f>IF(AND($C3436&gt;=itrep!G$3,$C3436&lt;=itrep!H$3,$J3436=itrep!C$3),MAX($A$3:$A3435)+1,"")</f>
        <v/>
      </c>
      <c r="B3436" s="12" t="str">
        <f t="shared" si="161"/>
        <v/>
      </c>
      <c r="C3436" s="13"/>
      <c r="D3436" s="7"/>
      <c r="E3436" s="7"/>
      <c r="F3436" s="7"/>
      <c r="G3436" s="7"/>
      <c r="H3436" s="7"/>
      <c r="I3436" s="7"/>
      <c r="J3436" s="7"/>
      <c r="K3436" s="7" t="str">
        <f t="shared" si="162"/>
        <v/>
      </c>
      <c r="L3436" s="7" t="str">
        <f t="shared" si="163"/>
        <v/>
      </c>
      <c r="M3436" s="7"/>
      <c r="N3436" s="7"/>
      <c r="O3436" s="7"/>
      <c r="P3436" s="7"/>
      <c r="Q3436" s="7"/>
    </row>
    <row r="3437" spans="1:17" x14ac:dyDescent="0.25">
      <c r="A3437" s="12" t="str">
        <f>IF(AND($C3437&gt;=itrep!G$3,$C3437&lt;=itrep!H$3,$J3437=itrep!C$3),MAX($A$3:$A3436)+1,"")</f>
        <v/>
      </c>
      <c r="B3437" s="12" t="str">
        <f t="shared" si="161"/>
        <v/>
      </c>
      <c r="C3437" s="13"/>
      <c r="D3437" s="7"/>
      <c r="E3437" s="7"/>
      <c r="F3437" s="7"/>
      <c r="G3437" s="7"/>
      <c r="H3437" s="7"/>
      <c r="I3437" s="7"/>
      <c r="J3437" s="7"/>
      <c r="K3437" s="7" t="str">
        <f t="shared" si="162"/>
        <v/>
      </c>
      <c r="L3437" s="7" t="str">
        <f t="shared" si="163"/>
        <v/>
      </c>
      <c r="M3437" s="7"/>
      <c r="N3437" s="7"/>
      <c r="O3437" s="7"/>
      <c r="P3437" s="7"/>
      <c r="Q3437" s="7"/>
    </row>
    <row r="3438" spans="1:17" x14ac:dyDescent="0.25">
      <c r="A3438" s="12" t="str">
        <f>IF(AND($C3438&gt;=itrep!G$3,$C3438&lt;=itrep!H$3,$J3438=itrep!C$3),MAX($A$3:$A3437)+1,"")</f>
        <v/>
      </c>
      <c r="B3438" s="12" t="str">
        <f t="shared" si="161"/>
        <v/>
      </c>
      <c r="C3438" s="13"/>
      <c r="D3438" s="7"/>
      <c r="E3438" s="7"/>
      <c r="F3438" s="7"/>
      <c r="G3438" s="7"/>
      <c r="H3438" s="7"/>
      <c r="I3438" s="7"/>
      <c r="J3438" s="7"/>
      <c r="K3438" s="7" t="str">
        <f t="shared" si="162"/>
        <v/>
      </c>
      <c r="L3438" s="7" t="str">
        <f t="shared" si="163"/>
        <v/>
      </c>
      <c r="M3438" s="7"/>
      <c r="N3438" s="7"/>
      <c r="O3438" s="7"/>
      <c r="P3438" s="7"/>
      <c r="Q3438" s="7"/>
    </row>
    <row r="3439" spans="1:17" x14ac:dyDescent="0.25">
      <c r="A3439" s="12" t="str">
        <f>IF(AND($C3439&gt;=itrep!G$3,$C3439&lt;=itrep!H$3,$J3439=itrep!C$3),MAX($A$3:$A3438)+1,"")</f>
        <v/>
      </c>
      <c r="B3439" s="12" t="str">
        <f t="shared" si="161"/>
        <v/>
      </c>
      <c r="C3439" s="13"/>
      <c r="D3439" s="7"/>
      <c r="E3439" s="7"/>
      <c r="F3439" s="7"/>
      <c r="G3439" s="7"/>
      <c r="H3439" s="7"/>
      <c r="I3439" s="7"/>
      <c r="J3439" s="7"/>
      <c r="K3439" s="7" t="str">
        <f t="shared" si="162"/>
        <v/>
      </c>
      <c r="L3439" s="7" t="str">
        <f t="shared" si="163"/>
        <v/>
      </c>
      <c r="M3439" s="7"/>
      <c r="N3439" s="7"/>
      <c r="O3439" s="7"/>
      <c r="P3439" s="7"/>
      <c r="Q3439" s="7"/>
    </row>
    <row r="3440" spans="1:17" x14ac:dyDescent="0.25">
      <c r="A3440" s="12" t="str">
        <f>IF(AND($C3440&gt;=itrep!G$3,$C3440&lt;=itrep!H$3,$J3440=itrep!C$3),MAX($A$3:$A3439)+1,"")</f>
        <v/>
      </c>
      <c r="B3440" s="12" t="str">
        <f t="shared" si="161"/>
        <v/>
      </c>
      <c r="C3440" s="13"/>
      <c r="D3440" s="7"/>
      <c r="E3440" s="7"/>
      <c r="F3440" s="7"/>
      <c r="G3440" s="7"/>
      <c r="H3440" s="7"/>
      <c r="I3440" s="7"/>
      <c r="J3440" s="7"/>
      <c r="K3440" s="7" t="str">
        <f t="shared" si="162"/>
        <v/>
      </c>
      <c r="L3440" s="7" t="str">
        <f t="shared" si="163"/>
        <v/>
      </c>
      <c r="M3440" s="7"/>
      <c r="N3440" s="7"/>
      <c r="O3440" s="7"/>
      <c r="P3440" s="7"/>
      <c r="Q3440" s="7"/>
    </row>
    <row r="3441" spans="1:17" x14ac:dyDescent="0.25">
      <c r="A3441" s="12" t="str">
        <f>IF(AND($C3441&gt;=itrep!G$3,$C3441&lt;=itrep!H$3,$J3441=itrep!C$3),MAX($A$3:$A3440)+1,"")</f>
        <v/>
      </c>
      <c r="B3441" s="12" t="str">
        <f t="shared" si="161"/>
        <v/>
      </c>
      <c r="C3441" s="13"/>
      <c r="D3441" s="7"/>
      <c r="E3441" s="7"/>
      <c r="F3441" s="7"/>
      <c r="G3441" s="7"/>
      <c r="H3441" s="7"/>
      <c r="I3441" s="7"/>
      <c r="J3441" s="7"/>
      <c r="K3441" s="7" t="str">
        <f t="shared" si="162"/>
        <v/>
      </c>
      <c r="L3441" s="7" t="str">
        <f t="shared" si="163"/>
        <v/>
      </c>
      <c r="M3441" s="7"/>
      <c r="N3441" s="7"/>
      <c r="O3441" s="7"/>
      <c r="P3441" s="7"/>
      <c r="Q3441" s="7"/>
    </row>
    <row r="3442" spans="1:17" x14ac:dyDescent="0.25">
      <c r="A3442" s="12" t="str">
        <f>IF(AND($C3442&gt;=itrep!G$3,$C3442&lt;=itrep!H$3,$J3442=itrep!C$3),MAX($A$3:$A3441)+1,"")</f>
        <v/>
      </c>
      <c r="B3442" s="12" t="str">
        <f t="shared" si="161"/>
        <v/>
      </c>
      <c r="C3442" s="13"/>
      <c r="D3442" s="7"/>
      <c r="E3442" s="7"/>
      <c r="F3442" s="7"/>
      <c r="G3442" s="7"/>
      <c r="H3442" s="7"/>
      <c r="I3442" s="7"/>
      <c r="J3442" s="7"/>
      <c r="K3442" s="7" t="str">
        <f t="shared" si="162"/>
        <v/>
      </c>
      <c r="L3442" s="7" t="str">
        <f t="shared" si="163"/>
        <v/>
      </c>
      <c r="M3442" s="7"/>
      <c r="N3442" s="7"/>
      <c r="O3442" s="7"/>
      <c r="P3442" s="7"/>
      <c r="Q3442" s="7"/>
    </row>
    <row r="3443" spans="1:17" x14ac:dyDescent="0.25">
      <c r="A3443" s="12" t="str">
        <f>IF(AND($C3443&gt;=itrep!G$3,$C3443&lt;=itrep!H$3,$J3443=itrep!C$3),MAX($A$3:$A3442)+1,"")</f>
        <v/>
      </c>
      <c r="B3443" s="12" t="str">
        <f t="shared" si="161"/>
        <v/>
      </c>
      <c r="C3443" s="13"/>
      <c r="D3443" s="7"/>
      <c r="E3443" s="7"/>
      <c r="F3443" s="7"/>
      <c r="G3443" s="7"/>
      <c r="H3443" s="7"/>
      <c r="I3443" s="7"/>
      <c r="J3443" s="7"/>
      <c r="K3443" s="7" t="str">
        <f t="shared" si="162"/>
        <v/>
      </c>
      <c r="L3443" s="7" t="str">
        <f t="shared" si="163"/>
        <v/>
      </c>
      <c r="M3443" s="7"/>
      <c r="N3443" s="7"/>
      <c r="O3443" s="7"/>
      <c r="P3443" s="7"/>
      <c r="Q3443" s="7"/>
    </row>
    <row r="3444" spans="1:17" x14ac:dyDescent="0.25">
      <c r="A3444" s="12" t="str">
        <f>IF(AND($C3444&gt;=itrep!G$3,$C3444&lt;=itrep!H$3,$J3444=itrep!C$3),MAX($A$3:$A3443)+1,"")</f>
        <v/>
      </c>
      <c r="B3444" s="12" t="str">
        <f t="shared" si="161"/>
        <v/>
      </c>
      <c r="C3444" s="13"/>
      <c r="D3444" s="7"/>
      <c r="E3444" s="7"/>
      <c r="F3444" s="7"/>
      <c r="G3444" s="7"/>
      <c r="H3444" s="7"/>
      <c r="I3444" s="7"/>
      <c r="J3444" s="7"/>
      <c r="K3444" s="7" t="str">
        <f t="shared" si="162"/>
        <v/>
      </c>
      <c r="L3444" s="7" t="str">
        <f t="shared" si="163"/>
        <v/>
      </c>
      <c r="M3444" s="7"/>
      <c r="N3444" s="7"/>
      <c r="O3444" s="7"/>
      <c r="P3444" s="7"/>
      <c r="Q3444" s="7"/>
    </row>
    <row r="3445" spans="1:17" x14ac:dyDescent="0.25">
      <c r="A3445" s="12" t="str">
        <f>IF(AND($C3445&gt;=itrep!G$3,$C3445&lt;=itrep!H$3,$J3445=itrep!C$3),MAX($A$3:$A3444)+1,"")</f>
        <v/>
      </c>
      <c r="B3445" s="12" t="str">
        <f t="shared" si="161"/>
        <v/>
      </c>
      <c r="C3445" s="13"/>
      <c r="D3445" s="7"/>
      <c r="E3445" s="7"/>
      <c r="F3445" s="7"/>
      <c r="G3445" s="7"/>
      <c r="H3445" s="7"/>
      <c r="I3445" s="7"/>
      <c r="J3445" s="7"/>
      <c r="K3445" s="7" t="str">
        <f t="shared" si="162"/>
        <v/>
      </c>
      <c r="L3445" s="7" t="str">
        <f t="shared" si="163"/>
        <v/>
      </c>
      <c r="M3445" s="7"/>
      <c r="N3445" s="7"/>
      <c r="O3445" s="7"/>
      <c r="P3445" s="7"/>
      <c r="Q3445" s="7"/>
    </row>
    <row r="3446" spans="1:17" x14ac:dyDescent="0.25">
      <c r="A3446" s="12" t="str">
        <f>IF(AND($C3446&gt;=itrep!G$3,$C3446&lt;=itrep!H$3,$J3446=itrep!C$3),MAX($A$3:$A3445)+1,"")</f>
        <v/>
      </c>
      <c r="B3446" s="12" t="str">
        <f t="shared" si="161"/>
        <v/>
      </c>
      <c r="C3446" s="13"/>
      <c r="D3446" s="7"/>
      <c r="E3446" s="7"/>
      <c r="F3446" s="7"/>
      <c r="G3446" s="7"/>
      <c r="H3446" s="7"/>
      <c r="I3446" s="7"/>
      <c r="J3446" s="7"/>
      <c r="K3446" s="7" t="str">
        <f t="shared" si="162"/>
        <v/>
      </c>
      <c r="L3446" s="7" t="str">
        <f t="shared" si="163"/>
        <v/>
      </c>
      <c r="M3446" s="7"/>
      <c r="N3446" s="7"/>
      <c r="O3446" s="7"/>
      <c r="P3446" s="7"/>
      <c r="Q3446" s="7"/>
    </row>
    <row r="3447" spans="1:17" x14ac:dyDescent="0.25">
      <c r="A3447" s="12" t="str">
        <f>IF(AND($C3447&gt;=itrep!G$3,$C3447&lt;=itrep!H$3,$J3447=itrep!C$3),MAX($A$3:$A3446)+1,"")</f>
        <v/>
      </c>
      <c r="B3447" s="12" t="str">
        <f t="shared" si="161"/>
        <v/>
      </c>
      <c r="C3447" s="13"/>
      <c r="D3447" s="7"/>
      <c r="E3447" s="7"/>
      <c r="F3447" s="7"/>
      <c r="G3447" s="7"/>
      <c r="H3447" s="7"/>
      <c r="I3447" s="7"/>
      <c r="J3447" s="7"/>
      <c r="K3447" s="7" t="str">
        <f t="shared" si="162"/>
        <v/>
      </c>
      <c r="L3447" s="7" t="str">
        <f t="shared" si="163"/>
        <v/>
      </c>
      <c r="M3447" s="7"/>
      <c r="N3447" s="7"/>
      <c r="O3447" s="7"/>
      <c r="P3447" s="7"/>
      <c r="Q3447" s="7"/>
    </row>
    <row r="3448" spans="1:17" x14ac:dyDescent="0.25">
      <c r="A3448" s="12" t="str">
        <f>IF(AND($C3448&gt;=itrep!G$3,$C3448&lt;=itrep!H$3,$J3448=itrep!C$3),MAX($A$3:$A3447)+1,"")</f>
        <v/>
      </c>
      <c r="B3448" s="12" t="str">
        <f t="shared" si="161"/>
        <v/>
      </c>
      <c r="C3448" s="13"/>
      <c r="D3448" s="7"/>
      <c r="E3448" s="7"/>
      <c r="F3448" s="7"/>
      <c r="G3448" s="7"/>
      <c r="H3448" s="7"/>
      <c r="I3448" s="7"/>
      <c r="J3448" s="7"/>
      <c r="K3448" s="7" t="str">
        <f t="shared" si="162"/>
        <v/>
      </c>
      <c r="L3448" s="7" t="str">
        <f t="shared" si="163"/>
        <v/>
      </c>
      <c r="M3448" s="7"/>
      <c r="N3448" s="7"/>
      <c r="O3448" s="7"/>
      <c r="P3448" s="7"/>
      <c r="Q3448" s="7"/>
    </row>
    <row r="3449" spans="1:17" x14ac:dyDescent="0.25">
      <c r="A3449" s="12" t="str">
        <f>IF(AND($C3449&gt;=itrep!G$3,$C3449&lt;=itrep!H$3,$J3449=itrep!C$3),MAX($A$3:$A3448)+1,"")</f>
        <v/>
      </c>
      <c r="B3449" s="12" t="str">
        <f t="shared" si="161"/>
        <v/>
      </c>
      <c r="C3449" s="13"/>
      <c r="D3449" s="7"/>
      <c r="E3449" s="7"/>
      <c r="F3449" s="7"/>
      <c r="G3449" s="7"/>
      <c r="H3449" s="7"/>
      <c r="I3449" s="7"/>
      <c r="J3449" s="7"/>
      <c r="K3449" s="7" t="str">
        <f t="shared" si="162"/>
        <v/>
      </c>
      <c r="L3449" s="7" t="str">
        <f t="shared" si="163"/>
        <v/>
      </c>
      <c r="M3449" s="7"/>
      <c r="N3449" s="7"/>
      <c r="O3449" s="7"/>
      <c r="P3449" s="7"/>
      <c r="Q3449" s="7"/>
    </row>
    <row r="3450" spans="1:17" x14ac:dyDescent="0.25">
      <c r="A3450" s="12" t="str">
        <f>IF(AND($C3450&gt;=itrep!G$3,$C3450&lt;=itrep!H$3,$J3450=itrep!C$3),MAX($A$3:$A3449)+1,"")</f>
        <v/>
      </c>
      <c r="B3450" s="12" t="str">
        <f t="shared" si="161"/>
        <v/>
      </c>
      <c r="C3450" s="13"/>
      <c r="D3450" s="7"/>
      <c r="E3450" s="7"/>
      <c r="F3450" s="7"/>
      <c r="G3450" s="7"/>
      <c r="H3450" s="7"/>
      <c r="I3450" s="7"/>
      <c r="J3450" s="7"/>
      <c r="K3450" s="7" t="str">
        <f t="shared" si="162"/>
        <v/>
      </c>
      <c r="L3450" s="7" t="str">
        <f t="shared" si="163"/>
        <v/>
      </c>
      <c r="M3450" s="7"/>
      <c r="N3450" s="7"/>
      <c r="O3450" s="7"/>
      <c r="P3450" s="7"/>
      <c r="Q3450" s="7"/>
    </row>
    <row r="3451" spans="1:17" x14ac:dyDescent="0.25">
      <c r="A3451" s="12" t="str">
        <f>IF(AND($C3451&gt;=itrep!G$3,$C3451&lt;=itrep!H$3,$J3451=itrep!C$3),MAX($A$3:$A3450)+1,"")</f>
        <v/>
      </c>
      <c r="B3451" s="12" t="str">
        <f t="shared" si="161"/>
        <v/>
      </c>
      <c r="C3451" s="13"/>
      <c r="D3451" s="7"/>
      <c r="E3451" s="7"/>
      <c r="F3451" s="7"/>
      <c r="G3451" s="7"/>
      <c r="H3451" s="7"/>
      <c r="I3451" s="7"/>
      <c r="J3451" s="7"/>
      <c r="K3451" s="7" t="str">
        <f t="shared" si="162"/>
        <v/>
      </c>
      <c r="L3451" s="7" t="str">
        <f t="shared" si="163"/>
        <v/>
      </c>
      <c r="M3451" s="7"/>
      <c r="N3451" s="7"/>
      <c r="O3451" s="7"/>
      <c r="P3451" s="7"/>
      <c r="Q3451" s="7"/>
    </row>
    <row r="3452" spans="1:17" x14ac:dyDescent="0.25">
      <c r="A3452" s="12" t="str">
        <f>IF(AND($C3452&gt;=itrep!G$3,$C3452&lt;=itrep!H$3,$J3452=itrep!C$3),MAX($A$3:$A3451)+1,"")</f>
        <v/>
      </c>
      <c r="B3452" s="12" t="str">
        <f t="shared" si="161"/>
        <v/>
      </c>
      <c r="C3452" s="13"/>
      <c r="D3452" s="7"/>
      <c r="E3452" s="7"/>
      <c r="F3452" s="7"/>
      <c r="G3452" s="7"/>
      <c r="H3452" s="7"/>
      <c r="I3452" s="7"/>
      <c r="J3452" s="7"/>
      <c r="K3452" s="7" t="str">
        <f t="shared" si="162"/>
        <v/>
      </c>
      <c r="L3452" s="7" t="str">
        <f t="shared" si="163"/>
        <v/>
      </c>
      <c r="M3452" s="7"/>
      <c r="N3452" s="7"/>
      <c r="O3452" s="7"/>
      <c r="P3452" s="7"/>
      <c r="Q3452" s="7"/>
    </row>
    <row r="3453" spans="1:17" x14ac:dyDescent="0.25">
      <c r="A3453" s="12" t="str">
        <f>IF(AND($C3453&gt;=itrep!G$3,$C3453&lt;=itrep!H$3,$J3453=itrep!C$3),MAX($A$3:$A3452)+1,"")</f>
        <v/>
      </c>
      <c r="B3453" s="12" t="str">
        <f t="shared" si="161"/>
        <v/>
      </c>
      <c r="C3453" s="13"/>
      <c r="D3453" s="7"/>
      <c r="E3453" s="7"/>
      <c r="F3453" s="7"/>
      <c r="G3453" s="7"/>
      <c r="H3453" s="7"/>
      <c r="I3453" s="7"/>
      <c r="J3453" s="7"/>
      <c r="K3453" s="7" t="str">
        <f t="shared" si="162"/>
        <v/>
      </c>
      <c r="L3453" s="7" t="str">
        <f t="shared" si="163"/>
        <v/>
      </c>
      <c r="M3453" s="7"/>
      <c r="N3453" s="7"/>
      <c r="O3453" s="7"/>
      <c r="P3453" s="7"/>
      <c r="Q3453" s="7"/>
    </row>
    <row r="3454" spans="1:17" x14ac:dyDescent="0.25">
      <c r="A3454" s="12" t="str">
        <f>IF(AND($C3454&gt;=itrep!G$3,$C3454&lt;=itrep!H$3,$J3454=itrep!C$3),MAX($A$3:$A3453)+1,"")</f>
        <v/>
      </c>
      <c r="B3454" s="12" t="str">
        <f t="shared" si="161"/>
        <v/>
      </c>
      <c r="C3454" s="13"/>
      <c r="D3454" s="7"/>
      <c r="E3454" s="7"/>
      <c r="F3454" s="7"/>
      <c r="G3454" s="7"/>
      <c r="H3454" s="7"/>
      <c r="I3454" s="7"/>
      <c r="J3454" s="7"/>
      <c r="K3454" s="7" t="str">
        <f t="shared" si="162"/>
        <v/>
      </c>
      <c r="L3454" s="7" t="str">
        <f t="shared" si="163"/>
        <v/>
      </c>
      <c r="M3454" s="7"/>
      <c r="N3454" s="7"/>
      <c r="O3454" s="7"/>
      <c r="P3454" s="7"/>
      <c r="Q3454" s="7"/>
    </row>
    <row r="3455" spans="1:17" x14ac:dyDescent="0.25">
      <c r="A3455" s="12" t="str">
        <f>IF(AND($C3455&gt;=itrep!G$3,$C3455&lt;=itrep!H$3,$J3455=itrep!C$3),MAX($A$3:$A3454)+1,"")</f>
        <v/>
      </c>
      <c r="B3455" s="12" t="str">
        <f t="shared" si="161"/>
        <v/>
      </c>
      <c r="C3455" s="13"/>
      <c r="D3455" s="7"/>
      <c r="E3455" s="7"/>
      <c r="F3455" s="7"/>
      <c r="G3455" s="7"/>
      <c r="H3455" s="7"/>
      <c r="I3455" s="7"/>
      <c r="J3455" s="7"/>
      <c r="K3455" s="7" t="str">
        <f t="shared" si="162"/>
        <v/>
      </c>
      <c r="L3455" s="7" t="str">
        <f t="shared" si="163"/>
        <v/>
      </c>
      <c r="M3455" s="7"/>
      <c r="N3455" s="7"/>
      <c r="O3455" s="7"/>
      <c r="P3455" s="7"/>
      <c r="Q3455" s="7"/>
    </row>
    <row r="3456" spans="1:17" x14ac:dyDescent="0.25">
      <c r="A3456" s="12" t="str">
        <f>IF(AND($C3456&gt;=itrep!G$3,$C3456&lt;=itrep!H$3,$J3456=itrep!C$3),MAX($A$3:$A3455)+1,"")</f>
        <v/>
      </c>
      <c r="B3456" s="12" t="str">
        <f t="shared" si="161"/>
        <v/>
      </c>
      <c r="C3456" s="13"/>
      <c r="D3456" s="7"/>
      <c r="E3456" s="7"/>
      <c r="F3456" s="7"/>
      <c r="G3456" s="7"/>
      <c r="H3456" s="7"/>
      <c r="I3456" s="7"/>
      <c r="J3456" s="7"/>
      <c r="K3456" s="7" t="str">
        <f t="shared" si="162"/>
        <v/>
      </c>
      <c r="L3456" s="7" t="str">
        <f t="shared" si="163"/>
        <v/>
      </c>
      <c r="M3456" s="7"/>
      <c r="N3456" s="7"/>
      <c r="O3456" s="7"/>
      <c r="P3456" s="7"/>
      <c r="Q3456" s="7"/>
    </row>
    <row r="3457" spans="1:17" x14ac:dyDescent="0.25">
      <c r="A3457" s="12" t="str">
        <f>IF(AND($C3457&gt;=itrep!G$3,$C3457&lt;=itrep!H$3,$J3457=itrep!C$3),MAX($A$3:$A3456)+1,"")</f>
        <v/>
      </c>
      <c r="B3457" s="12" t="str">
        <f t="shared" si="161"/>
        <v/>
      </c>
      <c r="C3457" s="13"/>
      <c r="D3457" s="7"/>
      <c r="E3457" s="7"/>
      <c r="F3457" s="7"/>
      <c r="G3457" s="7"/>
      <c r="H3457" s="7"/>
      <c r="I3457" s="7"/>
      <c r="J3457" s="7"/>
      <c r="K3457" s="7" t="str">
        <f t="shared" si="162"/>
        <v/>
      </c>
      <c r="L3457" s="7" t="str">
        <f t="shared" si="163"/>
        <v/>
      </c>
      <c r="M3457" s="7"/>
      <c r="N3457" s="7"/>
      <c r="O3457" s="7"/>
      <c r="P3457" s="7"/>
      <c r="Q3457" s="7"/>
    </row>
    <row r="3458" spans="1:17" x14ac:dyDescent="0.25">
      <c r="A3458" s="12" t="str">
        <f>IF(AND($C3458&gt;=itrep!G$3,$C3458&lt;=itrep!H$3,$J3458=itrep!C$3),MAX($A$3:$A3457)+1,"")</f>
        <v/>
      </c>
      <c r="B3458" s="12" t="str">
        <f t="shared" si="161"/>
        <v/>
      </c>
      <c r="C3458" s="13"/>
      <c r="D3458" s="7"/>
      <c r="E3458" s="7"/>
      <c r="F3458" s="7"/>
      <c r="G3458" s="7"/>
      <c r="H3458" s="7"/>
      <c r="I3458" s="7"/>
      <c r="J3458" s="7"/>
      <c r="K3458" s="7" t="str">
        <f t="shared" si="162"/>
        <v/>
      </c>
      <c r="L3458" s="7" t="str">
        <f t="shared" si="163"/>
        <v/>
      </c>
      <c r="M3458" s="7"/>
      <c r="N3458" s="7"/>
      <c r="O3458" s="7"/>
      <c r="P3458" s="7"/>
      <c r="Q3458" s="7"/>
    </row>
    <row r="3459" spans="1:17" x14ac:dyDescent="0.25">
      <c r="A3459" s="12" t="str">
        <f>IF(AND($C3459&gt;=itrep!G$3,$C3459&lt;=itrep!H$3,$J3459=itrep!C$3),MAX($A$3:$A3458)+1,"")</f>
        <v/>
      </c>
      <c r="B3459" s="12" t="str">
        <f t="shared" si="161"/>
        <v/>
      </c>
      <c r="C3459" s="13"/>
      <c r="D3459" s="7"/>
      <c r="E3459" s="7"/>
      <c r="F3459" s="7"/>
      <c r="G3459" s="7"/>
      <c r="H3459" s="7"/>
      <c r="I3459" s="7"/>
      <c r="J3459" s="7"/>
      <c r="K3459" s="7" t="str">
        <f t="shared" si="162"/>
        <v/>
      </c>
      <c r="L3459" s="7" t="str">
        <f t="shared" si="163"/>
        <v/>
      </c>
      <c r="M3459" s="7"/>
      <c r="N3459" s="7"/>
      <c r="O3459" s="7"/>
      <c r="P3459" s="7"/>
      <c r="Q3459" s="7"/>
    </row>
    <row r="3460" spans="1:17" x14ac:dyDescent="0.25">
      <c r="A3460" s="12" t="str">
        <f>IF(AND($C3460&gt;=itrep!G$3,$C3460&lt;=itrep!H$3,$J3460=itrep!C$3),MAX($A$3:$A3459)+1,"")</f>
        <v/>
      </c>
      <c r="B3460" s="12" t="str">
        <f t="shared" si="161"/>
        <v/>
      </c>
      <c r="C3460" s="13"/>
      <c r="D3460" s="7"/>
      <c r="E3460" s="7"/>
      <c r="F3460" s="7"/>
      <c r="G3460" s="7"/>
      <c r="H3460" s="7"/>
      <c r="I3460" s="7"/>
      <c r="J3460" s="7"/>
      <c r="K3460" s="7" t="str">
        <f t="shared" si="162"/>
        <v/>
      </c>
      <c r="L3460" s="7" t="str">
        <f t="shared" si="163"/>
        <v/>
      </c>
      <c r="M3460" s="7"/>
      <c r="N3460" s="7"/>
      <c r="O3460" s="7"/>
      <c r="P3460" s="7"/>
      <c r="Q3460" s="7"/>
    </row>
    <row r="3461" spans="1:17" x14ac:dyDescent="0.25">
      <c r="A3461" s="12" t="str">
        <f>IF(AND($C3461&gt;=itrep!G$3,$C3461&lt;=itrep!H$3,$J3461=itrep!C$3),MAX($A$3:$A3460)+1,"")</f>
        <v/>
      </c>
      <c r="B3461" s="12" t="str">
        <f t="shared" ref="B3461:B3524" si="164">IF(C3461="","",TEXT(C3461,"MMMM"))</f>
        <v/>
      </c>
      <c r="C3461" s="13"/>
      <c r="D3461" s="7"/>
      <c r="E3461" s="7"/>
      <c r="F3461" s="7"/>
      <c r="G3461" s="7"/>
      <c r="H3461" s="7"/>
      <c r="I3461" s="7"/>
      <c r="J3461" s="7"/>
      <c r="K3461" s="7" t="str">
        <f t="shared" si="162"/>
        <v/>
      </c>
      <c r="L3461" s="7" t="str">
        <f t="shared" si="163"/>
        <v/>
      </c>
      <c r="M3461" s="7"/>
      <c r="N3461" s="7"/>
      <c r="O3461" s="7"/>
      <c r="P3461" s="7"/>
      <c r="Q3461" s="7"/>
    </row>
    <row r="3462" spans="1:17" x14ac:dyDescent="0.25">
      <c r="A3462" s="12" t="str">
        <f>IF(AND($C3462&gt;=itrep!G$3,$C3462&lt;=itrep!H$3,$J3462=itrep!C$3),MAX($A$3:$A3461)+1,"")</f>
        <v/>
      </c>
      <c r="B3462" s="12" t="str">
        <f t="shared" si="164"/>
        <v/>
      </c>
      <c r="C3462" s="13"/>
      <c r="D3462" s="7"/>
      <c r="E3462" s="7"/>
      <c r="F3462" s="7"/>
      <c r="G3462" s="7"/>
      <c r="H3462" s="7"/>
      <c r="I3462" s="7"/>
      <c r="J3462" s="7"/>
      <c r="K3462" s="7" t="str">
        <f t="shared" si="162"/>
        <v/>
      </c>
      <c r="L3462" s="7" t="str">
        <f t="shared" si="163"/>
        <v/>
      </c>
      <c r="M3462" s="7"/>
      <c r="N3462" s="7"/>
      <c r="O3462" s="7"/>
      <c r="P3462" s="7"/>
      <c r="Q3462" s="7"/>
    </row>
    <row r="3463" spans="1:17" x14ac:dyDescent="0.25">
      <c r="A3463" s="12" t="str">
        <f>IF(AND($C3463&gt;=itrep!G$3,$C3463&lt;=itrep!H$3,$J3463=itrep!C$3),MAX($A$3:$A3462)+1,"")</f>
        <v/>
      </c>
      <c r="B3463" s="12" t="str">
        <f t="shared" si="164"/>
        <v/>
      </c>
      <c r="C3463" s="13"/>
      <c r="D3463" s="7"/>
      <c r="E3463" s="7"/>
      <c r="F3463" s="7"/>
      <c r="G3463" s="7"/>
      <c r="H3463" s="7"/>
      <c r="I3463" s="7"/>
      <c r="J3463" s="7"/>
      <c r="K3463" s="7" t="str">
        <f t="shared" si="162"/>
        <v/>
      </c>
      <c r="L3463" s="7" t="str">
        <f t="shared" si="163"/>
        <v/>
      </c>
      <c r="M3463" s="7"/>
      <c r="N3463" s="7"/>
      <c r="O3463" s="7"/>
      <c r="P3463" s="7"/>
      <c r="Q3463" s="7"/>
    </row>
    <row r="3464" spans="1:17" x14ac:dyDescent="0.25">
      <c r="A3464" s="12" t="str">
        <f>IF(AND($C3464&gt;=itrep!G$3,$C3464&lt;=itrep!H$3,$J3464=itrep!C$3),MAX($A$3:$A3463)+1,"")</f>
        <v/>
      </c>
      <c r="B3464" s="12" t="str">
        <f t="shared" si="164"/>
        <v/>
      </c>
      <c r="C3464" s="13"/>
      <c r="D3464" s="7"/>
      <c r="E3464" s="7"/>
      <c r="F3464" s="7"/>
      <c r="G3464" s="7"/>
      <c r="H3464" s="7"/>
      <c r="I3464" s="7"/>
      <c r="J3464" s="7"/>
      <c r="K3464" s="7" t="str">
        <f t="shared" si="162"/>
        <v/>
      </c>
      <c r="L3464" s="7" t="str">
        <f t="shared" si="163"/>
        <v/>
      </c>
      <c r="M3464" s="7"/>
      <c r="N3464" s="7"/>
      <c r="O3464" s="7"/>
      <c r="P3464" s="7"/>
      <c r="Q3464" s="7"/>
    </row>
    <row r="3465" spans="1:17" x14ac:dyDescent="0.25">
      <c r="A3465" s="12" t="str">
        <f>IF(AND($C3465&gt;=itrep!G$3,$C3465&lt;=itrep!H$3,$J3465=itrep!C$3),MAX($A$3:$A3464)+1,"")</f>
        <v/>
      </c>
      <c r="B3465" s="12" t="str">
        <f t="shared" si="164"/>
        <v/>
      </c>
      <c r="C3465" s="13"/>
      <c r="D3465" s="7"/>
      <c r="E3465" s="7"/>
      <c r="F3465" s="7"/>
      <c r="G3465" s="7"/>
      <c r="H3465" s="7"/>
      <c r="I3465" s="7"/>
      <c r="J3465" s="7"/>
      <c r="K3465" s="7" t="str">
        <f t="shared" si="162"/>
        <v/>
      </c>
      <c r="L3465" s="7" t="str">
        <f t="shared" si="163"/>
        <v/>
      </c>
      <c r="M3465" s="7"/>
      <c r="N3465" s="7"/>
      <c r="O3465" s="7"/>
      <c r="P3465" s="7"/>
      <c r="Q3465" s="7"/>
    </row>
    <row r="3466" spans="1:17" x14ac:dyDescent="0.25">
      <c r="A3466" s="12" t="str">
        <f>IF(AND($C3466&gt;=itrep!G$3,$C3466&lt;=itrep!H$3,$J3466=itrep!C$3),MAX($A$3:$A3465)+1,"")</f>
        <v/>
      </c>
      <c r="B3466" s="12" t="str">
        <f t="shared" si="164"/>
        <v/>
      </c>
      <c r="C3466" s="13"/>
      <c r="D3466" s="7"/>
      <c r="E3466" s="7"/>
      <c r="F3466" s="7"/>
      <c r="G3466" s="7"/>
      <c r="H3466" s="7"/>
      <c r="I3466" s="7"/>
      <c r="J3466" s="7"/>
      <c r="K3466" s="7" t="str">
        <f t="shared" si="162"/>
        <v/>
      </c>
      <c r="L3466" s="7" t="str">
        <f t="shared" si="163"/>
        <v/>
      </c>
      <c r="M3466" s="7"/>
      <c r="N3466" s="7"/>
      <c r="O3466" s="7"/>
      <c r="P3466" s="7"/>
      <c r="Q3466" s="7"/>
    </row>
    <row r="3467" spans="1:17" x14ac:dyDescent="0.25">
      <c r="A3467" s="12" t="str">
        <f>IF(AND($C3467&gt;=itrep!G$3,$C3467&lt;=itrep!H$3,$J3467=itrep!C$3),MAX($A$3:$A3466)+1,"")</f>
        <v/>
      </c>
      <c r="B3467" s="12" t="str">
        <f t="shared" si="164"/>
        <v/>
      </c>
      <c r="C3467" s="13"/>
      <c r="D3467" s="7"/>
      <c r="E3467" s="7"/>
      <c r="F3467" s="7"/>
      <c r="G3467" s="7"/>
      <c r="H3467" s="7"/>
      <c r="I3467" s="7"/>
      <c r="J3467" s="7"/>
      <c r="K3467" s="7" t="str">
        <f t="shared" si="162"/>
        <v/>
      </c>
      <c r="L3467" s="7" t="str">
        <f t="shared" si="163"/>
        <v/>
      </c>
      <c r="M3467" s="7"/>
      <c r="N3467" s="7"/>
      <c r="O3467" s="7"/>
      <c r="P3467" s="7"/>
      <c r="Q3467" s="7"/>
    </row>
    <row r="3468" spans="1:17" x14ac:dyDescent="0.25">
      <c r="A3468" s="12" t="str">
        <f>IF(AND($C3468&gt;=itrep!G$3,$C3468&lt;=itrep!H$3,$J3468=itrep!C$3),MAX($A$3:$A3467)+1,"")</f>
        <v/>
      </c>
      <c r="B3468" s="12" t="str">
        <f t="shared" si="164"/>
        <v/>
      </c>
      <c r="C3468" s="13"/>
      <c r="D3468" s="7"/>
      <c r="E3468" s="7"/>
      <c r="F3468" s="7"/>
      <c r="G3468" s="7"/>
      <c r="H3468" s="7"/>
      <c r="I3468" s="7"/>
      <c r="J3468" s="7"/>
      <c r="K3468" s="7" t="str">
        <f t="shared" si="162"/>
        <v/>
      </c>
      <c r="L3468" s="7" t="str">
        <f t="shared" si="163"/>
        <v/>
      </c>
      <c r="M3468" s="7"/>
      <c r="N3468" s="7"/>
      <c r="O3468" s="7"/>
      <c r="P3468" s="7"/>
      <c r="Q3468" s="7"/>
    </row>
    <row r="3469" spans="1:17" x14ac:dyDescent="0.25">
      <c r="A3469" s="12" t="str">
        <f>IF(AND($C3469&gt;=itrep!G$3,$C3469&lt;=itrep!H$3,$J3469=itrep!C$3),MAX($A$3:$A3468)+1,"")</f>
        <v/>
      </c>
      <c r="B3469" s="12" t="str">
        <f t="shared" si="164"/>
        <v/>
      </c>
      <c r="C3469" s="13"/>
      <c r="D3469" s="7"/>
      <c r="E3469" s="7"/>
      <c r="F3469" s="7"/>
      <c r="G3469" s="7"/>
      <c r="H3469" s="7"/>
      <c r="I3469" s="7"/>
      <c r="J3469" s="7"/>
      <c r="K3469" s="7" t="str">
        <f t="shared" si="162"/>
        <v/>
      </c>
      <c r="L3469" s="7" t="str">
        <f t="shared" si="163"/>
        <v/>
      </c>
      <c r="M3469" s="7"/>
      <c r="N3469" s="7"/>
      <c r="O3469" s="7"/>
      <c r="P3469" s="7"/>
      <c r="Q3469" s="7"/>
    </row>
    <row r="3470" spans="1:17" x14ac:dyDescent="0.25">
      <c r="A3470" s="12" t="str">
        <f>IF(AND($C3470&gt;=itrep!G$3,$C3470&lt;=itrep!H$3,$J3470=itrep!C$3),MAX($A$3:$A3469)+1,"")</f>
        <v/>
      </c>
      <c r="B3470" s="12" t="str">
        <f t="shared" si="164"/>
        <v/>
      </c>
      <c r="C3470" s="13"/>
      <c r="D3470" s="7"/>
      <c r="E3470" s="7"/>
      <c r="F3470" s="7"/>
      <c r="G3470" s="7"/>
      <c r="H3470" s="7"/>
      <c r="I3470" s="7"/>
      <c r="J3470" s="7"/>
      <c r="K3470" s="7" t="str">
        <f t="shared" si="162"/>
        <v/>
      </c>
      <c r="L3470" s="7" t="str">
        <f t="shared" si="163"/>
        <v/>
      </c>
      <c r="M3470" s="7"/>
      <c r="N3470" s="7"/>
      <c r="O3470" s="7"/>
      <c r="P3470" s="7"/>
      <c r="Q3470" s="7"/>
    </row>
    <row r="3471" spans="1:17" x14ac:dyDescent="0.25">
      <c r="A3471" s="12" t="str">
        <f>IF(AND($C3471&gt;=itrep!G$3,$C3471&lt;=itrep!H$3,$J3471=itrep!C$3),MAX($A$3:$A3470)+1,"")</f>
        <v/>
      </c>
      <c r="B3471" s="12" t="str">
        <f t="shared" si="164"/>
        <v/>
      </c>
      <c r="C3471" s="13"/>
      <c r="D3471" s="7"/>
      <c r="E3471" s="7"/>
      <c r="F3471" s="7"/>
      <c r="G3471" s="7"/>
      <c r="H3471" s="7"/>
      <c r="I3471" s="7"/>
      <c r="J3471" s="7"/>
      <c r="K3471" s="7" t="str">
        <f t="shared" si="162"/>
        <v/>
      </c>
      <c r="L3471" s="7" t="str">
        <f t="shared" si="163"/>
        <v/>
      </c>
      <c r="M3471" s="7"/>
      <c r="N3471" s="7"/>
      <c r="O3471" s="7"/>
      <c r="P3471" s="7"/>
      <c r="Q3471" s="7"/>
    </row>
    <row r="3472" spans="1:17" x14ac:dyDescent="0.25">
      <c r="A3472" s="12" t="str">
        <f>IF(AND($C3472&gt;=itrep!G$3,$C3472&lt;=itrep!H$3,$J3472=itrep!C$3),MAX($A$3:$A3471)+1,"")</f>
        <v/>
      </c>
      <c r="B3472" s="12" t="str">
        <f t="shared" si="164"/>
        <v/>
      </c>
      <c r="C3472" s="13"/>
      <c r="D3472" s="7"/>
      <c r="E3472" s="7"/>
      <c r="F3472" s="7"/>
      <c r="G3472" s="7"/>
      <c r="H3472" s="7"/>
      <c r="I3472" s="7"/>
      <c r="J3472" s="7"/>
      <c r="K3472" s="7" t="str">
        <f t="shared" si="162"/>
        <v/>
      </c>
      <c r="L3472" s="7" t="str">
        <f t="shared" si="163"/>
        <v/>
      </c>
      <c r="M3472" s="7"/>
      <c r="N3472" s="7"/>
      <c r="O3472" s="7"/>
      <c r="P3472" s="7"/>
      <c r="Q3472" s="7"/>
    </row>
    <row r="3473" spans="1:17" x14ac:dyDescent="0.25">
      <c r="A3473" s="12" t="str">
        <f>IF(AND($C3473&gt;=itrep!G$3,$C3473&lt;=itrep!H$3,$J3473=itrep!C$3),MAX($A$3:$A3472)+1,"")</f>
        <v/>
      </c>
      <c r="B3473" s="12" t="str">
        <f t="shared" si="164"/>
        <v/>
      </c>
      <c r="C3473" s="13"/>
      <c r="D3473" s="7"/>
      <c r="E3473" s="7"/>
      <c r="F3473" s="7"/>
      <c r="G3473" s="7"/>
      <c r="H3473" s="7"/>
      <c r="I3473" s="7"/>
      <c r="J3473" s="7"/>
      <c r="K3473" s="7" t="str">
        <f t="shared" si="162"/>
        <v/>
      </c>
      <c r="L3473" s="7" t="str">
        <f t="shared" si="163"/>
        <v/>
      </c>
      <c r="M3473" s="7"/>
      <c r="N3473" s="7"/>
      <c r="O3473" s="7"/>
      <c r="P3473" s="7"/>
      <c r="Q3473" s="7"/>
    </row>
    <row r="3474" spans="1:17" x14ac:dyDescent="0.25">
      <c r="A3474" s="12" t="str">
        <f>IF(AND($C3474&gt;=itrep!G$3,$C3474&lt;=itrep!H$3,$J3474=itrep!C$3),MAX($A$3:$A3473)+1,"")</f>
        <v/>
      </c>
      <c r="B3474" s="12" t="str">
        <f t="shared" si="164"/>
        <v/>
      </c>
      <c r="C3474" s="13"/>
      <c r="D3474" s="7"/>
      <c r="E3474" s="7"/>
      <c r="F3474" s="7"/>
      <c r="G3474" s="7"/>
      <c r="H3474" s="7"/>
      <c r="I3474" s="7"/>
      <c r="J3474" s="7"/>
      <c r="K3474" s="7" t="str">
        <f t="shared" si="162"/>
        <v/>
      </c>
      <c r="L3474" s="7" t="str">
        <f t="shared" si="163"/>
        <v/>
      </c>
      <c r="M3474" s="7"/>
      <c r="N3474" s="7"/>
      <c r="O3474" s="7"/>
      <c r="P3474" s="7"/>
      <c r="Q3474" s="7"/>
    </row>
    <row r="3475" spans="1:17" x14ac:dyDescent="0.25">
      <c r="A3475" s="12" t="str">
        <f>IF(AND($C3475&gt;=itrep!G$3,$C3475&lt;=itrep!H$3,$J3475=itrep!C$3),MAX($A$3:$A3474)+1,"")</f>
        <v/>
      </c>
      <c r="B3475" s="12" t="str">
        <f t="shared" si="164"/>
        <v/>
      </c>
      <c r="C3475" s="13"/>
      <c r="D3475" s="7"/>
      <c r="E3475" s="7"/>
      <c r="F3475" s="7"/>
      <c r="G3475" s="7"/>
      <c r="H3475" s="7"/>
      <c r="I3475" s="7"/>
      <c r="J3475" s="7"/>
      <c r="K3475" s="7" t="str">
        <f t="shared" si="162"/>
        <v/>
      </c>
      <c r="L3475" s="7" t="str">
        <f t="shared" si="163"/>
        <v/>
      </c>
      <c r="M3475" s="7"/>
      <c r="N3475" s="7"/>
      <c r="O3475" s="7"/>
      <c r="P3475" s="7"/>
      <c r="Q3475" s="7"/>
    </row>
    <row r="3476" spans="1:17" x14ac:dyDescent="0.25">
      <c r="A3476" s="12" t="str">
        <f>IF(AND($C3476&gt;=itrep!G$3,$C3476&lt;=itrep!H$3,$J3476=itrep!C$3),MAX($A$3:$A3475)+1,"")</f>
        <v/>
      </c>
      <c r="B3476" s="12" t="str">
        <f t="shared" si="164"/>
        <v/>
      </c>
      <c r="C3476" s="13"/>
      <c r="D3476" s="7"/>
      <c r="E3476" s="7"/>
      <c r="F3476" s="7"/>
      <c r="G3476" s="7"/>
      <c r="H3476" s="7"/>
      <c r="I3476" s="7"/>
      <c r="J3476" s="7"/>
      <c r="K3476" s="7" t="str">
        <f t="shared" si="162"/>
        <v/>
      </c>
      <c r="L3476" s="7" t="str">
        <f t="shared" si="163"/>
        <v/>
      </c>
      <c r="M3476" s="7"/>
      <c r="N3476" s="7"/>
      <c r="O3476" s="7"/>
      <c r="P3476" s="7"/>
      <c r="Q3476" s="7"/>
    </row>
    <row r="3477" spans="1:17" x14ac:dyDescent="0.25">
      <c r="A3477" s="12" t="str">
        <f>IF(AND($C3477&gt;=itrep!G$3,$C3477&lt;=itrep!H$3,$J3477=itrep!C$3),MAX($A$3:$A3476)+1,"")</f>
        <v/>
      </c>
      <c r="B3477" s="12" t="str">
        <f t="shared" si="164"/>
        <v/>
      </c>
      <c r="C3477" s="13"/>
      <c r="D3477" s="7"/>
      <c r="E3477" s="7"/>
      <c r="F3477" s="7"/>
      <c r="G3477" s="7"/>
      <c r="H3477" s="7"/>
      <c r="I3477" s="7"/>
      <c r="J3477" s="7"/>
      <c r="K3477" s="7" t="str">
        <f t="shared" si="162"/>
        <v/>
      </c>
      <c r="L3477" s="7" t="str">
        <f t="shared" si="163"/>
        <v/>
      </c>
      <c r="M3477" s="7"/>
      <c r="N3477" s="7"/>
      <c r="O3477" s="7"/>
      <c r="P3477" s="7"/>
      <c r="Q3477" s="7"/>
    </row>
    <row r="3478" spans="1:17" x14ac:dyDescent="0.25">
      <c r="A3478" s="12" t="str">
        <f>IF(AND($C3478&gt;=itrep!G$3,$C3478&lt;=itrep!H$3,$J3478=itrep!C$3),MAX($A$3:$A3477)+1,"")</f>
        <v/>
      </c>
      <c r="B3478" s="12" t="str">
        <f t="shared" si="164"/>
        <v/>
      </c>
      <c r="C3478" s="13"/>
      <c r="D3478" s="7"/>
      <c r="E3478" s="7"/>
      <c r="F3478" s="7"/>
      <c r="G3478" s="7"/>
      <c r="H3478" s="7"/>
      <c r="I3478" s="7"/>
      <c r="J3478" s="7"/>
      <c r="K3478" s="7" t="str">
        <f t="shared" si="162"/>
        <v/>
      </c>
      <c r="L3478" s="7" t="str">
        <f t="shared" si="163"/>
        <v/>
      </c>
      <c r="M3478" s="7"/>
      <c r="N3478" s="7"/>
      <c r="O3478" s="7"/>
      <c r="P3478" s="7"/>
      <c r="Q3478" s="7"/>
    </row>
    <row r="3479" spans="1:17" x14ac:dyDescent="0.25">
      <c r="A3479" s="12" t="str">
        <f>IF(AND($C3479&gt;=itrep!G$3,$C3479&lt;=itrep!H$3,$J3479=itrep!C$3),MAX($A$3:$A3478)+1,"")</f>
        <v/>
      </c>
      <c r="B3479" s="12" t="str">
        <f t="shared" si="164"/>
        <v/>
      </c>
      <c r="C3479" s="13"/>
      <c r="D3479" s="7"/>
      <c r="E3479" s="7"/>
      <c r="F3479" s="7"/>
      <c r="G3479" s="7"/>
      <c r="H3479" s="7"/>
      <c r="I3479" s="7"/>
      <c r="J3479" s="7"/>
      <c r="K3479" s="7" t="str">
        <f t="shared" si="162"/>
        <v/>
      </c>
      <c r="L3479" s="7" t="str">
        <f t="shared" si="163"/>
        <v/>
      </c>
      <c r="M3479" s="7"/>
      <c r="N3479" s="7"/>
      <c r="O3479" s="7"/>
      <c r="P3479" s="7"/>
      <c r="Q3479" s="7"/>
    </row>
    <row r="3480" spans="1:17" x14ac:dyDescent="0.25">
      <c r="A3480" s="12" t="str">
        <f>IF(AND($C3480&gt;=itrep!G$3,$C3480&lt;=itrep!H$3,$J3480=itrep!C$3),MAX($A$3:$A3479)+1,"")</f>
        <v/>
      </c>
      <c r="B3480" s="12" t="str">
        <f t="shared" si="164"/>
        <v/>
      </c>
      <c r="C3480" s="13"/>
      <c r="D3480" s="7"/>
      <c r="E3480" s="7"/>
      <c r="F3480" s="7"/>
      <c r="G3480" s="7"/>
      <c r="H3480" s="7"/>
      <c r="I3480" s="7"/>
      <c r="J3480" s="7"/>
      <c r="K3480" s="7" t="str">
        <f t="shared" si="162"/>
        <v/>
      </c>
      <c r="L3480" s="7" t="str">
        <f t="shared" si="163"/>
        <v/>
      </c>
      <c r="M3480" s="7"/>
      <c r="N3480" s="7"/>
      <c r="O3480" s="7"/>
      <c r="P3480" s="7"/>
      <c r="Q3480" s="7"/>
    </row>
    <row r="3481" spans="1:17" x14ac:dyDescent="0.25">
      <c r="A3481" s="12" t="str">
        <f>IF(AND($C3481&gt;=itrep!G$3,$C3481&lt;=itrep!H$3,$J3481=itrep!C$3),MAX($A$3:$A3480)+1,"")</f>
        <v/>
      </c>
      <c r="B3481" s="12" t="str">
        <f t="shared" si="164"/>
        <v/>
      </c>
      <c r="C3481" s="13"/>
      <c r="D3481" s="7"/>
      <c r="E3481" s="7"/>
      <c r="F3481" s="7"/>
      <c r="G3481" s="7"/>
      <c r="H3481" s="7"/>
      <c r="I3481" s="7"/>
      <c r="J3481" s="7"/>
      <c r="K3481" s="7" t="str">
        <f t="shared" si="162"/>
        <v/>
      </c>
      <c r="L3481" s="7" t="str">
        <f t="shared" si="163"/>
        <v/>
      </c>
      <c r="M3481" s="7"/>
      <c r="N3481" s="7"/>
      <c r="O3481" s="7"/>
      <c r="P3481" s="7"/>
      <c r="Q3481" s="7"/>
    </row>
    <row r="3482" spans="1:17" x14ac:dyDescent="0.25">
      <c r="A3482" s="12" t="str">
        <f>IF(AND($C3482&gt;=itrep!G$3,$C3482&lt;=itrep!H$3,$J3482=itrep!C$3),MAX($A$3:$A3481)+1,"")</f>
        <v/>
      </c>
      <c r="B3482" s="12" t="str">
        <f t="shared" si="164"/>
        <v/>
      </c>
      <c r="C3482" s="13"/>
      <c r="D3482" s="7"/>
      <c r="E3482" s="7"/>
      <c r="F3482" s="7"/>
      <c r="G3482" s="7"/>
      <c r="H3482" s="7"/>
      <c r="I3482" s="7"/>
      <c r="J3482" s="7"/>
      <c r="K3482" s="7" t="str">
        <f t="shared" si="162"/>
        <v/>
      </c>
      <c r="L3482" s="7" t="str">
        <f t="shared" si="163"/>
        <v/>
      </c>
      <c r="M3482" s="7"/>
      <c r="N3482" s="7"/>
      <c r="O3482" s="7"/>
      <c r="P3482" s="7"/>
      <c r="Q3482" s="7"/>
    </row>
    <row r="3483" spans="1:17" x14ac:dyDescent="0.25">
      <c r="A3483" s="12" t="str">
        <f>IF(AND($C3483&gt;=itrep!G$3,$C3483&lt;=itrep!H$3,$J3483=itrep!C$3),MAX($A$3:$A3482)+1,"")</f>
        <v/>
      </c>
      <c r="B3483" s="12" t="str">
        <f t="shared" si="164"/>
        <v/>
      </c>
      <c r="C3483" s="13"/>
      <c r="D3483" s="7"/>
      <c r="E3483" s="7"/>
      <c r="F3483" s="7"/>
      <c r="G3483" s="7"/>
      <c r="H3483" s="7"/>
      <c r="I3483" s="7"/>
      <c r="J3483" s="7"/>
      <c r="K3483" s="7" t="str">
        <f t="shared" si="162"/>
        <v/>
      </c>
      <c r="L3483" s="7" t="str">
        <f t="shared" si="163"/>
        <v/>
      </c>
      <c r="M3483" s="7"/>
      <c r="N3483" s="7"/>
      <c r="O3483" s="7"/>
      <c r="P3483" s="7"/>
      <c r="Q3483" s="7"/>
    </row>
    <row r="3484" spans="1:17" x14ac:dyDescent="0.25">
      <c r="A3484" s="12" t="str">
        <f>IF(AND($C3484&gt;=itrep!G$3,$C3484&lt;=itrep!H$3,$J3484=itrep!C$3),MAX($A$3:$A3483)+1,"")</f>
        <v/>
      </c>
      <c r="B3484" s="12" t="str">
        <f t="shared" si="164"/>
        <v/>
      </c>
      <c r="C3484" s="13"/>
      <c r="D3484" s="7"/>
      <c r="E3484" s="7"/>
      <c r="F3484" s="7"/>
      <c r="G3484" s="7"/>
      <c r="H3484" s="7"/>
      <c r="I3484" s="7"/>
      <c r="J3484" s="7"/>
      <c r="K3484" s="7" t="str">
        <f t="shared" si="162"/>
        <v/>
      </c>
      <c r="L3484" s="7" t="str">
        <f t="shared" si="163"/>
        <v/>
      </c>
      <c r="M3484" s="7"/>
      <c r="N3484" s="7"/>
      <c r="O3484" s="7"/>
      <c r="P3484" s="7"/>
      <c r="Q3484" s="7"/>
    </row>
    <row r="3485" spans="1:17" x14ac:dyDescent="0.25">
      <c r="A3485" s="12" t="str">
        <f>IF(AND($C3485&gt;=itrep!G$3,$C3485&lt;=itrep!H$3,$J3485=itrep!C$3),MAX($A$3:$A3484)+1,"")</f>
        <v/>
      </c>
      <c r="B3485" s="12" t="str">
        <f t="shared" si="164"/>
        <v/>
      </c>
      <c r="C3485" s="13"/>
      <c r="D3485" s="7"/>
      <c r="E3485" s="7"/>
      <c r="F3485" s="7"/>
      <c r="G3485" s="7"/>
      <c r="H3485" s="7"/>
      <c r="I3485" s="7"/>
      <c r="J3485" s="7"/>
      <c r="K3485" s="7" t="str">
        <f t="shared" si="162"/>
        <v/>
      </c>
      <c r="L3485" s="7" t="str">
        <f t="shared" si="163"/>
        <v/>
      </c>
      <c r="M3485" s="7"/>
      <c r="N3485" s="7"/>
      <c r="O3485" s="7"/>
      <c r="P3485" s="7"/>
      <c r="Q3485" s="7"/>
    </row>
    <row r="3486" spans="1:17" x14ac:dyDescent="0.25">
      <c r="A3486" s="12" t="str">
        <f>IF(AND($C3486&gt;=itrep!G$3,$C3486&lt;=itrep!H$3,$J3486=itrep!C$3),MAX($A$3:$A3485)+1,"")</f>
        <v/>
      </c>
      <c r="B3486" s="12" t="str">
        <f t="shared" si="164"/>
        <v/>
      </c>
      <c r="C3486" s="13"/>
      <c r="D3486" s="7"/>
      <c r="E3486" s="7"/>
      <c r="F3486" s="7"/>
      <c r="G3486" s="7"/>
      <c r="H3486" s="7"/>
      <c r="I3486" s="7"/>
      <c r="J3486" s="7"/>
      <c r="K3486" s="7" t="str">
        <f t="shared" si="162"/>
        <v/>
      </c>
      <c r="L3486" s="7" t="str">
        <f t="shared" si="163"/>
        <v/>
      </c>
      <c r="M3486" s="7"/>
      <c r="N3486" s="7"/>
      <c r="O3486" s="7"/>
      <c r="P3486" s="7"/>
      <c r="Q3486" s="7"/>
    </row>
    <row r="3487" spans="1:17" x14ac:dyDescent="0.25">
      <c r="A3487" s="12" t="str">
        <f>IF(AND($C3487&gt;=itrep!G$3,$C3487&lt;=itrep!H$3,$J3487=itrep!C$3),MAX($A$3:$A3486)+1,"")</f>
        <v/>
      </c>
      <c r="B3487" s="12" t="str">
        <f t="shared" si="164"/>
        <v/>
      </c>
      <c r="C3487" s="13"/>
      <c r="D3487" s="7"/>
      <c r="E3487" s="7"/>
      <c r="F3487" s="7"/>
      <c r="G3487" s="7"/>
      <c r="H3487" s="7"/>
      <c r="I3487" s="7"/>
      <c r="J3487" s="7"/>
      <c r="K3487" s="7" t="str">
        <f t="shared" si="162"/>
        <v/>
      </c>
      <c r="L3487" s="7" t="str">
        <f t="shared" si="163"/>
        <v/>
      </c>
      <c r="M3487" s="7"/>
      <c r="N3487" s="7"/>
      <c r="O3487" s="7"/>
      <c r="P3487" s="7"/>
      <c r="Q3487" s="7"/>
    </row>
    <row r="3488" spans="1:17" x14ac:dyDescent="0.25">
      <c r="A3488" s="12" t="str">
        <f>IF(AND($C3488&gt;=itrep!G$3,$C3488&lt;=itrep!H$3,$J3488=itrep!C$3),MAX($A$3:$A3487)+1,"")</f>
        <v/>
      </c>
      <c r="B3488" s="12" t="str">
        <f t="shared" si="164"/>
        <v/>
      </c>
      <c r="C3488" s="13"/>
      <c r="D3488" s="7"/>
      <c r="E3488" s="7"/>
      <c r="F3488" s="7"/>
      <c r="G3488" s="7"/>
      <c r="H3488" s="7"/>
      <c r="I3488" s="7"/>
      <c r="J3488" s="7"/>
      <c r="K3488" s="7" t="str">
        <f t="shared" si="162"/>
        <v/>
      </c>
      <c r="L3488" s="7" t="str">
        <f t="shared" si="163"/>
        <v/>
      </c>
      <c r="M3488" s="7"/>
      <c r="N3488" s="7"/>
      <c r="O3488" s="7"/>
      <c r="P3488" s="7"/>
      <c r="Q3488" s="7"/>
    </row>
    <row r="3489" spans="1:17" x14ac:dyDescent="0.25">
      <c r="A3489" s="12" t="str">
        <f>IF(AND($C3489&gt;=itrep!G$3,$C3489&lt;=itrep!H$3,$J3489=itrep!C$3),MAX($A$3:$A3488)+1,"")</f>
        <v/>
      </c>
      <c r="B3489" s="12" t="str">
        <f t="shared" si="164"/>
        <v/>
      </c>
      <c r="C3489" s="13"/>
      <c r="D3489" s="7"/>
      <c r="E3489" s="7"/>
      <c r="F3489" s="7"/>
      <c r="G3489" s="7"/>
      <c r="H3489" s="7"/>
      <c r="I3489" s="7"/>
      <c r="J3489" s="7"/>
      <c r="K3489" s="7" t="str">
        <f t="shared" si="162"/>
        <v/>
      </c>
      <c r="L3489" s="7" t="str">
        <f t="shared" si="163"/>
        <v/>
      </c>
      <c r="M3489" s="7"/>
      <c r="N3489" s="7"/>
      <c r="O3489" s="7"/>
      <c r="P3489" s="7"/>
      <c r="Q3489" s="7"/>
    </row>
    <row r="3490" spans="1:17" x14ac:dyDescent="0.25">
      <c r="A3490" s="12" t="str">
        <f>IF(AND($C3490&gt;=itrep!G$3,$C3490&lt;=itrep!H$3,$J3490=itrep!C$3),MAX($A$3:$A3489)+1,"")</f>
        <v/>
      </c>
      <c r="B3490" s="12" t="str">
        <f t="shared" si="164"/>
        <v/>
      </c>
      <c r="C3490" s="13"/>
      <c r="D3490" s="7"/>
      <c r="E3490" s="7"/>
      <c r="F3490" s="7"/>
      <c r="G3490" s="7"/>
      <c r="H3490" s="7"/>
      <c r="I3490" s="7"/>
      <c r="J3490" s="7"/>
      <c r="K3490" s="7" t="str">
        <f t="shared" si="162"/>
        <v/>
      </c>
      <c r="L3490" s="7" t="str">
        <f t="shared" si="163"/>
        <v/>
      </c>
      <c r="M3490" s="7"/>
      <c r="N3490" s="7"/>
      <c r="O3490" s="7"/>
      <c r="P3490" s="7"/>
      <c r="Q3490" s="7"/>
    </row>
    <row r="3491" spans="1:17" x14ac:dyDescent="0.25">
      <c r="A3491" s="12" t="str">
        <f>IF(AND($C3491&gt;=itrep!G$3,$C3491&lt;=itrep!H$3,$J3491=itrep!C$3),MAX($A$3:$A3490)+1,"")</f>
        <v/>
      </c>
      <c r="B3491" s="12" t="str">
        <f t="shared" si="164"/>
        <v/>
      </c>
      <c r="C3491" s="13"/>
      <c r="D3491" s="7"/>
      <c r="E3491" s="7"/>
      <c r="F3491" s="7"/>
      <c r="G3491" s="7"/>
      <c r="H3491" s="7"/>
      <c r="I3491" s="7"/>
      <c r="J3491" s="7"/>
      <c r="K3491" s="7" t="str">
        <f t="shared" si="162"/>
        <v/>
      </c>
      <c r="L3491" s="7" t="str">
        <f t="shared" si="163"/>
        <v/>
      </c>
      <c r="M3491" s="7"/>
      <c r="N3491" s="7"/>
      <c r="O3491" s="7"/>
      <c r="P3491" s="7"/>
      <c r="Q3491" s="7"/>
    </row>
    <row r="3492" spans="1:17" x14ac:dyDescent="0.25">
      <c r="A3492" s="12" t="str">
        <f>IF(AND($C3492&gt;=itrep!G$3,$C3492&lt;=itrep!H$3,$J3492=itrep!C$3),MAX($A$3:$A3491)+1,"")</f>
        <v/>
      </c>
      <c r="B3492" s="12" t="str">
        <f t="shared" si="164"/>
        <v/>
      </c>
      <c r="C3492" s="13"/>
      <c r="D3492" s="7"/>
      <c r="E3492" s="7"/>
      <c r="F3492" s="7"/>
      <c r="G3492" s="7"/>
      <c r="H3492" s="7"/>
      <c r="I3492" s="7"/>
      <c r="J3492" s="7"/>
      <c r="K3492" s="7" t="str">
        <f t="shared" si="162"/>
        <v/>
      </c>
      <c r="L3492" s="7" t="str">
        <f t="shared" si="163"/>
        <v/>
      </c>
      <c r="M3492" s="7"/>
      <c r="N3492" s="7"/>
      <c r="O3492" s="7"/>
      <c r="P3492" s="7"/>
      <c r="Q3492" s="7"/>
    </row>
    <row r="3493" spans="1:17" x14ac:dyDescent="0.25">
      <c r="A3493" s="12" t="str">
        <f>IF(AND($C3493&gt;=itrep!G$3,$C3493&lt;=itrep!H$3,$J3493=itrep!C$3),MAX($A$3:$A3492)+1,"")</f>
        <v/>
      </c>
      <c r="B3493" s="12" t="str">
        <f t="shared" si="164"/>
        <v/>
      </c>
      <c r="C3493" s="13"/>
      <c r="D3493" s="7"/>
      <c r="E3493" s="7"/>
      <c r="F3493" s="7"/>
      <c r="G3493" s="7"/>
      <c r="H3493" s="7"/>
      <c r="I3493" s="7"/>
      <c r="J3493" s="7"/>
      <c r="K3493" s="7" t="str">
        <f t="shared" si="162"/>
        <v/>
      </c>
      <c r="L3493" s="7" t="str">
        <f t="shared" si="163"/>
        <v/>
      </c>
      <c r="M3493" s="7"/>
      <c r="N3493" s="7"/>
      <c r="O3493" s="7"/>
      <c r="P3493" s="7"/>
      <c r="Q3493" s="7"/>
    </row>
    <row r="3494" spans="1:17" x14ac:dyDescent="0.25">
      <c r="A3494" s="12" t="str">
        <f>IF(AND($C3494&gt;=itrep!G$3,$C3494&lt;=itrep!H$3,$J3494=itrep!C$3),MAX($A$3:$A3493)+1,"")</f>
        <v/>
      </c>
      <c r="B3494" s="12" t="str">
        <f t="shared" si="164"/>
        <v/>
      </c>
      <c r="C3494" s="13"/>
      <c r="D3494" s="7"/>
      <c r="E3494" s="7"/>
      <c r="F3494" s="7"/>
      <c r="G3494" s="7"/>
      <c r="H3494" s="7"/>
      <c r="I3494" s="7"/>
      <c r="J3494" s="7"/>
      <c r="K3494" s="7" t="str">
        <f t="shared" si="162"/>
        <v/>
      </c>
      <c r="L3494" s="7" t="str">
        <f t="shared" si="163"/>
        <v/>
      </c>
      <c r="M3494" s="7"/>
      <c r="N3494" s="7"/>
      <c r="O3494" s="7"/>
      <c r="P3494" s="7"/>
      <c r="Q3494" s="7"/>
    </row>
    <row r="3495" spans="1:17" x14ac:dyDescent="0.25">
      <c r="A3495" s="12" t="str">
        <f>IF(AND($C3495&gt;=itrep!G$3,$C3495&lt;=itrep!H$3,$J3495=itrep!C$3),MAX($A$3:$A3494)+1,"")</f>
        <v/>
      </c>
      <c r="B3495" s="12" t="str">
        <f t="shared" si="164"/>
        <v/>
      </c>
      <c r="C3495" s="13"/>
      <c r="D3495" s="7"/>
      <c r="E3495" s="7"/>
      <c r="F3495" s="7"/>
      <c r="G3495" s="7"/>
      <c r="H3495" s="7"/>
      <c r="I3495" s="7"/>
      <c r="J3495" s="7"/>
      <c r="K3495" s="7" t="str">
        <f t="shared" si="162"/>
        <v/>
      </c>
      <c r="L3495" s="7" t="str">
        <f t="shared" si="163"/>
        <v/>
      </c>
      <c r="M3495" s="7"/>
      <c r="N3495" s="7"/>
      <c r="O3495" s="7"/>
      <c r="P3495" s="7"/>
      <c r="Q3495" s="7"/>
    </row>
    <row r="3496" spans="1:17" x14ac:dyDescent="0.25">
      <c r="A3496" s="12" t="str">
        <f>IF(AND($C3496&gt;=itrep!G$3,$C3496&lt;=itrep!H$3,$J3496=itrep!C$3),MAX($A$3:$A3495)+1,"")</f>
        <v/>
      </c>
      <c r="B3496" s="12" t="str">
        <f t="shared" si="164"/>
        <v/>
      </c>
      <c r="C3496" s="13"/>
      <c r="D3496" s="7"/>
      <c r="E3496" s="7"/>
      <c r="F3496" s="7"/>
      <c r="G3496" s="7"/>
      <c r="H3496" s="7"/>
      <c r="I3496" s="7"/>
      <c r="J3496" s="7"/>
      <c r="K3496" s="7" t="str">
        <f t="shared" si="162"/>
        <v/>
      </c>
      <c r="L3496" s="7" t="str">
        <f t="shared" si="163"/>
        <v/>
      </c>
      <c r="M3496" s="7"/>
      <c r="N3496" s="7"/>
      <c r="O3496" s="7"/>
      <c r="P3496" s="7"/>
      <c r="Q3496" s="7"/>
    </row>
    <row r="3497" spans="1:17" x14ac:dyDescent="0.25">
      <c r="A3497" s="12" t="str">
        <f>IF(AND($C3497&gt;=itrep!G$3,$C3497&lt;=itrep!H$3,$J3497=itrep!C$3),MAX($A$3:$A3496)+1,"")</f>
        <v/>
      </c>
      <c r="B3497" s="12" t="str">
        <f t="shared" si="164"/>
        <v/>
      </c>
      <c r="C3497" s="13"/>
      <c r="D3497" s="7"/>
      <c r="E3497" s="7"/>
      <c r="F3497" s="7"/>
      <c r="G3497" s="7"/>
      <c r="H3497" s="7"/>
      <c r="I3497" s="7"/>
      <c r="J3497" s="7"/>
      <c r="K3497" s="7" t="str">
        <f t="shared" si="162"/>
        <v/>
      </c>
      <c r="L3497" s="7" t="str">
        <f t="shared" si="163"/>
        <v/>
      </c>
      <c r="M3497" s="7"/>
      <c r="N3497" s="7"/>
      <c r="O3497" s="7"/>
      <c r="P3497" s="7"/>
      <c r="Q3497" s="7"/>
    </row>
    <row r="3498" spans="1:17" x14ac:dyDescent="0.25">
      <c r="A3498" s="12" t="str">
        <f>IF(AND($C3498&gt;=itrep!G$3,$C3498&lt;=itrep!H$3,$J3498=itrep!C$3),MAX($A$3:$A3497)+1,"")</f>
        <v/>
      </c>
      <c r="B3498" s="12" t="str">
        <f t="shared" si="164"/>
        <v/>
      </c>
      <c r="C3498" s="13"/>
      <c r="D3498" s="7"/>
      <c r="E3498" s="7"/>
      <c r="F3498" s="7"/>
      <c r="G3498" s="7"/>
      <c r="H3498" s="7"/>
      <c r="I3498" s="7"/>
      <c r="J3498" s="7"/>
      <c r="K3498" s="7" t="str">
        <f t="shared" si="162"/>
        <v/>
      </c>
      <c r="L3498" s="7" t="str">
        <f t="shared" si="163"/>
        <v/>
      </c>
      <c r="M3498" s="7"/>
      <c r="N3498" s="7"/>
      <c r="O3498" s="7"/>
      <c r="P3498" s="7"/>
      <c r="Q3498" s="7"/>
    </row>
    <row r="3499" spans="1:17" x14ac:dyDescent="0.25">
      <c r="A3499" s="12" t="str">
        <f>IF(AND($C3499&gt;=itrep!G$3,$C3499&lt;=itrep!H$3,$J3499=itrep!C$3),MAX($A$3:$A3498)+1,"")</f>
        <v/>
      </c>
      <c r="B3499" s="12" t="str">
        <f t="shared" si="164"/>
        <v/>
      </c>
      <c r="C3499" s="13"/>
      <c r="D3499" s="7"/>
      <c r="E3499" s="7"/>
      <c r="F3499" s="7"/>
      <c r="G3499" s="7"/>
      <c r="H3499" s="7"/>
      <c r="I3499" s="7"/>
      <c r="J3499" s="7"/>
      <c r="K3499" s="7" t="str">
        <f t="shared" ref="K3499:K3562" si="165">IFERROR(INDEX(ITM,MATCH(J3499,ITMCO,0)),"")</f>
        <v/>
      </c>
      <c r="L3499" s="7" t="str">
        <f t="shared" ref="L3499:L3562" si="166">IFERROR(INDEX(UN,MATCH(J3499,ITMCO,0)),"")</f>
        <v/>
      </c>
      <c r="M3499" s="7"/>
      <c r="N3499" s="7"/>
      <c r="O3499" s="7"/>
      <c r="P3499" s="7"/>
      <c r="Q3499" s="7"/>
    </row>
    <row r="3500" spans="1:17" x14ac:dyDescent="0.25">
      <c r="A3500" s="12" t="str">
        <f>IF(AND($C3500&gt;=itrep!G$3,$C3500&lt;=itrep!H$3,$J3500=itrep!C$3),MAX($A$3:$A3499)+1,"")</f>
        <v/>
      </c>
      <c r="B3500" s="12" t="str">
        <f t="shared" si="164"/>
        <v/>
      </c>
      <c r="C3500" s="13"/>
      <c r="D3500" s="7"/>
      <c r="E3500" s="7"/>
      <c r="F3500" s="7"/>
      <c r="G3500" s="7"/>
      <c r="H3500" s="7"/>
      <c r="I3500" s="7"/>
      <c r="J3500" s="7"/>
      <c r="K3500" s="7" t="str">
        <f t="shared" si="165"/>
        <v/>
      </c>
      <c r="L3500" s="7" t="str">
        <f t="shared" si="166"/>
        <v/>
      </c>
      <c r="M3500" s="7"/>
      <c r="N3500" s="7"/>
      <c r="O3500" s="7"/>
      <c r="P3500" s="7"/>
      <c r="Q3500" s="7"/>
    </row>
    <row r="3501" spans="1:17" x14ac:dyDescent="0.25">
      <c r="A3501" s="12" t="str">
        <f>IF(AND($C3501&gt;=itrep!G$3,$C3501&lt;=itrep!H$3,$J3501=itrep!C$3),MAX($A$3:$A3500)+1,"")</f>
        <v/>
      </c>
      <c r="B3501" s="12" t="str">
        <f t="shared" si="164"/>
        <v/>
      </c>
      <c r="C3501" s="13"/>
      <c r="D3501" s="7"/>
      <c r="E3501" s="7"/>
      <c r="F3501" s="7"/>
      <c r="G3501" s="7"/>
      <c r="H3501" s="7"/>
      <c r="I3501" s="7"/>
      <c r="J3501" s="7"/>
      <c r="K3501" s="7" t="str">
        <f t="shared" si="165"/>
        <v/>
      </c>
      <c r="L3501" s="7" t="str">
        <f t="shared" si="166"/>
        <v/>
      </c>
      <c r="M3501" s="7"/>
      <c r="N3501" s="7"/>
      <c r="O3501" s="7"/>
      <c r="P3501" s="7"/>
      <c r="Q3501" s="7"/>
    </row>
    <row r="3502" spans="1:17" x14ac:dyDescent="0.25">
      <c r="A3502" s="12" t="str">
        <f>IF(AND($C3502&gt;=itrep!G$3,$C3502&lt;=itrep!H$3,$J3502=itrep!C$3),MAX($A$3:$A3501)+1,"")</f>
        <v/>
      </c>
      <c r="B3502" s="12" t="str">
        <f t="shared" si="164"/>
        <v/>
      </c>
      <c r="C3502" s="13"/>
      <c r="D3502" s="7"/>
      <c r="E3502" s="7"/>
      <c r="F3502" s="7"/>
      <c r="G3502" s="7"/>
      <c r="H3502" s="7"/>
      <c r="I3502" s="7"/>
      <c r="J3502" s="7"/>
      <c r="K3502" s="7" t="str">
        <f t="shared" si="165"/>
        <v/>
      </c>
      <c r="L3502" s="7" t="str">
        <f t="shared" si="166"/>
        <v/>
      </c>
      <c r="M3502" s="7"/>
      <c r="N3502" s="7"/>
      <c r="O3502" s="7"/>
      <c r="P3502" s="7"/>
      <c r="Q3502" s="7"/>
    </row>
    <row r="3503" spans="1:17" x14ac:dyDescent="0.25">
      <c r="A3503" s="12" t="str">
        <f>IF(AND($C3503&gt;=itrep!G$3,$C3503&lt;=itrep!H$3,$J3503=itrep!C$3),MAX($A$3:$A3502)+1,"")</f>
        <v/>
      </c>
      <c r="B3503" s="12" t="str">
        <f t="shared" si="164"/>
        <v/>
      </c>
      <c r="C3503" s="13"/>
      <c r="D3503" s="7"/>
      <c r="E3503" s="7"/>
      <c r="F3503" s="7"/>
      <c r="G3503" s="7"/>
      <c r="H3503" s="7"/>
      <c r="I3503" s="7"/>
      <c r="J3503" s="7"/>
      <c r="K3503" s="7" t="str">
        <f t="shared" si="165"/>
        <v/>
      </c>
      <c r="L3503" s="7" t="str">
        <f t="shared" si="166"/>
        <v/>
      </c>
      <c r="M3503" s="7"/>
      <c r="N3503" s="7"/>
      <c r="O3503" s="7"/>
      <c r="P3503" s="7"/>
      <c r="Q3503" s="7"/>
    </row>
    <row r="3504" spans="1:17" x14ac:dyDescent="0.25">
      <c r="A3504" s="12" t="str">
        <f>IF(AND($C3504&gt;=itrep!G$3,$C3504&lt;=itrep!H$3,$J3504=itrep!C$3),MAX($A$3:$A3503)+1,"")</f>
        <v/>
      </c>
      <c r="B3504" s="12" t="str">
        <f t="shared" si="164"/>
        <v/>
      </c>
      <c r="C3504" s="13"/>
      <c r="D3504" s="7"/>
      <c r="E3504" s="7"/>
      <c r="F3504" s="7"/>
      <c r="G3504" s="7"/>
      <c r="H3504" s="7"/>
      <c r="I3504" s="7"/>
      <c r="J3504" s="7"/>
      <c r="K3504" s="7" t="str">
        <f t="shared" si="165"/>
        <v/>
      </c>
      <c r="L3504" s="7" t="str">
        <f t="shared" si="166"/>
        <v/>
      </c>
      <c r="M3504" s="7"/>
      <c r="N3504" s="7"/>
      <c r="O3504" s="7"/>
      <c r="P3504" s="7"/>
      <c r="Q3504" s="7"/>
    </row>
    <row r="3505" spans="1:17" x14ac:dyDescent="0.25">
      <c r="A3505" s="12" t="str">
        <f>IF(AND($C3505&gt;=itrep!G$3,$C3505&lt;=itrep!H$3,$J3505=itrep!C$3),MAX($A$3:$A3504)+1,"")</f>
        <v/>
      </c>
      <c r="B3505" s="12" t="str">
        <f t="shared" si="164"/>
        <v/>
      </c>
      <c r="C3505" s="13"/>
      <c r="D3505" s="7"/>
      <c r="E3505" s="7"/>
      <c r="F3505" s="7"/>
      <c r="G3505" s="7"/>
      <c r="H3505" s="7"/>
      <c r="I3505" s="7"/>
      <c r="J3505" s="7"/>
      <c r="K3505" s="7" t="str">
        <f t="shared" si="165"/>
        <v/>
      </c>
      <c r="L3505" s="7" t="str">
        <f t="shared" si="166"/>
        <v/>
      </c>
      <c r="M3505" s="7"/>
      <c r="N3505" s="7"/>
      <c r="O3505" s="7"/>
      <c r="P3505" s="7"/>
      <c r="Q3505" s="7"/>
    </row>
    <row r="3506" spans="1:17" x14ac:dyDescent="0.25">
      <c r="A3506" s="12" t="str">
        <f>IF(AND($C3506&gt;=itrep!G$3,$C3506&lt;=itrep!H$3,$J3506=itrep!C$3),MAX($A$3:$A3505)+1,"")</f>
        <v/>
      </c>
      <c r="B3506" s="12" t="str">
        <f t="shared" si="164"/>
        <v/>
      </c>
      <c r="C3506" s="13"/>
      <c r="D3506" s="7"/>
      <c r="E3506" s="7"/>
      <c r="F3506" s="7"/>
      <c r="G3506" s="7"/>
      <c r="H3506" s="7"/>
      <c r="I3506" s="7"/>
      <c r="J3506" s="7"/>
      <c r="K3506" s="7" t="str">
        <f t="shared" si="165"/>
        <v/>
      </c>
      <c r="L3506" s="7" t="str">
        <f t="shared" si="166"/>
        <v/>
      </c>
      <c r="M3506" s="7"/>
      <c r="N3506" s="7"/>
      <c r="O3506" s="7"/>
      <c r="P3506" s="7"/>
      <c r="Q3506" s="7"/>
    </row>
    <row r="3507" spans="1:17" x14ac:dyDescent="0.25">
      <c r="A3507" s="12" t="str">
        <f>IF(AND($C3507&gt;=itrep!G$3,$C3507&lt;=itrep!H$3,$J3507=itrep!C$3),MAX($A$3:$A3506)+1,"")</f>
        <v/>
      </c>
      <c r="B3507" s="12" t="str">
        <f t="shared" si="164"/>
        <v/>
      </c>
      <c r="C3507" s="13"/>
      <c r="D3507" s="7"/>
      <c r="E3507" s="7"/>
      <c r="F3507" s="7"/>
      <c r="G3507" s="7"/>
      <c r="H3507" s="7"/>
      <c r="I3507" s="7"/>
      <c r="J3507" s="7"/>
      <c r="K3507" s="7" t="str">
        <f t="shared" si="165"/>
        <v/>
      </c>
      <c r="L3507" s="7" t="str">
        <f t="shared" si="166"/>
        <v/>
      </c>
      <c r="M3507" s="7"/>
      <c r="N3507" s="7"/>
      <c r="O3507" s="7"/>
      <c r="P3507" s="7"/>
      <c r="Q3507" s="7"/>
    </row>
    <row r="3508" spans="1:17" x14ac:dyDescent="0.25">
      <c r="A3508" s="12" t="str">
        <f>IF(AND($C3508&gt;=itrep!G$3,$C3508&lt;=itrep!H$3,$J3508=itrep!C$3),MAX($A$3:$A3507)+1,"")</f>
        <v/>
      </c>
      <c r="B3508" s="12" t="str">
        <f t="shared" si="164"/>
        <v/>
      </c>
      <c r="C3508" s="13"/>
      <c r="D3508" s="7"/>
      <c r="E3508" s="7"/>
      <c r="F3508" s="7"/>
      <c r="G3508" s="7"/>
      <c r="H3508" s="7"/>
      <c r="I3508" s="7"/>
      <c r="J3508" s="7"/>
      <c r="K3508" s="7" t="str">
        <f t="shared" si="165"/>
        <v/>
      </c>
      <c r="L3508" s="7" t="str">
        <f t="shared" si="166"/>
        <v/>
      </c>
      <c r="M3508" s="7"/>
      <c r="N3508" s="7"/>
      <c r="O3508" s="7"/>
      <c r="P3508" s="7"/>
      <c r="Q3508" s="7"/>
    </row>
    <row r="3509" spans="1:17" x14ac:dyDescent="0.25">
      <c r="A3509" s="12" t="str">
        <f>IF(AND($C3509&gt;=itrep!G$3,$C3509&lt;=itrep!H$3,$J3509=itrep!C$3),MAX($A$3:$A3508)+1,"")</f>
        <v/>
      </c>
      <c r="B3509" s="12" t="str">
        <f t="shared" si="164"/>
        <v/>
      </c>
      <c r="C3509" s="13"/>
      <c r="D3509" s="7"/>
      <c r="E3509" s="7"/>
      <c r="F3509" s="7"/>
      <c r="G3509" s="7"/>
      <c r="H3509" s="7"/>
      <c r="I3509" s="7"/>
      <c r="J3509" s="7"/>
      <c r="K3509" s="7" t="str">
        <f t="shared" si="165"/>
        <v/>
      </c>
      <c r="L3509" s="7" t="str">
        <f t="shared" si="166"/>
        <v/>
      </c>
      <c r="M3509" s="7"/>
      <c r="N3509" s="7"/>
      <c r="O3509" s="7"/>
      <c r="P3509" s="7"/>
      <c r="Q3509" s="7"/>
    </row>
    <row r="3510" spans="1:17" x14ac:dyDescent="0.25">
      <c r="A3510" s="12" t="str">
        <f>IF(AND($C3510&gt;=itrep!G$3,$C3510&lt;=itrep!H$3,$J3510=itrep!C$3),MAX($A$3:$A3509)+1,"")</f>
        <v/>
      </c>
      <c r="B3510" s="12" t="str">
        <f t="shared" si="164"/>
        <v/>
      </c>
      <c r="C3510" s="13"/>
      <c r="D3510" s="7"/>
      <c r="E3510" s="7"/>
      <c r="F3510" s="7"/>
      <c r="G3510" s="7"/>
      <c r="H3510" s="7"/>
      <c r="I3510" s="7"/>
      <c r="J3510" s="7"/>
      <c r="K3510" s="7" t="str">
        <f t="shared" si="165"/>
        <v/>
      </c>
      <c r="L3510" s="7" t="str">
        <f t="shared" si="166"/>
        <v/>
      </c>
      <c r="M3510" s="7"/>
      <c r="N3510" s="7"/>
      <c r="O3510" s="7"/>
      <c r="P3510" s="7"/>
      <c r="Q3510" s="7"/>
    </row>
    <row r="3511" spans="1:17" x14ac:dyDescent="0.25">
      <c r="A3511" s="12" t="str">
        <f>IF(AND($C3511&gt;=itrep!G$3,$C3511&lt;=itrep!H$3,$J3511=itrep!C$3),MAX($A$3:$A3510)+1,"")</f>
        <v/>
      </c>
      <c r="B3511" s="12" t="str">
        <f t="shared" si="164"/>
        <v/>
      </c>
      <c r="C3511" s="13"/>
      <c r="D3511" s="7"/>
      <c r="E3511" s="7"/>
      <c r="F3511" s="7"/>
      <c r="G3511" s="7"/>
      <c r="H3511" s="7"/>
      <c r="I3511" s="7"/>
      <c r="J3511" s="7"/>
      <c r="K3511" s="7" t="str">
        <f t="shared" si="165"/>
        <v/>
      </c>
      <c r="L3511" s="7" t="str">
        <f t="shared" si="166"/>
        <v/>
      </c>
      <c r="M3511" s="7"/>
      <c r="N3511" s="7"/>
      <c r="O3511" s="7"/>
      <c r="P3511" s="7"/>
      <c r="Q3511" s="7"/>
    </row>
    <row r="3512" spans="1:17" x14ac:dyDescent="0.25">
      <c r="A3512" s="12" t="str">
        <f>IF(AND($C3512&gt;=itrep!G$3,$C3512&lt;=itrep!H$3,$J3512=itrep!C$3),MAX($A$3:$A3511)+1,"")</f>
        <v/>
      </c>
      <c r="B3512" s="12" t="str">
        <f t="shared" si="164"/>
        <v/>
      </c>
      <c r="C3512" s="13"/>
      <c r="D3512" s="7"/>
      <c r="E3512" s="7"/>
      <c r="F3512" s="7"/>
      <c r="G3512" s="7"/>
      <c r="H3512" s="7"/>
      <c r="I3512" s="7"/>
      <c r="J3512" s="7"/>
      <c r="K3512" s="7" t="str">
        <f t="shared" si="165"/>
        <v/>
      </c>
      <c r="L3512" s="7" t="str">
        <f t="shared" si="166"/>
        <v/>
      </c>
      <c r="M3512" s="7"/>
      <c r="N3512" s="7"/>
      <c r="O3512" s="7"/>
      <c r="P3512" s="7"/>
      <c r="Q3512" s="7"/>
    </row>
    <row r="3513" spans="1:17" x14ac:dyDescent="0.25">
      <c r="A3513" s="12" t="str">
        <f>IF(AND($C3513&gt;=itrep!G$3,$C3513&lt;=itrep!H$3,$J3513=itrep!C$3),MAX($A$3:$A3512)+1,"")</f>
        <v/>
      </c>
      <c r="B3513" s="12" t="str">
        <f t="shared" si="164"/>
        <v/>
      </c>
      <c r="C3513" s="13"/>
      <c r="D3513" s="7"/>
      <c r="E3513" s="7"/>
      <c r="F3513" s="7"/>
      <c r="G3513" s="7"/>
      <c r="H3513" s="7"/>
      <c r="I3513" s="7"/>
      <c r="J3513" s="7"/>
      <c r="K3513" s="7" t="str">
        <f t="shared" si="165"/>
        <v/>
      </c>
      <c r="L3513" s="7" t="str">
        <f t="shared" si="166"/>
        <v/>
      </c>
      <c r="M3513" s="7"/>
      <c r="N3513" s="7"/>
      <c r="O3513" s="7"/>
      <c r="P3513" s="7"/>
      <c r="Q3513" s="7"/>
    </row>
    <row r="3514" spans="1:17" x14ac:dyDescent="0.25">
      <c r="A3514" s="12" t="str">
        <f>IF(AND($C3514&gt;=itrep!G$3,$C3514&lt;=itrep!H$3,$J3514=itrep!C$3),MAX($A$3:$A3513)+1,"")</f>
        <v/>
      </c>
      <c r="B3514" s="12" t="str">
        <f t="shared" si="164"/>
        <v/>
      </c>
      <c r="C3514" s="13"/>
      <c r="D3514" s="7"/>
      <c r="E3514" s="7"/>
      <c r="F3514" s="7"/>
      <c r="G3514" s="7"/>
      <c r="H3514" s="7"/>
      <c r="I3514" s="7"/>
      <c r="J3514" s="7"/>
      <c r="K3514" s="7" t="str">
        <f t="shared" si="165"/>
        <v/>
      </c>
      <c r="L3514" s="7" t="str">
        <f t="shared" si="166"/>
        <v/>
      </c>
      <c r="M3514" s="7"/>
      <c r="N3514" s="7"/>
      <c r="O3514" s="7"/>
      <c r="P3514" s="7"/>
      <c r="Q3514" s="7"/>
    </row>
    <row r="3515" spans="1:17" x14ac:dyDescent="0.25">
      <c r="A3515" s="12" t="str">
        <f>IF(AND($C3515&gt;=itrep!G$3,$C3515&lt;=itrep!H$3,$J3515=itrep!C$3),MAX($A$3:$A3514)+1,"")</f>
        <v/>
      </c>
      <c r="B3515" s="12" t="str">
        <f t="shared" si="164"/>
        <v/>
      </c>
      <c r="C3515" s="13"/>
      <c r="D3515" s="7"/>
      <c r="E3515" s="7"/>
      <c r="F3515" s="7"/>
      <c r="G3515" s="7"/>
      <c r="H3515" s="7"/>
      <c r="I3515" s="7"/>
      <c r="J3515" s="7"/>
      <c r="K3515" s="7" t="str">
        <f t="shared" si="165"/>
        <v/>
      </c>
      <c r="L3515" s="7" t="str">
        <f t="shared" si="166"/>
        <v/>
      </c>
      <c r="M3515" s="7"/>
      <c r="N3515" s="7"/>
      <c r="O3515" s="7"/>
      <c r="P3515" s="7"/>
      <c r="Q3515" s="7"/>
    </row>
    <row r="3516" spans="1:17" x14ac:dyDescent="0.25">
      <c r="A3516" s="12" t="str">
        <f>IF(AND($C3516&gt;=itrep!G$3,$C3516&lt;=itrep!H$3,$J3516=itrep!C$3),MAX($A$3:$A3515)+1,"")</f>
        <v/>
      </c>
      <c r="B3516" s="12" t="str">
        <f t="shared" si="164"/>
        <v/>
      </c>
      <c r="C3516" s="13"/>
      <c r="D3516" s="7"/>
      <c r="E3516" s="7"/>
      <c r="F3516" s="7"/>
      <c r="G3516" s="7"/>
      <c r="H3516" s="7"/>
      <c r="I3516" s="7"/>
      <c r="J3516" s="7"/>
      <c r="K3516" s="7" t="str">
        <f t="shared" si="165"/>
        <v/>
      </c>
      <c r="L3516" s="7" t="str">
        <f t="shared" si="166"/>
        <v/>
      </c>
      <c r="M3516" s="7"/>
      <c r="N3516" s="7"/>
      <c r="O3516" s="7"/>
      <c r="P3516" s="7"/>
      <c r="Q3516" s="7"/>
    </row>
    <row r="3517" spans="1:17" x14ac:dyDescent="0.25">
      <c r="A3517" s="12" t="str">
        <f>IF(AND($C3517&gt;=itrep!G$3,$C3517&lt;=itrep!H$3,$J3517=itrep!C$3),MAX($A$3:$A3516)+1,"")</f>
        <v/>
      </c>
      <c r="B3517" s="12" t="str">
        <f t="shared" si="164"/>
        <v/>
      </c>
      <c r="C3517" s="13"/>
      <c r="D3517" s="7"/>
      <c r="E3517" s="7"/>
      <c r="F3517" s="7"/>
      <c r="G3517" s="7"/>
      <c r="H3517" s="7"/>
      <c r="I3517" s="7"/>
      <c r="J3517" s="7"/>
      <c r="K3517" s="7" t="str">
        <f t="shared" si="165"/>
        <v/>
      </c>
      <c r="L3517" s="7" t="str">
        <f t="shared" si="166"/>
        <v/>
      </c>
      <c r="M3517" s="7"/>
      <c r="N3517" s="7"/>
      <c r="O3517" s="7"/>
      <c r="P3517" s="7"/>
      <c r="Q3517" s="7"/>
    </row>
    <row r="3518" spans="1:17" x14ac:dyDescent="0.25">
      <c r="A3518" s="12" t="str">
        <f>IF(AND($C3518&gt;=itrep!G$3,$C3518&lt;=itrep!H$3,$J3518=itrep!C$3),MAX($A$3:$A3517)+1,"")</f>
        <v/>
      </c>
      <c r="B3518" s="12" t="str">
        <f t="shared" si="164"/>
        <v/>
      </c>
      <c r="C3518" s="13"/>
      <c r="D3518" s="7"/>
      <c r="E3518" s="7"/>
      <c r="F3518" s="7"/>
      <c r="G3518" s="7"/>
      <c r="H3518" s="7"/>
      <c r="I3518" s="7"/>
      <c r="J3518" s="7"/>
      <c r="K3518" s="7" t="str">
        <f t="shared" si="165"/>
        <v/>
      </c>
      <c r="L3518" s="7" t="str">
        <f t="shared" si="166"/>
        <v/>
      </c>
      <c r="M3518" s="7"/>
      <c r="N3518" s="7"/>
      <c r="O3518" s="7"/>
      <c r="P3518" s="7"/>
      <c r="Q3518" s="7"/>
    </row>
    <row r="3519" spans="1:17" x14ac:dyDescent="0.25">
      <c r="A3519" s="12" t="str">
        <f>IF(AND($C3519&gt;=itrep!G$3,$C3519&lt;=itrep!H$3,$J3519=itrep!C$3),MAX($A$3:$A3518)+1,"")</f>
        <v/>
      </c>
      <c r="B3519" s="12" t="str">
        <f t="shared" si="164"/>
        <v/>
      </c>
      <c r="C3519" s="13"/>
      <c r="D3519" s="7"/>
      <c r="E3519" s="7"/>
      <c r="F3519" s="7"/>
      <c r="G3519" s="7"/>
      <c r="H3519" s="7"/>
      <c r="I3519" s="7"/>
      <c r="J3519" s="7"/>
      <c r="K3519" s="7" t="str">
        <f t="shared" si="165"/>
        <v/>
      </c>
      <c r="L3519" s="7" t="str">
        <f t="shared" si="166"/>
        <v/>
      </c>
      <c r="M3519" s="7"/>
      <c r="N3519" s="7"/>
      <c r="O3519" s="7"/>
      <c r="P3519" s="7"/>
      <c r="Q3519" s="7"/>
    </row>
    <row r="3520" spans="1:17" x14ac:dyDescent="0.25">
      <c r="A3520" s="12" t="str">
        <f>IF(AND($C3520&gt;=itrep!G$3,$C3520&lt;=itrep!H$3,$J3520=itrep!C$3),MAX($A$3:$A3519)+1,"")</f>
        <v/>
      </c>
      <c r="B3520" s="12" t="str">
        <f t="shared" si="164"/>
        <v/>
      </c>
      <c r="C3520" s="13"/>
      <c r="D3520" s="7"/>
      <c r="E3520" s="7"/>
      <c r="F3520" s="7"/>
      <c r="G3520" s="7"/>
      <c r="H3520" s="7"/>
      <c r="I3520" s="7"/>
      <c r="J3520" s="7"/>
      <c r="K3520" s="7" t="str">
        <f t="shared" si="165"/>
        <v/>
      </c>
      <c r="L3520" s="7" t="str">
        <f t="shared" si="166"/>
        <v/>
      </c>
      <c r="M3520" s="7"/>
      <c r="N3520" s="7"/>
      <c r="O3520" s="7"/>
      <c r="P3520" s="7"/>
      <c r="Q3520" s="7"/>
    </row>
    <row r="3521" spans="1:17" x14ac:dyDescent="0.25">
      <c r="A3521" s="12" t="str">
        <f>IF(AND($C3521&gt;=itrep!G$3,$C3521&lt;=itrep!H$3,$J3521=itrep!C$3),MAX($A$3:$A3520)+1,"")</f>
        <v/>
      </c>
      <c r="B3521" s="12" t="str">
        <f t="shared" si="164"/>
        <v/>
      </c>
      <c r="C3521" s="13"/>
      <c r="D3521" s="7"/>
      <c r="E3521" s="7"/>
      <c r="F3521" s="7"/>
      <c r="G3521" s="7"/>
      <c r="H3521" s="7"/>
      <c r="I3521" s="7"/>
      <c r="J3521" s="7"/>
      <c r="K3521" s="7" t="str">
        <f t="shared" si="165"/>
        <v/>
      </c>
      <c r="L3521" s="7" t="str">
        <f t="shared" si="166"/>
        <v/>
      </c>
      <c r="M3521" s="7"/>
      <c r="N3521" s="7"/>
      <c r="O3521" s="7"/>
      <c r="P3521" s="7"/>
      <c r="Q3521" s="7"/>
    </row>
    <row r="3522" spans="1:17" x14ac:dyDescent="0.25">
      <c r="A3522" s="12" t="str">
        <f>IF(AND($C3522&gt;=itrep!G$3,$C3522&lt;=itrep!H$3,$J3522=itrep!C$3),MAX($A$3:$A3521)+1,"")</f>
        <v/>
      </c>
      <c r="B3522" s="12" t="str">
        <f t="shared" si="164"/>
        <v/>
      </c>
      <c r="C3522" s="13"/>
      <c r="D3522" s="7"/>
      <c r="E3522" s="7"/>
      <c r="F3522" s="7"/>
      <c r="G3522" s="7"/>
      <c r="H3522" s="7"/>
      <c r="I3522" s="7"/>
      <c r="J3522" s="7"/>
      <c r="K3522" s="7" t="str">
        <f t="shared" si="165"/>
        <v/>
      </c>
      <c r="L3522" s="7" t="str">
        <f t="shared" si="166"/>
        <v/>
      </c>
      <c r="M3522" s="7"/>
      <c r="N3522" s="7"/>
      <c r="O3522" s="7"/>
      <c r="P3522" s="7"/>
      <c r="Q3522" s="7"/>
    </row>
    <row r="3523" spans="1:17" x14ac:dyDescent="0.25">
      <c r="A3523" s="12" t="str">
        <f>IF(AND($C3523&gt;=itrep!G$3,$C3523&lt;=itrep!H$3,$J3523=itrep!C$3),MAX($A$3:$A3522)+1,"")</f>
        <v/>
      </c>
      <c r="B3523" s="12" t="str">
        <f t="shared" si="164"/>
        <v/>
      </c>
      <c r="C3523" s="13"/>
      <c r="D3523" s="7"/>
      <c r="E3523" s="7"/>
      <c r="F3523" s="7"/>
      <c r="G3523" s="7"/>
      <c r="H3523" s="7"/>
      <c r="I3523" s="7"/>
      <c r="J3523" s="7"/>
      <c r="K3523" s="7" t="str">
        <f t="shared" si="165"/>
        <v/>
      </c>
      <c r="L3523" s="7" t="str">
        <f t="shared" si="166"/>
        <v/>
      </c>
      <c r="M3523" s="7"/>
      <c r="N3523" s="7"/>
      <c r="O3523" s="7"/>
      <c r="P3523" s="7"/>
      <c r="Q3523" s="7"/>
    </row>
    <row r="3524" spans="1:17" x14ac:dyDescent="0.25">
      <c r="A3524" s="12" t="str">
        <f>IF(AND($C3524&gt;=itrep!G$3,$C3524&lt;=itrep!H$3,$J3524=itrep!C$3),MAX($A$3:$A3523)+1,"")</f>
        <v/>
      </c>
      <c r="B3524" s="12" t="str">
        <f t="shared" si="164"/>
        <v/>
      </c>
      <c r="C3524" s="13"/>
      <c r="D3524" s="7"/>
      <c r="E3524" s="7"/>
      <c r="F3524" s="7"/>
      <c r="G3524" s="7"/>
      <c r="H3524" s="7"/>
      <c r="I3524" s="7"/>
      <c r="J3524" s="7"/>
      <c r="K3524" s="7" t="str">
        <f t="shared" si="165"/>
        <v/>
      </c>
      <c r="L3524" s="7" t="str">
        <f t="shared" si="166"/>
        <v/>
      </c>
      <c r="M3524" s="7"/>
      <c r="N3524" s="7"/>
      <c r="O3524" s="7"/>
      <c r="P3524" s="7"/>
      <c r="Q3524" s="7"/>
    </row>
    <row r="3525" spans="1:17" x14ac:dyDescent="0.25">
      <c r="A3525" s="12" t="str">
        <f>IF(AND($C3525&gt;=itrep!G$3,$C3525&lt;=itrep!H$3,$J3525=itrep!C$3),MAX($A$3:$A3524)+1,"")</f>
        <v/>
      </c>
      <c r="B3525" s="12" t="str">
        <f t="shared" ref="B3525:B3588" si="167">IF(C3525="","",TEXT(C3525,"MMMM"))</f>
        <v/>
      </c>
      <c r="C3525" s="13"/>
      <c r="D3525" s="7"/>
      <c r="E3525" s="7"/>
      <c r="F3525" s="7"/>
      <c r="G3525" s="7"/>
      <c r="H3525" s="7"/>
      <c r="I3525" s="7"/>
      <c r="J3525" s="7"/>
      <c r="K3525" s="7" t="str">
        <f t="shared" si="165"/>
        <v/>
      </c>
      <c r="L3525" s="7" t="str">
        <f t="shared" si="166"/>
        <v/>
      </c>
      <c r="M3525" s="7"/>
      <c r="N3525" s="7"/>
      <c r="O3525" s="7"/>
      <c r="P3525" s="7"/>
      <c r="Q3525" s="7"/>
    </row>
    <row r="3526" spans="1:17" x14ac:dyDescent="0.25">
      <c r="A3526" s="12" t="str">
        <f>IF(AND($C3526&gt;=itrep!G$3,$C3526&lt;=itrep!H$3,$J3526=itrep!C$3),MAX($A$3:$A3525)+1,"")</f>
        <v/>
      </c>
      <c r="B3526" s="12" t="str">
        <f t="shared" si="167"/>
        <v/>
      </c>
      <c r="C3526" s="13"/>
      <c r="D3526" s="7"/>
      <c r="E3526" s="7"/>
      <c r="F3526" s="7"/>
      <c r="G3526" s="7"/>
      <c r="H3526" s="7"/>
      <c r="I3526" s="7"/>
      <c r="J3526" s="7"/>
      <c r="K3526" s="7" t="str">
        <f t="shared" si="165"/>
        <v/>
      </c>
      <c r="L3526" s="7" t="str">
        <f t="shared" si="166"/>
        <v/>
      </c>
      <c r="M3526" s="7"/>
      <c r="N3526" s="7"/>
      <c r="O3526" s="7"/>
      <c r="P3526" s="7"/>
      <c r="Q3526" s="7"/>
    </row>
    <row r="3527" spans="1:17" x14ac:dyDescent="0.25">
      <c r="A3527" s="12" t="str">
        <f>IF(AND($C3527&gt;=itrep!G$3,$C3527&lt;=itrep!H$3,$J3527=itrep!C$3),MAX($A$3:$A3526)+1,"")</f>
        <v/>
      </c>
      <c r="B3527" s="12" t="str">
        <f t="shared" si="167"/>
        <v/>
      </c>
      <c r="C3527" s="13"/>
      <c r="D3527" s="7"/>
      <c r="E3527" s="7"/>
      <c r="F3527" s="7"/>
      <c r="G3527" s="7"/>
      <c r="H3527" s="7"/>
      <c r="I3527" s="7"/>
      <c r="J3527" s="7"/>
      <c r="K3527" s="7" t="str">
        <f t="shared" si="165"/>
        <v/>
      </c>
      <c r="L3527" s="7" t="str">
        <f t="shared" si="166"/>
        <v/>
      </c>
      <c r="M3527" s="7"/>
      <c r="N3527" s="7"/>
      <c r="O3527" s="7"/>
      <c r="P3527" s="7"/>
      <c r="Q3527" s="7"/>
    </row>
    <row r="3528" spans="1:17" x14ac:dyDescent="0.25">
      <c r="A3528" s="12" t="str">
        <f>IF(AND($C3528&gt;=itrep!G$3,$C3528&lt;=itrep!H$3,$J3528=itrep!C$3),MAX($A$3:$A3527)+1,"")</f>
        <v/>
      </c>
      <c r="B3528" s="12" t="str">
        <f t="shared" si="167"/>
        <v/>
      </c>
      <c r="C3528" s="13"/>
      <c r="D3528" s="7"/>
      <c r="E3528" s="7"/>
      <c r="F3528" s="7"/>
      <c r="G3528" s="7"/>
      <c r="H3528" s="7"/>
      <c r="I3528" s="7"/>
      <c r="J3528" s="7"/>
      <c r="K3528" s="7" t="str">
        <f t="shared" si="165"/>
        <v/>
      </c>
      <c r="L3528" s="7" t="str">
        <f t="shared" si="166"/>
        <v/>
      </c>
      <c r="M3528" s="7"/>
      <c r="N3528" s="7"/>
      <c r="O3528" s="7"/>
      <c r="P3528" s="7"/>
      <c r="Q3528" s="7"/>
    </row>
    <row r="3529" spans="1:17" x14ac:dyDescent="0.25">
      <c r="A3529" s="12" t="str">
        <f>IF(AND($C3529&gt;=itrep!G$3,$C3529&lt;=itrep!H$3,$J3529=itrep!C$3),MAX($A$3:$A3528)+1,"")</f>
        <v/>
      </c>
      <c r="B3529" s="12" t="str">
        <f t="shared" si="167"/>
        <v/>
      </c>
      <c r="C3529" s="13"/>
      <c r="D3529" s="7"/>
      <c r="E3529" s="7"/>
      <c r="F3529" s="7"/>
      <c r="G3529" s="7"/>
      <c r="H3529" s="7"/>
      <c r="I3529" s="7"/>
      <c r="J3529" s="7"/>
      <c r="K3529" s="7" t="str">
        <f t="shared" si="165"/>
        <v/>
      </c>
      <c r="L3529" s="7" t="str">
        <f t="shared" si="166"/>
        <v/>
      </c>
      <c r="M3529" s="7"/>
      <c r="N3529" s="7"/>
      <c r="O3529" s="7"/>
      <c r="P3529" s="7"/>
      <c r="Q3529" s="7"/>
    </row>
    <row r="3530" spans="1:17" x14ac:dyDescent="0.25">
      <c r="A3530" s="12" t="str">
        <f>IF(AND($C3530&gt;=itrep!G$3,$C3530&lt;=itrep!H$3,$J3530=itrep!C$3),MAX($A$3:$A3529)+1,"")</f>
        <v/>
      </c>
      <c r="B3530" s="12" t="str">
        <f t="shared" si="167"/>
        <v/>
      </c>
      <c r="C3530" s="13"/>
      <c r="D3530" s="7"/>
      <c r="E3530" s="7"/>
      <c r="F3530" s="7"/>
      <c r="G3530" s="7"/>
      <c r="H3530" s="7"/>
      <c r="I3530" s="7"/>
      <c r="J3530" s="7"/>
      <c r="K3530" s="7" t="str">
        <f t="shared" si="165"/>
        <v/>
      </c>
      <c r="L3530" s="7" t="str">
        <f t="shared" si="166"/>
        <v/>
      </c>
      <c r="M3530" s="7"/>
      <c r="N3530" s="7"/>
      <c r="O3530" s="7"/>
      <c r="P3530" s="7"/>
      <c r="Q3530" s="7"/>
    </row>
    <row r="3531" spans="1:17" x14ac:dyDescent="0.25">
      <c r="A3531" s="12" t="str">
        <f>IF(AND($C3531&gt;=itrep!G$3,$C3531&lt;=itrep!H$3,$J3531=itrep!C$3),MAX($A$3:$A3530)+1,"")</f>
        <v/>
      </c>
      <c r="B3531" s="12" t="str">
        <f t="shared" si="167"/>
        <v/>
      </c>
      <c r="C3531" s="13"/>
      <c r="D3531" s="7"/>
      <c r="E3531" s="7"/>
      <c r="F3531" s="7"/>
      <c r="G3531" s="7"/>
      <c r="H3531" s="7"/>
      <c r="I3531" s="7"/>
      <c r="J3531" s="7"/>
      <c r="K3531" s="7" t="str">
        <f t="shared" si="165"/>
        <v/>
      </c>
      <c r="L3531" s="7" t="str">
        <f t="shared" si="166"/>
        <v/>
      </c>
      <c r="M3531" s="7"/>
      <c r="N3531" s="7"/>
      <c r="O3531" s="7"/>
      <c r="P3531" s="7"/>
      <c r="Q3531" s="7"/>
    </row>
    <row r="3532" spans="1:17" x14ac:dyDescent="0.25">
      <c r="A3532" s="12" t="str">
        <f>IF(AND($C3532&gt;=itrep!G$3,$C3532&lt;=itrep!H$3,$J3532=itrep!C$3),MAX($A$3:$A3531)+1,"")</f>
        <v/>
      </c>
      <c r="B3532" s="12" t="str">
        <f t="shared" si="167"/>
        <v/>
      </c>
      <c r="C3532" s="13"/>
      <c r="D3532" s="7"/>
      <c r="E3532" s="7"/>
      <c r="F3532" s="7"/>
      <c r="G3532" s="7"/>
      <c r="H3532" s="7"/>
      <c r="I3532" s="7"/>
      <c r="J3532" s="7"/>
      <c r="K3532" s="7" t="str">
        <f t="shared" si="165"/>
        <v/>
      </c>
      <c r="L3532" s="7" t="str">
        <f t="shared" si="166"/>
        <v/>
      </c>
      <c r="M3532" s="7"/>
      <c r="N3532" s="7"/>
      <c r="O3532" s="7"/>
      <c r="P3532" s="7"/>
      <c r="Q3532" s="7"/>
    </row>
    <row r="3533" spans="1:17" x14ac:dyDescent="0.25">
      <c r="A3533" s="12" t="str">
        <f>IF(AND($C3533&gt;=itrep!G$3,$C3533&lt;=itrep!H$3,$J3533=itrep!C$3),MAX($A$3:$A3532)+1,"")</f>
        <v/>
      </c>
      <c r="B3533" s="12" t="str">
        <f t="shared" si="167"/>
        <v/>
      </c>
      <c r="C3533" s="13"/>
      <c r="D3533" s="7"/>
      <c r="E3533" s="7"/>
      <c r="F3533" s="7"/>
      <c r="G3533" s="7"/>
      <c r="H3533" s="7"/>
      <c r="I3533" s="7"/>
      <c r="J3533" s="7"/>
      <c r="K3533" s="7" t="str">
        <f t="shared" si="165"/>
        <v/>
      </c>
      <c r="L3533" s="7" t="str">
        <f t="shared" si="166"/>
        <v/>
      </c>
      <c r="M3533" s="7"/>
      <c r="N3533" s="7"/>
      <c r="O3533" s="7"/>
      <c r="P3533" s="7"/>
      <c r="Q3533" s="7"/>
    </row>
    <row r="3534" spans="1:17" x14ac:dyDescent="0.25">
      <c r="A3534" s="12" t="str">
        <f>IF(AND($C3534&gt;=itrep!G$3,$C3534&lt;=itrep!H$3,$J3534=itrep!C$3),MAX($A$3:$A3533)+1,"")</f>
        <v/>
      </c>
      <c r="B3534" s="12" t="str">
        <f t="shared" si="167"/>
        <v/>
      </c>
      <c r="C3534" s="13"/>
      <c r="D3534" s="7"/>
      <c r="E3534" s="7"/>
      <c r="F3534" s="7"/>
      <c r="G3534" s="7"/>
      <c r="H3534" s="7"/>
      <c r="I3534" s="7"/>
      <c r="J3534" s="7"/>
      <c r="K3534" s="7" t="str">
        <f t="shared" si="165"/>
        <v/>
      </c>
      <c r="L3534" s="7" t="str">
        <f t="shared" si="166"/>
        <v/>
      </c>
      <c r="M3534" s="7"/>
      <c r="N3534" s="7"/>
      <c r="O3534" s="7"/>
      <c r="P3534" s="7"/>
      <c r="Q3534" s="7"/>
    </row>
    <row r="3535" spans="1:17" x14ac:dyDescent="0.25">
      <c r="A3535" s="12" t="str">
        <f>IF(AND($C3535&gt;=itrep!G$3,$C3535&lt;=itrep!H$3,$J3535=itrep!C$3),MAX($A$3:$A3534)+1,"")</f>
        <v/>
      </c>
      <c r="B3535" s="12" t="str">
        <f t="shared" si="167"/>
        <v/>
      </c>
      <c r="C3535" s="13"/>
      <c r="D3535" s="7"/>
      <c r="E3535" s="7"/>
      <c r="F3535" s="7"/>
      <c r="G3535" s="7"/>
      <c r="H3535" s="7"/>
      <c r="I3535" s="7"/>
      <c r="J3535" s="7"/>
      <c r="K3535" s="7" t="str">
        <f t="shared" si="165"/>
        <v/>
      </c>
      <c r="L3535" s="7" t="str">
        <f t="shared" si="166"/>
        <v/>
      </c>
      <c r="M3535" s="7"/>
      <c r="N3535" s="7"/>
      <c r="O3535" s="7"/>
      <c r="P3535" s="7"/>
      <c r="Q3535" s="7"/>
    </row>
    <row r="3536" spans="1:17" x14ac:dyDescent="0.25">
      <c r="A3536" s="12" t="str">
        <f>IF(AND($C3536&gt;=itrep!G$3,$C3536&lt;=itrep!H$3,$J3536=itrep!C$3),MAX($A$3:$A3535)+1,"")</f>
        <v/>
      </c>
      <c r="B3536" s="12" t="str">
        <f t="shared" si="167"/>
        <v/>
      </c>
      <c r="C3536" s="13"/>
      <c r="D3536" s="7"/>
      <c r="E3536" s="7"/>
      <c r="F3536" s="7"/>
      <c r="G3536" s="7"/>
      <c r="H3536" s="7"/>
      <c r="I3536" s="7"/>
      <c r="J3536" s="7"/>
      <c r="K3536" s="7" t="str">
        <f t="shared" si="165"/>
        <v/>
      </c>
      <c r="L3536" s="7" t="str">
        <f t="shared" si="166"/>
        <v/>
      </c>
      <c r="M3536" s="7"/>
      <c r="N3536" s="7"/>
      <c r="O3536" s="7"/>
      <c r="P3536" s="7"/>
      <c r="Q3536" s="7"/>
    </row>
    <row r="3537" spans="1:17" x14ac:dyDescent="0.25">
      <c r="A3537" s="12" t="str">
        <f>IF(AND($C3537&gt;=itrep!G$3,$C3537&lt;=itrep!H$3,$J3537=itrep!C$3),MAX($A$3:$A3536)+1,"")</f>
        <v/>
      </c>
      <c r="B3537" s="12" t="str">
        <f t="shared" si="167"/>
        <v/>
      </c>
      <c r="C3537" s="13"/>
      <c r="D3537" s="7"/>
      <c r="E3537" s="7"/>
      <c r="F3537" s="7"/>
      <c r="G3537" s="7"/>
      <c r="H3537" s="7"/>
      <c r="I3537" s="7"/>
      <c r="J3537" s="7"/>
      <c r="K3537" s="7" t="str">
        <f t="shared" si="165"/>
        <v/>
      </c>
      <c r="L3537" s="7" t="str">
        <f t="shared" si="166"/>
        <v/>
      </c>
      <c r="M3537" s="7"/>
      <c r="N3537" s="7"/>
      <c r="O3537" s="7"/>
      <c r="P3537" s="7"/>
      <c r="Q3537" s="7"/>
    </row>
    <row r="3538" spans="1:17" x14ac:dyDescent="0.25">
      <c r="A3538" s="12" t="str">
        <f>IF(AND($C3538&gt;=itrep!G$3,$C3538&lt;=itrep!H$3,$J3538=itrep!C$3),MAX($A$3:$A3537)+1,"")</f>
        <v/>
      </c>
      <c r="B3538" s="12" t="str">
        <f t="shared" si="167"/>
        <v/>
      </c>
      <c r="C3538" s="13"/>
      <c r="D3538" s="7"/>
      <c r="E3538" s="7"/>
      <c r="F3538" s="7"/>
      <c r="G3538" s="7"/>
      <c r="H3538" s="7"/>
      <c r="I3538" s="7"/>
      <c r="J3538" s="7"/>
      <c r="K3538" s="7" t="str">
        <f t="shared" si="165"/>
        <v/>
      </c>
      <c r="L3538" s="7" t="str">
        <f t="shared" si="166"/>
        <v/>
      </c>
      <c r="M3538" s="7"/>
      <c r="N3538" s="7"/>
      <c r="O3538" s="7"/>
      <c r="P3538" s="7"/>
      <c r="Q3538" s="7"/>
    </row>
    <row r="3539" spans="1:17" x14ac:dyDescent="0.25">
      <c r="A3539" s="12" t="str">
        <f>IF(AND($C3539&gt;=itrep!G$3,$C3539&lt;=itrep!H$3,$J3539=itrep!C$3),MAX($A$3:$A3538)+1,"")</f>
        <v/>
      </c>
      <c r="B3539" s="12" t="str">
        <f t="shared" si="167"/>
        <v/>
      </c>
      <c r="C3539" s="13"/>
      <c r="D3539" s="7"/>
      <c r="E3539" s="7"/>
      <c r="F3539" s="7"/>
      <c r="G3539" s="7"/>
      <c r="H3539" s="7"/>
      <c r="I3539" s="7"/>
      <c r="J3539" s="7"/>
      <c r="K3539" s="7" t="str">
        <f t="shared" si="165"/>
        <v/>
      </c>
      <c r="L3539" s="7" t="str">
        <f t="shared" si="166"/>
        <v/>
      </c>
      <c r="M3539" s="7"/>
      <c r="N3539" s="7"/>
      <c r="O3539" s="7"/>
      <c r="P3539" s="7"/>
      <c r="Q3539" s="7"/>
    </row>
    <row r="3540" spans="1:17" x14ac:dyDescent="0.25">
      <c r="A3540" s="12" t="str">
        <f>IF(AND($C3540&gt;=itrep!G$3,$C3540&lt;=itrep!H$3,$J3540=itrep!C$3),MAX($A$3:$A3539)+1,"")</f>
        <v/>
      </c>
      <c r="B3540" s="12" t="str">
        <f t="shared" si="167"/>
        <v/>
      </c>
      <c r="C3540" s="13"/>
      <c r="D3540" s="7"/>
      <c r="E3540" s="7"/>
      <c r="F3540" s="7"/>
      <c r="G3540" s="7"/>
      <c r="H3540" s="7"/>
      <c r="I3540" s="7"/>
      <c r="J3540" s="7"/>
      <c r="K3540" s="7" t="str">
        <f t="shared" si="165"/>
        <v/>
      </c>
      <c r="L3540" s="7" t="str">
        <f t="shared" si="166"/>
        <v/>
      </c>
      <c r="M3540" s="7"/>
      <c r="N3540" s="7"/>
      <c r="O3540" s="7"/>
      <c r="P3540" s="7"/>
      <c r="Q3540" s="7"/>
    </row>
    <row r="3541" spans="1:17" x14ac:dyDescent="0.25">
      <c r="A3541" s="12" t="str">
        <f>IF(AND($C3541&gt;=itrep!G$3,$C3541&lt;=itrep!H$3,$J3541=itrep!C$3),MAX($A$3:$A3540)+1,"")</f>
        <v/>
      </c>
      <c r="B3541" s="12" t="str">
        <f t="shared" si="167"/>
        <v/>
      </c>
      <c r="C3541" s="13"/>
      <c r="D3541" s="7"/>
      <c r="E3541" s="7"/>
      <c r="F3541" s="7"/>
      <c r="G3541" s="7"/>
      <c r="H3541" s="7"/>
      <c r="I3541" s="7"/>
      <c r="J3541" s="7"/>
      <c r="K3541" s="7" t="str">
        <f t="shared" si="165"/>
        <v/>
      </c>
      <c r="L3541" s="7" t="str">
        <f t="shared" si="166"/>
        <v/>
      </c>
      <c r="M3541" s="7"/>
      <c r="N3541" s="7"/>
      <c r="O3541" s="7"/>
      <c r="P3541" s="7"/>
      <c r="Q3541" s="7"/>
    </row>
    <row r="3542" spans="1:17" x14ac:dyDescent="0.25">
      <c r="A3542" s="12" t="str">
        <f>IF(AND($C3542&gt;=itrep!G$3,$C3542&lt;=itrep!H$3,$J3542=itrep!C$3),MAX($A$3:$A3541)+1,"")</f>
        <v/>
      </c>
      <c r="B3542" s="12" t="str">
        <f t="shared" si="167"/>
        <v/>
      </c>
      <c r="C3542" s="13"/>
      <c r="D3542" s="7"/>
      <c r="E3542" s="7"/>
      <c r="F3542" s="7"/>
      <c r="G3542" s="7"/>
      <c r="H3542" s="7"/>
      <c r="I3542" s="7"/>
      <c r="J3542" s="7"/>
      <c r="K3542" s="7" t="str">
        <f t="shared" si="165"/>
        <v/>
      </c>
      <c r="L3542" s="7" t="str">
        <f t="shared" si="166"/>
        <v/>
      </c>
      <c r="M3542" s="7"/>
      <c r="N3542" s="7"/>
      <c r="O3542" s="7"/>
      <c r="P3542" s="7"/>
      <c r="Q3542" s="7"/>
    </row>
    <row r="3543" spans="1:17" x14ac:dyDescent="0.25">
      <c r="A3543" s="12" t="str">
        <f>IF(AND($C3543&gt;=itrep!G$3,$C3543&lt;=itrep!H$3,$J3543=itrep!C$3),MAX($A$3:$A3542)+1,"")</f>
        <v/>
      </c>
      <c r="B3543" s="12" t="str">
        <f t="shared" si="167"/>
        <v/>
      </c>
      <c r="C3543" s="13"/>
      <c r="D3543" s="7"/>
      <c r="E3543" s="7"/>
      <c r="F3543" s="7"/>
      <c r="G3543" s="7"/>
      <c r="H3543" s="7"/>
      <c r="I3543" s="7"/>
      <c r="J3543" s="7"/>
      <c r="K3543" s="7" t="str">
        <f t="shared" si="165"/>
        <v/>
      </c>
      <c r="L3543" s="7" t="str">
        <f t="shared" si="166"/>
        <v/>
      </c>
      <c r="M3543" s="7"/>
      <c r="N3543" s="7"/>
      <c r="O3543" s="7"/>
      <c r="P3543" s="7"/>
      <c r="Q3543" s="7"/>
    </row>
    <row r="3544" spans="1:17" x14ac:dyDescent="0.25">
      <c r="A3544" s="12" t="str">
        <f>IF(AND($C3544&gt;=itrep!G$3,$C3544&lt;=itrep!H$3,$J3544=itrep!C$3),MAX($A$3:$A3543)+1,"")</f>
        <v/>
      </c>
      <c r="B3544" s="12" t="str">
        <f t="shared" si="167"/>
        <v/>
      </c>
      <c r="C3544" s="13"/>
      <c r="D3544" s="7"/>
      <c r="E3544" s="7"/>
      <c r="F3544" s="7"/>
      <c r="G3544" s="7"/>
      <c r="H3544" s="7"/>
      <c r="I3544" s="7"/>
      <c r="J3544" s="7"/>
      <c r="K3544" s="7" t="str">
        <f t="shared" si="165"/>
        <v/>
      </c>
      <c r="L3544" s="7" t="str">
        <f t="shared" si="166"/>
        <v/>
      </c>
      <c r="M3544" s="7"/>
      <c r="N3544" s="7"/>
      <c r="O3544" s="7"/>
      <c r="P3544" s="7"/>
      <c r="Q3544" s="7"/>
    </row>
    <row r="3545" spans="1:17" x14ac:dyDescent="0.25">
      <c r="A3545" s="12" t="str">
        <f>IF(AND($C3545&gt;=itrep!G$3,$C3545&lt;=itrep!H$3,$J3545=itrep!C$3),MAX($A$3:$A3544)+1,"")</f>
        <v/>
      </c>
      <c r="B3545" s="12" t="str">
        <f t="shared" si="167"/>
        <v/>
      </c>
      <c r="C3545" s="13"/>
      <c r="D3545" s="7"/>
      <c r="E3545" s="7"/>
      <c r="F3545" s="7"/>
      <c r="G3545" s="7"/>
      <c r="H3545" s="7"/>
      <c r="I3545" s="7"/>
      <c r="J3545" s="7"/>
      <c r="K3545" s="7" t="str">
        <f t="shared" si="165"/>
        <v/>
      </c>
      <c r="L3545" s="7" t="str">
        <f t="shared" si="166"/>
        <v/>
      </c>
      <c r="M3545" s="7"/>
      <c r="N3545" s="7"/>
      <c r="O3545" s="7"/>
      <c r="P3545" s="7"/>
      <c r="Q3545" s="7"/>
    </row>
    <row r="3546" spans="1:17" x14ac:dyDescent="0.25">
      <c r="A3546" s="12" t="str">
        <f>IF(AND($C3546&gt;=itrep!G$3,$C3546&lt;=itrep!H$3,$J3546=itrep!C$3),MAX($A$3:$A3545)+1,"")</f>
        <v/>
      </c>
      <c r="B3546" s="12" t="str">
        <f t="shared" si="167"/>
        <v/>
      </c>
      <c r="C3546" s="13"/>
      <c r="D3546" s="7"/>
      <c r="E3546" s="7"/>
      <c r="F3546" s="7"/>
      <c r="G3546" s="7"/>
      <c r="H3546" s="7"/>
      <c r="I3546" s="7"/>
      <c r="J3546" s="7"/>
      <c r="K3546" s="7" t="str">
        <f t="shared" si="165"/>
        <v/>
      </c>
      <c r="L3546" s="7" t="str">
        <f t="shared" si="166"/>
        <v/>
      </c>
      <c r="M3546" s="7"/>
      <c r="N3546" s="7"/>
      <c r="O3546" s="7"/>
      <c r="P3546" s="7"/>
      <c r="Q3546" s="7"/>
    </row>
    <row r="3547" spans="1:17" x14ac:dyDescent="0.25">
      <c r="A3547" s="12" t="str">
        <f>IF(AND($C3547&gt;=itrep!G$3,$C3547&lt;=itrep!H$3,$J3547=itrep!C$3),MAX($A$3:$A3546)+1,"")</f>
        <v/>
      </c>
      <c r="B3547" s="12" t="str">
        <f t="shared" si="167"/>
        <v/>
      </c>
      <c r="C3547" s="13"/>
      <c r="D3547" s="7"/>
      <c r="E3547" s="7"/>
      <c r="F3547" s="7"/>
      <c r="G3547" s="7"/>
      <c r="H3547" s="7"/>
      <c r="I3547" s="7"/>
      <c r="J3547" s="7"/>
      <c r="K3547" s="7" t="str">
        <f t="shared" si="165"/>
        <v/>
      </c>
      <c r="L3547" s="7" t="str">
        <f t="shared" si="166"/>
        <v/>
      </c>
      <c r="M3547" s="7"/>
      <c r="N3547" s="7"/>
      <c r="O3547" s="7"/>
      <c r="P3547" s="7"/>
      <c r="Q3547" s="7"/>
    </row>
    <row r="3548" spans="1:17" x14ac:dyDescent="0.25">
      <c r="A3548" s="12" t="str">
        <f>IF(AND($C3548&gt;=itrep!G$3,$C3548&lt;=itrep!H$3,$J3548=itrep!C$3),MAX($A$3:$A3547)+1,"")</f>
        <v/>
      </c>
      <c r="B3548" s="12" t="str">
        <f t="shared" si="167"/>
        <v/>
      </c>
      <c r="C3548" s="13"/>
      <c r="D3548" s="7"/>
      <c r="E3548" s="7"/>
      <c r="F3548" s="7"/>
      <c r="G3548" s="7"/>
      <c r="H3548" s="7"/>
      <c r="I3548" s="7"/>
      <c r="J3548" s="7"/>
      <c r="K3548" s="7" t="str">
        <f t="shared" si="165"/>
        <v/>
      </c>
      <c r="L3548" s="7" t="str">
        <f t="shared" si="166"/>
        <v/>
      </c>
      <c r="M3548" s="7"/>
      <c r="N3548" s="7"/>
      <c r="O3548" s="7"/>
      <c r="P3548" s="7"/>
      <c r="Q3548" s="7"/>
    </row>
    <row r="3549" spans="1:17" x14ac:dyDescent="0.25">
      <c r="A3549" s="12" t="str">
        <f>IF(AND($C3549&gt;=itrep!G$3,$C3549&lt;=itrep!H$3,$J3549=itrep!C$3),MAX($A$3:$A3548)+1,"")</f>
        <v/>
      </c>
      <c r="B3549" s="12" t="str">
        <f t="shared" si="167"/>
        <v/>
      </c>
      <c r="C3549" s="13"/>
      <c r="D3549" s="7"/>
      <c r="E3549" s="7"/>
      <c r="F3549" s="7"/>
      <c r="G3549" s="7"/>
      <c r="H3549" s="7"/>
      <c r="I3549" s="7"/>
      <c r="J3549" s="7"/>
      <c r="K3549" s="7" t="str">
        <f t="shared" si="165"/>
        <v/>
      </c>
      <c r="L3549" s="7" t="str">
        <f t="shared" si="166"/>
        <v/>
      </c>
      <c r="M3549" s="7"/>
      <c r="N3549" s="7"/>
      <c r="O3549" s="7"/>
      <c r="P3549" s="7"/>
      <c r="Q3549" s="7"/>
    </row>
    <row r="3550" spans="1:17" x14ac:dyDescent="0.25">
      <c r="A3550" s="12" t="str">
        <f>IF(AND($C3550&gt;=itrep!G$3,$C3550&lt;=itrep!H$3,$J3550=itrep!C$3),MAX($A$3:$A3549)+1,"")</f>
        <v/>
      </c>
      <c r="B3550" s="12" t="str">
        <f t="shared" si="167"/>
        <v/>
      </c>
      <c r="C3550" s="13"/>
      <c r="D3550" s="7"/>
      <c r="E3550" s="7"/>
      <c r="F3550" s="7"/>
      <c r="G3550" s="7"/>
      <c r="H3550" s="7"/>
      <c r="I3550" s="7"/>
      <c r="J3550" s="7"/>
      <c r="K3550" s="7" t="str">
        <f t="shared" si="165"/>
        <v/>
      </c>
      <c r="L3550" s="7" t="str">
        <f t="shared" si="166"/>
        <v/>
      </c>
      <c r="M3550" s="7"/>
      <c r="N3550" s="7"/>
      <c r="O3550" s="7"/>
      <c r="P3550" s="7"/>
      <c r="Q3550" s="7"/>
    </row>
    <row r="3551" spans="1:17" x14ac:dyDescent="0.25">
      <c r="A3551" s="12" t="str">
        <f>IF(AND($C3551&gt;=itrep!G$3,$C3551&lt;=itrep!H$3,$J3551=itrep!C$3),MAX($A$3:$A3550)+1,"")</f>
        <v/>
      </c>
      <c r="B3551" s="12" t="str">
        <f t="shared" si="167"/>
        <v/>
      </c>
      <c r="C3551" s="13"/>
      <c r="D3551" s="7"/>
      <c r="E3551" s="7"/>
      <c r="F3551" s="7"/>
      <c r="G3551" s="7"/>
      <c r="H3551" s="7"/>
      <c r="I3551" s="7"/>
      <c r="J3551" s="7"/>
      <c r="K3551" s="7" t="str">
        <f t="shared" si="165"/>
        <v/>
      </c>
      <c r="L3551" s="7" t="str">
        <f t="shared" si="166"/>
        <v/>
      </c>
      <c r="M3551" s="7"/>
      <c r="N3551" s="7"/>
      <c r="O3551" s="7"/>
      <c r="P3551" s="7"/>
      <c r="Q3551" s="7"/>
    </row>
    <row r="3552" spans="1:17" x14ac:dyDescent="0.25">
      <c r="A3552" s="12" t="str">
        <f>IF(AND($C3552&gt;=itrep!G$3,$C3552&lt;=itrep!H$3,$J3552=itrep!C$3),MAX($A$3:$A3551)+1,"")</f>
        <v/>
      </c>
      <c r="B3552" s="12" t="str">
        <f t="shared" si="167"/>
        <v/>
      </c>
      <c r="C3552" s="13"/>
      <c r="D3552" s="7"/>
      <c r="E3552" s="7"/>
      <c r="F3552" s="7"/>
      <c r="G3552" s="7"/>
      <c r="H3552" s="7"/>
      <c r="I3552" s="7"/>
      <c r="J3552" s="7"/>
      <c r="K3552" s="7" t="str">
        <f t="shared" si="165"/>
        <v/>
      </c>
      <c r="L3552" s="7" t="str">
        <f t="shared" si="166"/>
        <v/>
      </c>
      <c r="M3552" s="7"/>
      <c r="N3552" s="7"/>
      <c r="O3552" s="7"/>
      <c r="P3552" s="7"/>
      <c r="Q3552" s="7"/>
    </row>
    <row r="3553" spans="1:17" x14ac:dyDescent="0.25">
      <c r="A3553" s="12" t="str">
        <f>IF(AND($C3553&gt;=itrep!G$3,$C3553&lt;=itrep!H$3,$J3553=itrep!C$3),MAX($A$3:$A3552)+1,"")</f>
        <v/>
      </c>
      <c r="B3553" s="12" t="str">
        <f t="shared" si="167"/>
        <v/>
      </c>
      <c r="C3553" s="13"/>
      <c r="D3553" s="7"/>
      <c r="E3553" s="7"/>
      <c r="F3553" s="7"/>
      <c r="G3553" s="7"/>
      <c r="H3553" s="7"/>
      <c r="I3553" s="7"/>
      <c r="J3553" s="7"/>
      <c r="K3553" s="7" t="str">
        <f t="shared" si="165"/>
        <v/>
      </c>
      <c r="L3553" s="7" t="str">
        <f t="shared" si="166"/>
        <v/>
      </c>
      <c r="M3553" s="7"/>
      <c r="N3553" s="7"/>
      <c r="O3553" s="7"/>
      <c r="P3553" s="7"/>
      <c r="Q3553" s="7"/>
    </row>
    <row r="3554" spans="1:17" x14ac:dyDescent="0.25">
      <c r="A3554" s="12" t="str">
        <f>IF(AND($C3554&gt;=itrep!G$3,$C3554&lt;=itrep!H$3,$J3554=itrep!C$3),MAX($A$3:$A3553)+1,"")</f>
        <v/>
      </c>
      <c r="B3554" s="12" t="str">
        <f t="shared" si="167"/>
        <v/>
      </c>
      <c r="C3554" s="13"/>
      <c r="D3554" s="7"/>
      <c r="E3554" s="7"/>
      <c r="F3554" s="7"/>
      <c r="G3554" s="7"/>
      <c r="H3554" s="7"/>
      <c r="I3554" s="7"/>
      <c r="J3554" s="7"/>
      <c r="K3554" s="7" t="str">
        <f t="shared" si="165"/>
        <v/>
      </c>
      <c r="L3554" s="7" t="str">
        <f t="shared" si="166"/>
        <v/>
      </c>
      <c r="M3554" s="7"/>
      <c r="N3554" s="7"/>
      <c r="O3554" s="7"/>
      <c r="P3554" s="7"/>
      <c r="Q3554" s="7"/>
    </row>
    <row r="3555" spans="1:17" x14ac:dyDescent="0.25">
      <c r="A3555" s="12" t="str">
        <f>IF(AND($C3555&gt;=itrep!G$3,$C3555&lt;=itrep!H$3,$J3555=itrep!C$3),MAX($A$3:$A3554)+1,"")</f>
        <v/>
      </c>
      <c r="B3555" s="12" t="str">
        <f t="shared" si="167"/>
        <v/>
      </c>
      <c r="C3555" s="13"/>
      <c r="D3555" s="7"/>
      <c r="E3555" s="7"/>
      <c r="F3555" s="7"/>
      <c r="G3555" s="7"/>
      <c r="H3555" s="7"/>
      <c r="I3555" s="7"/>
      <c r="J3555" s="7"/>
      <c r="K3555" s="7" t="str">
        <f t="shared" si="165"/>
        <v/>
      </c>
      <c r="L3555" s="7" t="str">
        <f t="shared" si="166"/>
        <v/>
      </c>
      <c r="M3555" s="7"/>
      <c r="N3555" s="7"/>
      <c r="O3555" s="7"/>
      <c r="P3555" s="7"/>
      <c r="Q3555" s="7"/>
    </row>
    <row r="3556" spans="1:17" x14ac:dyDescent="0.25">
      <c r="A3556" s="12" t="str">
        <f>IF(AND($C3556&gt;=itrep!G$3,$C3556&lt;=itrep!H$3,$J3556=itrep!C$3),MAX($A$3:$A3555)+1,"")</f>
        <v/>
      </c>
      <c r="B3556" s="12" t="str">
        <f t="shared" si="167"/>
        <v/>
      </c>
      <c r="C3556" s="13"/>
      <c r="D3556" s="7"/>
      <c r="E3556" s="7"/>
      <c r="F3556" s="7"/>
      <c r="G3556" s="7"/>
      <c r="H3556" s="7"/>
      <c r="I3556" s="7"/>
      <c r="J3556" s="7"/>
      <c r="K3556" s="7" t="str">
        <f t="shared" si="165"/>
        <v/>
      </c>
      <c r="L3556" s="7" t="str">
        <f t="shared" si="166"/>
        <v/>
      </c>
      <c r="M3556" s="7"/>
      <c r="N3556" s="7"/>
      <c r="O3556" s="7"/>
      <c r="P3556" s="7"/>
      <c r="Q3556" s="7"/>
    </row>
    <row r="3557" spans="1:17" x14ac:dyDescent="0.25">
      <c r="A3557" s="12" t="str">
        <f>IF(AND($C3557&gt;=itrep!G$3,$C3557&lt;=itrep!H$3,$J3557=itrep!C$3),MAX($A$3:$A3556)+1,"")</f>
        <v/>
      </c>
      <c r="B3557" s="12" t="str">
        <f t="shared" si="167"/>
        <v/>
      </c>
      <c r="C3557" s="13"/>
      <c r="D3557" s="7"/>
      <c r="E3557" s="7"/>
      <c r="F3557" s="7"/>
      <c r="G3557" s="7"/>
      <c r="H3557" s="7"/>
      <c r="I3557" s="7"/>
      <c r="J3557" s="7"/>
      <c r="K3557" s="7" t="str">
        <f t="shared" si="165"/>
        <v/>
      </c>
      <c r="L3557" s="7" t="str">
        <f t="shared" si="166"/>
        <v/>
      </c>
      <c r="M3557" s="7"/>
      <c r="N3557" s="7"/>
      <c r="O3557" s="7"/>
      <c r="P3557" s="7"/>
      <c r="Q3557" s="7"/>
    </row>
    <row r="3558" spans="1:17" x14ac:dyDescent="0.25">
      <c r="A3558" s="12" t="str">
        <f>IF(AND($C3558&gt;=itrep!G$3,$C3558&lt;=itrep!H$3,$J3558=itrep!C$3),MAX($A$3:$A3557)+1,"")</f>
        <v/>
      </c>
      <c r="B3558" s="12" t="str">
        <f t="shared" si="167"/>
        <v/>
      </c>
      <c r="C3558" s="13"/>
      <c r="D3558" s="7"/>
      <c r="E3558" s="7"/>
      <c r="F3558" s="7"/>
      <c r="G3558" s="7"/>
      <c r="H3558" s="7"/>
      <c r="I3558" s="7"/>
      <c r="J3558" s="7"/>
      <c r="K3558" s="7" t="str">
        <f t="shared" si="165"/>
        <v/>
      </c>
      <c r="L3558" s="7" t="str">
        <f t="shared" si="166"/>
        <v/>
      </c>
      <c r="M3558" s="7"/>
      <c r="N3558" s="7"/>
      <c r="O3558" s="7"/>
      <c r="P3558" s="7"/>
      <c r="Q3558" s="7"/>
    </row>
    <row r="3559" spans="1:17" x14ac:dyDescent="0.25">
      <c r="A3559" s="12" t="str">
        <f>IF(AND($C3559&gt;=itrep!G$3,$C3559&lt;=itrep!H$3,$J3559=itrep!C$3),MAX($A$3:$A3558)+1,"")</f>
        <v/>
      </c>
      <c r="B3559" s="12" t="str">
        <f t="shared" si="167"/>
        <v/>
      </c>
      <c r="C3559" s="13"/>
      <c r="D3559" s="7"/>
      <c r="E3559" s="7"/>
      <c r="F3559" s="7"/>
      <c r="G3559" s="7"/>
      <c r="H3559" s="7"/>
      <c r="I3559" s="7"/>
      <c r="J3559" s="7"/>
      <c r="K3559" s="7" t="str">
        <f t="shared" si="165"/>
        <v/>
      </c>
      <c r="L3559" s="7" t="str">
        <f t="shared" si="166"/>
        <v/>
      </c>
      <c r="M3559" s="7"/>
      <c r="N3559" s="7"/>
      <c r="O3559" s="7"/>
      <c r="P3559" s="7"/>
      <c r="Q3559" s="7"/>
    </row>
    <row r="3560" spans="1:17" x14ac:dyDescent="0.25">
      <c r="A3560" s="12" t="str">
        <f>IF(AND($C3560&gt;=itrep!G$3,$C3560&lt;=itrep!H$3,$J3560=itrep!C$3),MAX($A$3:$A3559)+1,"")</f>
        <v/>
      </c>
      <c r="B3560" s="12" t="str">
        <f t="shared" si="167"/>
        <v/>
      </c>
      <c r="C3560" s="13"/>
      <c r="D3560" s="7"/>
      <c r="E3560" s="7"/>
      <c r="F3560" s="7"/>
      <c r="G3560" s="7"/>
      <c r="H3560" s="7"/>
      <c r="I3560" s="7"/>
      <c r="J3560" s="7"/>
      <c r="K3560" s="7" t="str">
        <f t="shared" si="165"/>
        <v/>
      </c>
      <c r="L3560" s="7" t="str">
        <f t="shared" si="166"/>
        <v/>
      </c>
      <c r="M3560" s="7"/>
      <c r="N3560" s="7"/>
      <c r="O3560" s="7"/>
      <c r="P3560" s="7"/>
      <c r="Q3560" s="7"/>
    </row>
    <row r="3561" spans="1:17" x14ac:dyDescent="0.25">
      <c r="A3561" s="12" t="str">
        <f>IF(AND($C3561&gt;=itrep!G$3,$C3561&lt;=itrep!H$3,$J3561=itrep!C$3),MAX($A$3:$A3560)+1,"")</f>
        <v/>
      </c>
      <c r="B3561" s="12" t="str">
        <f t="shared" si="167"/>
        <v/>
      </c>
      <c r="C3561" s="13"/>
      <c r="D3561" s="7"/>
      <c r="E3561" s="7"/>
      <c r="F3561" s="7"/>
      <c r="G3561" s="7"/>
      <c r="H3561" s="7"/>
      <c r="I3561" s="7"/>
      <c r="J3561" s="7"/>
      <c r="K3561" s="7" t="str">
        <f t="shared" si="165"/>
        <v/>
      </c>
      <c r="L3561" s="7" t="str">
        <f t="shared" si="166"/>
        <v/>
      </c>
      <c r="M3561" s="7"/>
      <c r="N3561" s="7"/>
      <c r="O3561" s="7"/>
      <c r="P3561" s="7"/>
      <c r="Q3561" s="7"/>
    </row>
    <row r="3562" spans="1:17" x14ac:dyDescent="0.25">
      <c r="A3562" s="12" t="str">
        <f>IF(AND($C3562&gt;=itrep!G$3,$C3562&lt;=itrep!H$3,$J3562=itrep!C$3),MAX($A$3:$A3561)+1,"")</f>
        <v/>
      </c>
      <c r="B3562" s="12" t="str">
        <f t="shared" si="167"/>
        <v/>
      </c>
      <c r="C3562" s="13"/>
      <c r="D3562" s="7"/>
      <c r="E3562" s="7"/>
      <c r="F3562" s="7"/>
      <c r="G3562" s="7"/>
      <c r="H3562" s="7"/>
      <c r="I3562" s="7"/>
      <c r="J3562" s="7"/>
      <c r="K3562" s="7" t="str">
        <f t="shared" si="165"/>
        <v/>
      </c>
      <c r="L3562" s="7" t="str">
        <f t="shared" si="166"/>
        <v/>
      </c>
      <c r="M3562" s="7"/>
      <c r="N3562" s="7"/>
      <c r="O3562" s="7"/>
      <c r="P3562" s="7"/>
      <c r="Q3562" s="7"/>
    </row>
    <row r="3563" spans="1:17" x14ac:dyDescent="0.25">
      <c r="A3563" s="12" t="str">
        <f>IF(AND($C3563&gt;=itrep!G$3,$C3563&lt;=itrep!H$3,$J3563=itrep!C$3),MAX($A$3:$A3562)+1,"")</f>
        <v/>
      </c>
      <c r="B3563" s="12" t="str">
        <f t="shared" si="167"/>
        <v/>
      </c>
      <c r="C3563" s="13"/>
      <c r="D3563" s="7"/>
      <c r="E3563" s="7"/>
      <c r="F3563" s="7"/>
      <c r="G3563" s="7"/>
      <c r="H3563" s="7"/>
      <c r="I3563" s="7"/>
      <c r="J3563" s="7"/>
      <c r="K3563" s="7" t="str">
        <f t="shared" ref="K3563:K3626" si="168">IFERROR(INDEX(ITM,MATCH(J3563,ITMCO,0)),"")</f>
        <v/>
      </c>
      <c r="L3563" s="7" t="str">
        <f t="shared" ref="L3563:L3626" si="169">IFERROR(INDEX(UN,MATCH(J3563,ITMCO,0)),"")</f>
        <v/>
      </c>
      <c r="M3563" s="7"/>
      <c r="N3563" s="7"/>
      <c r="O3563" s="7"/>
      <c r="P3563" s="7"/>
      <c r="Q3563" s="7"/>
    </row>
    <row r="3564" spans="1:17" x14ac:dyDescent="0.25">
      <c r="A3564" s="12" t="str">
        <f>IF(AND($C3564&gt;=itrep!G$3,$C3564&lt;=itrep!H$3,$J3564=itrep!C$3),MAX($A$3:$A3563)+1,"")</f>
        <v/>
      </c>
      <c r="B3564" s="12" t="str">
        <f t="shared" si="167"/>
        <v/>
      </c>
      <c r="C3564" s="13"/>
      <c r="D3564" s="7"/>
      <c r="E3564" s="7"/>
      <c r="F3564" s="7"/>
      <c r="G3564" s="7"/>
      <c r="H3564" s="7"/>
      <c r="I3564" s="7"/>
      <c r="J3564" s="7"/>
      <c r="K3564" s="7" t="str">
        <f t="shared" si="168"/>
        <v/>
      </c>
      <c r="L3564" s="7" t="str">
        <f t="shared" si="169"/>
        <v/>
      </c>
      <c r="M3564" s="7"/>
      <c r="N3564" s="7"/>
      <c r="O3564" s="7"/>
      <c r="P3564" s="7"/>
      <c r="Q3564" s="7"/>
    </row>
    <row r="3565" spans="1:17" x14ac:dyDescent="0.25">
      <c r="A3565" s="12" t="str">
        <f>IF(AND($C3565&gt;=itrep!G$3,$C3565&lt;=itrep!H$3,$J3565=itrep!C$3),MAX($A$3:$A3564)+1,"")</f>
        <v/>
      </c>
      <c r="B3565" s="12" t="str">
        <f t="shared" si="167"/>
        <v/>
      </c>
      <c r="C3565" s="13"/>
      <c r="D3565" s="7"/>
      <c r="E3565" s="7"/>
      <c r="F3565" s="7"/>
      <c r="G3565" s="7"/>
      <c r="H3565" s="7"/>
      <c r="I3565" s="7"/>
      <c r="J3565" s="7"/>
      <c r="K3565" s="7" t="str">
        <f t="shared" si="168"/>
        <v/>
      </c>
      <c r="L3565" s="7" t="str">
        <f t="shared" si="169"/>
        <v/>
      </c>
      <c r="M3565" s="7"/>
      <c r="N3565" s="7"/>
      <c r="O3565" s="7"/>
      <c r="P3565" s="7"/>
      <c r="Q3565" s="7"/>
    </row>
    <row r="3566" spans="1:17" x14ac:dyDescent="0.25">
      <c r="A3566" s="12" t="str">
        <f>IF(AND($C3566&gt;=itrep!G$3,$C3566&lt;=itrep!H$3,$J3566=itrep!C$3),MAX($A$3:$A3565)+1,"")</f>
        <v/>
      </c>
      <c r="B3566" s="12" t="str">
        <f t="shared" si="167"/>
        <v/>
      </c>
      <c r="C3566" s="13"/>
      <c r="D3566" s="7"/>
      <c r="E3566" s="7"/>
      <c r="F3566" s="7"/>
      <c r="G3566" s="7"/>
      <c r="H3566" s="7"/>
      <c r="I3566" s="7"/>
      <c r="J3566" s="7"/>
      <c r="K3566" s="7" t="str">
        <f t="shared" si="168"/>
        <v/>
      </c>
      <c r="L3566" s="7" t="str">
        <f t="shared" si="169"/>
        <v/>
      </c>
      <c r="M3566" s="7"/>
      <c r="N3566" s="7"/>
      <c r="O3566" s="7"/>
      <c r="P3566" s="7"/>
      <c r="Q3566" s="7"/>
    </row>
    <row r="3567" spans="1:17" x14ac:dyDescent="0.25">
      <c r="A3567" s="12" t="str">
        <f>IF(AND($C3567&gt;=itrep!G$3,$C3567&lt;=itrep!H$3,$J3567=itrep!C$3),MAX($A$3:$A3566)+1,"")</f>
        <v/>
      </c>
      <c r="B3567" s="12" t="str">
        <f t="shared" si="167"/>
        <v/>
      </c>
      <c r="C3567" s="13"/>
      <c r="D3567" s="7"/>
      <c r="E3567" s="7"/>
      <c r="F3567" s="7"/>
      <c r="G3567" s="7"/>
      <c r="H3567" s="7"/>
      <c r="I3567" s="7"/>
      <c r="J3567" s="7"/>
      <c r="K3567" s="7" t="str">
        <f t="shared" si="168"/>
        <v/>
      </c>
      <c r="L3567" s="7" t="str">
        <f t="shared" si="169"/>
        <v/>
      </c>
      <c r="M3567" s="7"/>
      <c r="N3567" s="7"/>
      <c r="O3567" s="7"/>
      <c r="P3567" s="7"/>
      <c r="Q3567" s="7"/>
    </row>
    <row r="3568" spans="1:17" x14ac:dyDescent="0.25">
      <c r="A3568" s="12" t="str">
        <f>IF(AND($C3568&gt;=itrep!G$3,$C3568&lt;=itrep!H$3,$J3568=itrep!C$3),MAX($A$3:$A3567)+1,"")</f>
        <v/>
      </c>
      <c r="B3568" s="12" t="str">
        <f t="shared" si="167"/>
        <v/>
      </c>
      <c r="C3568" s="13"/>
      <c r="D3568" s="7"/>
      <c r="E3568" s="7"/>
      <c r="F3568" s="7"/>
      <c r="G3568" s="7"/>
      <c r="H3568" s="7"/>
      <c r="I3568" s="7"/>
      <c r="J3568" s="7"/>
      <c r="K3568" s="7" t="str">
        <f t="shared" si="168"/>
        <v/>
      </c>
      <c r="L3568" s="7" t="str">
        <f t="shared" si="169"/>
        <v/>
      </c>
      <c r="M3568" s="7"/>
      <c r="N3568" s="7"/>
      <c r="O3568" s="7"/>
      <c r="P3568" s="7"/>
      <c r="Q3568" s="7"/>
    </row>
    <row r="3569" spans="1:17" x14ac:dyDescent="0.25">
      <c r="A3569" s="12" t="str">
        <f>IF(AND($C3569&gt;=itrep!G$3,$C3569&lt;=itrep!H$3,$J3569=itrep!C$3),MAX($A$3:$A3568)+1,"")</f>
        <v/>
      </c>
      <c r="B3569" s="12" t="str">
        <f t="shared" si="167"/>
        <v/>
      </c>
      <c r="C3569" s="13"/>
      <c r="D3569" s="7"/>
      <c r="E3569" s="7"/>
      <c r="F3569" s="7"/>
      <c r="G3569" s="7"/>
      <c r="H3569" s="7"/>
      <c r="I3569" s="7"/>
      <c r="J3569" s="7"/>
      <c r="K3569" s="7" t="str">
        <f t="shared" si="168"/>
        <v/>
      </c>
      <c r="L3569" s="7" t="str">
        <f t="shared" si="169"/>
        <v/>
      </c>
      <c r="M3569" s="7"/>
      <c r="N3569" s="7"/>
      <c r="O3569" s="7"/>
      <c r="P3569" s="7"/>
      <c r="Q3569" s="7"/>
    </row>
    <row r="3570" spans="1:17" x14ac:dyDescent="0.25">
      <c r="A3570" s="12" t="str">
        <f>IF(AND($C3570&gt;=itrep!G$3,$C3570&lt;=itrep!H$3,$J3570=itrep!C$3),MAX($A$3:$A3569)+1,"")</f>
        <v/>
      </c>
      <c r="B3570" s="12" t="str">
        <f t="shared" si="167"/>
        <v/>
      </c>
      <c r="C3570" s="13"/>
      <c r="D3570" s="7"/>
      <c r="E3570" s="7"/>
      <c r="F3570" s="7"/>
      <c r="G3570" s="7"/>
      <c r="H3570" s="7"/>
      <c r="I3570" s="7"/>
      <c r="J3570" s="7"/>
      <c r="K3570" s="7" t="str">
        <f t="shared" si="168"/>
        <v/>
      </c>
      <c r="L3570" s="7" t="str">
        <f t="shared" si="169"/>
        <v/>
      </c>
      <c r="M3570" s="7"/>
      <c r="N3570" s="7"/>
      <c r="O3570" s="7"/>
      <c r="P3570" s="7"/>
      <c r="Q3570" s="7"/>
    </row>
    <row r="3571" spans="1:17" x14ac:dyDescent="0.25">
      <c r="A3571" s="12" t="str">
        <f>IF(AND($C3571&gt;=itrep!G$3,$C3571&lt;=itrep!H$3,$J3571=itrep!C$3),MAX($A$3:$A3570)+1,"")</f>
        <v/>
      </c>
      <c r="B3571" s="12" t="str">
        <f t="shared" si="167"/>
        <v/>
      </c>
      <c r="C3571" s="13"/>
      <c r="D3571" s="7"/>
      <c r="E3571" s="7"/>
      <c r="F3571" s="7"/>
      <c r="G3571" s="7"/>
      <c r="H3571" s="7"/>
      <c r="I3571" s="7"/>
      <c r="J3571" s="7"/>
      <c r="K3571" s="7" t="str">
        <f t="shared" si="168"/>
        <v/>
      </c>
      <c r="L3571" s="7" t="str">
        <f t="shared" si="169"/>
        <v/>
      </c>
      <c r="M3571" s="7"/>
      <c r="N3571" s="7"/>
      <c r="O3571" s="7"/>
      <c r="P3571" s="7"/>
      <c r="Q3571" s="7"/>
    </row>
    <row r="3572" spans="1:17" x14ac:dyDescent="0.25">
      <c r="A3572" s="12" t="str">
        <f>IF(AND($C3572&gt;=itrep!G$3,$C3572&lt;=itrep!H$3,$J3572=itrep!C$3),MAX($A$3:$A3571)+1,"")</f>
        <v/>
      </c>
      <c r="B3572" s="12" t="str">
        <f t="shared" si="167"/>
        <v/>
      </c>
      <c r="C3572" s="13"/>
      <c r="D3572" s="7"/>
      <c r="E3572" s="7"/>
      <c r="F3572" s="7"/>
      <c r="G3572" s="7"/>
      <c r="H3572" s="7"/>
      <c r="I3572" s="7"/>
      <c r="J3572" s="7"/>
      <c r="K3572" s="7" t="str">
        <f t="shared" si="168"/>
        <v/>
      </c>
      <c r="L3572" s="7" t="str">
        <f t="shared" si="169"/>
        <v/>
      </c>
      <c r="M3572" s="7"/>
      <c r="N3572" s="7"/>
      <c r="O3572" s="7"/>
      <c r="P3572" s="7"/>
      <c r="Q3572" s="7"/>
    </row>
    <row r="3573" spans="1:17" x14ac:dyDescent="0.25">
      <c r="A3573" s="12" t="str">
        <f>IF(AND($C3573&gt;=itrep!G$3,$C3573&lt;=itrep!H$3,$J3573=itrep!C$3),MAX($A$3:$A3572)+1,"")</f>
        <v/>
      </c>
      <c r="B3573" s="12" t="str">
        <f t="shared" si="167"/>
        <v/>
      </c>
      <c r="C3573" s="13"/>
      <c r="D3573" s="7"/>
      <c r="E3573" s="7"/>
      <c r="F3573" s="7"/>
      <c r="G3573" s="7"/>
      <c r="H3573" s="7"/>
      <c r="I3573" s="7"/>
      <c r="J3573" s="7"/>
      <c r="K3573" s="7" t="str">
        <f t="shared" si="168"/>
        <v/>
      </c>
      <c r="L3573" s="7" t="str">
        <f t="shared" si="169"/>
        <v/>
      </c>
      <c r="M3573" s="7"/>
      <c r="N3573" s="7"/>
      <c r="O3573" s="7"/>
      <c r="P3573" s="7"/>
      <c r="Q3573" s="7"/>
    </row>
    <row r="3574" spans="1:17" x14ac:dyDescent="0.25">
      <c r="A3574" s="12" t="str">
        <f>IF(AND($C3574&gt;=itrep!G$3,$C3574&lt;=itrep!H$3,$J3574=itrep!C$3),MAX($A$3:$A3573)+1,"")</f>
        <v/>
      </c>
      <c r="B3574" s="12" t="str">
        <f t="shared" si="167"/>
        <v/>
      </c>
      <c r="C3574" s="13"/>
      <c r="D3574" s="7"/>
      <c r="E3574" s="7"/>
      <c r="F3574" s="7"/>
      <c r="G3574" s="7"/>
      <c r="H3574" s="7"/>
      <c r="I3574" s="7"/>
      <c r="J3574" s="7"/>
      <c r="K3574" s="7" t="str">
        <f t="shared" si="168"/>
        <v/>
      </c>
      <c r="L3574" s="7" t="str">
        <f t="shared" si="169"/>
        <v/>
      </c>
      <c r="M3574" s="7"/>
      <c r="N3574" s="7"/>
      <c r="O3574" s="7"/>
      <c r="P3574" s="7"/>
      <c r="Q3574" s="7"/>
    </row>
    <row r="3575" spans="1:17" x14ac:dyDescent="0.25">
      <c r="A3575" s="12" t="str">
        <f>IF(AND($C3575&gt;=itrep!G$3,$C3575&lt;=itrep!H$3,$J3575=itrep!C$3),MAX($A$3:$A3574)+1,"")</f>
        <v/>
      </c>
      <c r="B3575" s="12" t="str">
        <f t="shared" si="167"/>
        <v/>
      </c>
      <c r="C3575" s="13"/>
      <c r="D3575" s="7"/>
      <c r="E3575" s="7"/>
      <c r="F3575" s="7"/>
      <c r="G3575" s="7"/>
      <c r="H3575" s="7"/>
      <c r="I3575" s="7"/>
      <c r="J3575" s="7"/>
      <c r="K3575" s="7" t="str">
        <f t="shared" si="168"/>
        <v/>
      </c>
      <c r="L3575" s="7" t="str">
        <f t="shared" si="169"/>
        <v/>
      </c>
      <c r="M3575" s="7"/>
      <c r="N3575" s="7"/>
      <c r="O3575" s="7"/>
      <c r="P3575" s="7"/>
      <c r="Q3575" s="7"/>
    </row>
    <row r="3576" spans="1:17" x14ac:dyDescent="0.25">
      <c r="A3576" s="12" t="str">
        <f>IF(AND($C3576&gt;=itrep!G$3,$C3576&lt;=itrep!H$3,$J3576=itrep!C$3),MAX($A$3:$A3575)+1,"")</f>
        <v/>
      </c>
      <c r="B3576" s="12" t="str">
        <f t="shared" si="167"/>
        <v/>
      </c>
      <c r="C3576" s="13"/>
      <c r="D3576" s="7"/>
      <c r="E3576" s="7"/>
      <c r="F3576" s="7"/>
      <c r="G3576" s="7"/>
      <c r="H3576" s="7"/>
      <c r="I3576" s="7"/>
      <c r="J3576" s="7"/>
      <c r="K3576" s="7" t="str">
        <f t="shared" si="168"/>
        <v/>
      </c>
      <c r="L3576" s="7" t="str">
        <f t="shared" si="169"/>
        <v/>
      </c>
      <c r="M3576" s="7"/>
      <c r="N3576" s="7"/>
      <c r="O3576" s="7"/>
      <c r="P3576" s="7"/>
      <c r="Q3576" s="7"/>
    </row>
    <row r="3577" spans="1:17" x14ac:dyDescent="0.25">
      <c r="A3577" s="12" t="str">
        <f>IF(AND($C3577&gt;=itrep!G$3,$C3577&lt;=itrep!H$3,$J3577=itrep!C$3),MAX($A$3:$A3576)+1,"")</f>
        <v/>
      </c>
      <c r="B3577" s="12" t="str">
        <f t="shared" si="167"/>
        <v/>
      </c>
      <c r="C3577" s="13"/>
      <c r="D3577" s="7"/>
      <c r="E3577" s="7"/>
      <c r="F3577" s="7"/>
      <c r="G3577" s="7"/>
      <c r="H3577" s="7"/>
      <c r="I3577" s="7"/>
      <c r="J3577" s="7"/>
      <c r="K3577" s="7" t="str">
        <f t="shared" si="168"/>
        <v/>
      </c>
      <c r="L3577" s="7" t="str">
        <f t="shared" si="169"/>
        <v/>
      </c>
      <c r="M3577" s="7"/>
      <c r="N3577" s="7"/>
      <c r="O3577" s="7"/>
      <c r="P3577" s="7"/>
      <c r="Q3577" s="7"/>
    </row>
    <row r="3578" spans="1:17" x14ac:dyDescent="0.25">
      <c r="A3578" s="12" t="str">
        <f>IF(AND($C3578&gt;=itrep!G$3,$C3578&lt;=itrep!H$3,$J3578=itrep!C$3),MAX($A$3:$A3577)+1,"")</f>
        <v/>
      </c>
      <c r="B3578" s="12" t="str">
        <f t="shared" si="167"/>
        <v/>
      </c>
      <c r="C3578" s="13"/>
      <c r="D3578" s="7"/>
      <c r="E3578" s="7"/>
      <c r="F3578" s="7"/>
      <c r="G3578" s="7"/>
      <c r="H3578" s="7"/>
      <c r="I3578" s="7"/>
      <c r="J3578" s="7"/>
      <c r="K3578" s="7" t="str">
        <f t="shared" si="168"/>
        <v/>
      </c>
      <c r="L3578" s="7" t="str">
        <f t="shared" si="169"/>
        <v/>
      </c>
      <c r="M3578" s="7"/>
      <c r="N3578" s="7"/>
      <c r="O3578" s="7"/>
      <c r="P3578" s="7"/>
      <c r="Q3578" s="7"/>
    </row>
    <row r="3579" spans="1:17" x14ac:dyDescent="0.25">
      <c r="A3579" s="12" t="str">
        <f>IF(AND($C3579&gt;=itrep!G$3,$C3579&lt;=itrep!H$3,$J3579=itrep!C$3),MAX($A$3:$A3578)+1,"")</f>
        <v/>
      </c>
      <c r="B3579" s="12" t="str">
        <f t="shared" si="167"/>
        <v/>
      </c>
      <c r="C3579" s="13"/>
      <c r="D3579" s="7"/>
      <c r="E3579" s="7"/>
      <c r="F3579" s="7"/>
      <c r="G3579" s="7"/>
      <c r="H3579" s="7"/>
      <c r="I3579" s="7"/>
      <c r="J3579" s="7"/>
      <c r="K3579" s="7" t="str">
        <f t="shared" si="168"/>
        <v/>
      </c>
      <c r="L3579" s="7" t="str">
        <f t="shared" si="169"/>
        <v/>
      </c>
      <c r="M3579" s="7"/>
      <c r="N3579" s="7"/>
      <c r="O3579" s="7"/>
      <c r="P3579" s="7"/>
      <c r="Q3579" s="7"/>
    </row>
    <row r="3580" spans="1:17" x14ac:dyDescent="0.25">
      <c r="A3580" s="12" t="str">
        <f>IF(AND($C3580&gt;=itrep!G$3,$C3580&lt;=itrep!H$3,$J3580=itrep!C$3),MAX($A$3:$A3579)+1,"")</f>
        <v/>
      </c>
      <c r="B3580" s="12" t="str">
        <f t="shared" si="167"/>
        <v/>
      </c>
      <c r="C3580" s="13"/>
      <c r="D3580" s="7"/>
      <c r="E3580" s="7"/>
      <c r="F3580" s="7"/>
      <c r="G3580" s="7"/>
      <c r="H3580" s="7"/>
      <c r="I3580" s="7"/>
      <c r="J3580" s="7"/>
      <c r="K3580" s="7" t="str">
        <f t="shared" si="168"/>
        <v/>
      </c>
      <c r="L3580" s="7" t="str">
        <f t="shared" si="169"/>
        <v/>
      </c>
      <c r="M3580" s="7"/>
      <c r="N3580" s="7"/>
      <c r="O3580" s="7"/>
      <c r="P3580" s="7"/>
      <c r="Q3580" s="7"/>
    </row>
    <row r="3581" spans="1:17" x14ac:dyDescent="0.25">
      <c r="A3581" s="12" t="str">
        <f>IF(AND($C3581&gt;=itrep!G$3,$C3581&lt;=itrep!H$3,$J3581=itrep!C$3),MAX($A$3:$A3580)+1,"")</f>
        <v/>
      </c>
      <c r="B3581" s="12" t="str">
        <f t="shared" si="167"/>
        <v/>
      </c>
      <c r="C3581" s="13"/>
      <c r="D3581" s="7"/>
      <c r="E3581" s="7"/>
      <c r="F3581" s="7"/>
      <c r="G3581" s="7"/>
      <c r="H3581" s="7"/>
      <c r="I3581" s="7"/>
      <c r="J3581" s="7"/>
      <c r="K3581" s="7" t="str">
        <f t="shared" si="168"/>
        <v/>
      </c>
      <c r="L3581" s="7" t="str">
        <f t="shared" si="169"/>
        <v/>
      </c>
      <c r="M3581" s="7"/>
      <c r="N3581" s="7"/>
      <c r="O3581" s="7"/>
      <c r="P3581" s="7"/>
      <c r="Q3581" s="7"/>
    </row>
    <row r="3582" spans="1:17" x14ac:dyDescent="0.25">
      <c r="A3582" s="12" t="str">
        <f>IF(AND($C3582&gt;=itrep!G$3,$C3582&lt;=itrep!H$3,$J3582=itrep!C$3),MAX($A$3:$A3581)+1,"")</f>
        <v/>
      </c>
      <c r="B3582" s="12" t="str">
        <f t="shared" si="167"/>
        <v/>
      </c>
      <c r="C3582" s="13"/>
      <c r="D3582" s="7"/>
      <c r="E3582" s="7"/>
      <c r="F3582" s="7"/>
      <c r="G3582" s="7"/>
      <c r="H3582" s="7"/>
      <c r="I3582" s="7"/>
      <c r="J3582" s="7"/>
      <c r="K3582" s="7" t="str">
        <f t="shared" si="168"/>
        <v/>
      </c>
      <c r="L3582" s="7" t="str">
        <f t="shared" si="169"/>
        <v/>
      </c>
      <c r="M3582" s="7"/>
      <c r="N3582" s="7"/>
      <c r="O3582" s="7"/>
      <c r="P3582" s="7"/>
      <c r="Q3582" s="7"/>
    </row>
    <row r="3583" spans="1:17" x14ac:dyDescent="0.25">
      <c r="A3583" s="12" t="str">
        <f>IF(AND($C3583&gt;=itrep!G$3,$C3583&lt;=itrep!H$3,$J3583=itrep!C$3),MAX($A$3:$A3582)+1,"")</f>
        <v/>
      </c>
      <c r="B3583" s="12" t="str">
        <f t="shared" si="167"/>
        <v/>
      </c>
      <c r="C3583" s="13"/>
      <c r="D3583" s="7"/>
      <c r="E3583" s="7"/>
      <c r="F3583" s="7"/>
      <c r="G3583" s="7"/>
      <c r="H3583" s="7"/>
      <c r="I3583" s="7"/>
      <c r="J3583" s="7"/>
      <c r="K3583" s="7" t="str">
        <f t="shared" si="168"/>
        <v/>
      </c>
      <c r="L3583" s="7" t="str">
        <f t="shared" si="169"/>
        <v/>
      </c>
      <c r="M3583" s="7"/>
      <c r="N3583" s="7"/>
      <c r="O3583" s="7"/>
      <c r="P3583" s="7"/>
      <c r="Q3583" s="7"/>
    </row>
    <row r="3584" spans="1:17" x14ac:dyDescent="0.25">
      <c r="A3584" s="12" t="str">
        <f>IF(AND($C3584&gt;=itrep!G$3,$C3584&lt;=itrep!H$3,$J3584=itrep!C$3),MAX($A$3:$A3583)+1,"")</f>
        <v/>
      </c>
      <c r="B3584" s="12" t="str">
        <f t="shared" si="167"/>
        <v/>
      </c>
      <c r="C3584" s="13"/>
      <c r="D3584" s="7"/>
      <c r="E3584" s="7"/>
      <c r="F3584" s="7"/>
      <c r="G3584" s="7"/>
      <c r="H3584" s="7"/>
      <c r="I3584" s="7"/>
      <c r="J3584" s="7"/>
      <c r="K3584" s="7" t="str">
        <f t="shared" si="168"/>
        <v/>
      </c>
      <c r="L3584" s="7" t="str">
        <f t="shared" si="169"/>
        <v/>
      </c>
      <c r="M3584" s="7"/>
      <c r="N3584" s="7"/>
      <c r="O3584" s="7"/>
      <c r="P3584" s="7"/>
      <c r="Q3584" s="7"/>
    </row>
    <row r="3585" spans="1:17" x14ac:dyDescent="0.25">
      <c r="A3585" s="12" t="str">
        <f>IF(AND($C3585&gt;=itrep!G$3,$C3585&lt;=itrep!H$3,$J3585=itrep!C$3),MAX($A$3:$A3584)+1,"")</f>
        <v/>
      </c>
      <c r="B3585" s="12" t="str">
        <f t="shared" si="167"/>
        <v/>
      </c>
      <c r="C3585" s="13"/>
      <c r="D3585" s="7"/>
      <c r="E3585" s="7"/>
      <c r="F3585" s="7"/>
      <c r="G3585" s="7"/>
      <c r="H3585" s="7"/>
      <c r="I3585" s="7"/>
      <c r="J3585" s="7"/>
      <c r="K3585" s="7" t="str">
        <f t="shared" si="168"/>
        <v/>
      </c>
      <c r="L3585" s="7" t="str">
        <f t="shared" si="169"/>
        <v/>
      </c>
      <c r="M3585" s="7"/>
      <c r="N3585" s="7"/>
      <c r="O3585" s="7"/>
      <c r="P3585" s="7"/>
      <c r="Q3585" s="7"/>
    </row>
    <row r="3586" spans="1:17" x14ac:dyDescent="0.25">
      <c r="A3586" s="12" t="str">
        <f>IF(AND($C3586&gt;=itrep!G$3,$C3586&lt;=itrep!H$3,$J3586=itrep!C$3),MAX($A$3:$A3585)+1,"")</f>
        <v/>
      </c>
      <c r="B3586" s="12" t="str">
        <f t="shared" si="167"/>
        <v/>
      </c>
      <c r="C3586" s="13"/>
      <c r="D3586" s="7"/>
      <c r="E3586" s="7"/>
      <c r="F3586" s="7"/>
      <c r="G3586" s="7"/>
      <c r="H3586" s="7"/>
      <c r="I3586" s="7"/>
      <c r="J3586" s="7"/>
      <c r="K3586" s="7" t="str">
        <f t="shared" si="168"/>
        <v/>
      </c>
      <c r="L3586" s="7" t="str">
        <f t="shared" si="169"/>
        <v/>
      </c>
      <c r="M3586" s="7"/>
      <c r="N3586" s="7"/>
      <c r="O3586" s="7"/>
      <c r="P3586" s="7"/>
      <c r="Q3586" s="7"/>
    </row>
    <row r="3587" spans="1:17" x14ac:dyDescent="0.25">
      <c r="A3587" s="12" t="str">
        <f>IF(AND($C3587&gt;=itrep!G$3,$C3587&lt;=itrep!H$3,$J3587=itrep!C$3),MAX($A$3:$A3586)+1,"")</f>
        <v/>
      </c>
      <c r="B3587" s="12" t="str">
        <f t="shared" si="167"/>
        <v/>
      </c>
      <c r="C3587" s="13"/>
      <c r="D3587" s="7"/>
      <c r="E3587" s="7"/>
      <c r="F3587" s="7"/>
      <c r="G3587" s="7"/>
      <c r="H3587" s="7"/>
      <c r="I3587" s="7"/>
      <c r="J3587" s="7"/>
      <c r="K3587" s="7" t="str">
        <f t="shared" si="168"/>
        <v/>
      </c>
      <c r="L3587" s="7" t="str">
        <f t="shared" si="169"/>
        <v/>
      </c>
      <c r="M3587" s="7"/>
      <c r="N3587" s="7"/>
      <c r="O3587" s="7"/>
      <c r="P3587" s="7"/>
      <c r="Q3587" s="7"/>
    </row>
    <row r="3588" spans="1:17" x14ac:dyDescent="0.25">
      <c r="A3588" s="12" t="str">
        <f>IF(AND($C3588&gt;=itrep!G$3,$C3588&lt;=itrep!H$3,$J3588=itrep!C$3),MAX($A$3:$A3587)+1,"")</f>
        <v/>
      </c>
      <c r="B3588" s="12" t="str">
        <f t="shared" si="167"/>
        <v/>
      </c>
      <c r="C3588" s="13"/>
      <c r="D3588" s="7"/>
      <c r="E3588" s="7"/>
      <c r="F3588" s="7"/>
      <c r="G3588" s="7"/>
      <c r="H3588" s="7"/>
      <c r="I3588" s="7"/>
      <c r="J3588" s="7"/>
      <c r="K3588" s="7" t="str">
        <f t="shared" si="168"/>
        <v/>
      </c>
      <c r="L3588" s="7" t="str">
        <f t="shared" si="169"/>
        <v/>
      </c>
      <c r="M3588" s="7"/>
      <c r="N3588" s="7"/>
      <c r="O3588" s="7"/>
      <c r="P3588" s="7"/>
      <c r="Q3588" s="7"/>
    </row>
    <row r="3589" spans="1:17" x14ac:dyDescent="0.25">
      <c r="A3589" s="12" t="str">
        <f>IF(AND($C3589&gt;=itrep!G$3,$C3589&lt;=itrep!H$3,$J3589=itrep!C$3),MAX($A$3:$A3588)+1,"")</f>
        <v/>
      </c>
      <c r="B3589" s="12" t="str">
        <f t="shared" ref="B3589:B3652" si="170">IF(C3589="","",TEXT(C3589,"MMMM"))</f>
        <v/>
      </c>
      <c r="C3589" s="13"/>
      <c r="D3589" s="7"/>
      <c r="E3589" s="7"/>
      <c r="F3589" s="7"/>
      <c r="G3589" s="7"/>
      <c r="H3589" s="7"/>
      <c r="I3589" s="7"/>
      <c r="J3589" s="7"/>
      <c r="K3589" s="7" t="str">
        <f t="shared" si="168"/>
        <v/>
      </c>
      <c r="L3589" s="7" t="str">
        <f t="shared" si="169"/>
        <v/>
      </c>
      <c r="M3589" s="7"/>
      <c r="N3589" s="7"/>
      <c r="O3589" s="7"/>
      <c r="P3589" s="7"/>
      <c r="Q3589" s="7"/>
    </row>
    <row r="3590" spans="1:17" x14ac:dyDescent="0.25">
      <c r="A3590" s="12" t="str">
        <f>IF(AND($C3590&gt;=itrep!G$3,$C3590&lt;=itrep!H$3,$J3590=itrep!C$3),MAX($A$3:$A3589)+1,"")</f>
        <v/>
      </c>
      <c r="B3590" s="12" t="str">
        <f t="shared" si="170"/>
        <v/>
      </c>
      <c r="C3590" s="13"/>
      <c r="D3590" s="7"/>
      <c r="E3590" s="7"/>
      <c r="F3590" s="7"/>
      <c r="G3590" s="7"/>
      <c r="H3590" s="7"/>
      <c r="I3590" s="7"/>
      <c r="J3590" s="7"/>
      <c r="K3590" s="7" t="str">
        <f t="shared" si="168"/>
        <v/>
      </c>
      <c r="L3590" s="7" t="str">
        <f t="shared" si="169"/>
        <v/>
      </c>
      <c r="M3590" s="7"/>
      <c r="N3590" s="7"/>
      <c r="O3590" s="7"/>
      <c r="P3590" s="7"/>
      <c r="Q3590" s="7"/>
    </row>
    <row r="3591" spans="1:17" x14ac:dyDescent="0.25">
      <c r="A3591" s="12" t="str">
        <f>IF(AND($C3591&gt;=itrep!G$3,$C3591&lt;=itrep!H$3,$J3591=itrep!C$3),MAX($A$3:$A3590)+1,"")</f>
        <v/>
      </c>
      <c r="B3591" s="12" t="str">
        <f t="shared" si="170"/>
        <v/>
      </c>
      <c r="C3591" s="13"/>
      <c r="D3591" s="7"/>
      <c r="E3591" s="7"/>
      <c r="F3591" s="7"/>
      <c r="G3591" s="7"/>
      <c r="H3591" s="7"/>
      <c r="I3591" s="7"/>
      <c r="J3591" s="7"/>
      <c r="K3591" s="7" t="str">
        <f t="shared" si="168"/>
        <v/>
      </c>
      <c r="L3591" s="7" t="str">
        <f t="shared" si="169"/>
        <v/>
      </c>
      <c r="M3591" s="7"/>
      <c r="N3591" s="7"/>
      <c r="O3591" s="7"/>
      <c r="P3591" s="7"/>
      <c r="Q3591" s="7"/>
    </row>
    <row r="3592" spans="1:17" x14ac:dyDescent="0.25">
      <c r="A3592" s="12" t="str">
        <f>IF(AND($C3592&gt;=itrep!G$3,$C3592&lt;=itrep!H$3,$J3592=itrep!C$3),MAX($A$3:$A3591)+1,"")</f>
        <v/>
      </c>
      <c r="B3592" s="12" t="str">
        <f t="shared" si="170"/>
        <v/>
      </c>
      <c r="C3592" s="13"/>
      <c r="D3592" s="7"/>
      <c r="E3592" s="7"/>
      <c r="F3592" s="7"/>
      <c r="G3592" s="7"/>
      <c r="H3592" s="7"/>
      <c r="I3592" s="7"/>
      <c r="J3592" s="7"/>
      <c r="K3592" s="7" t="str">
        <f t="shared" si="168"/>
        <v/>
      </c>
      <c r="L3592" s="7" t="str">
        <f t="shared" si="169"/>
        <v/>
      </c>
      <c r="M3592" s="7"/>
      <c r="N3592" s="7"/>
      <c r="O3592" s="7"/>
      <c r="P3592" s="7"/>
      <c r="Q3592" s="7"/>
    </row>
    <row r="3593" spans="1:17" x14ac:dyDescent="0.25">
      <c r="A3593" s="12" t="str">
        <f>IF(AND($C3593&gt;=itrep!G$3,$C3593&lt;=itrep!H$3,$J3593=itrep!C$3),MAX($A$3:$A3592)+1,"")</f>
        <v/>
      </c>
      <c r="B3593" s="12" t="str">
        <f t="shared" si="170"/>
        <v/>
      </c>
      <c r="C3593" s="13"/>
      <c r="D3593" s="7"/>
      <c r="E3593" s="7"/>
      <c r="F3593" s="7"/>
      <c r="G3593" s="7"/>
      <c r="H3593" s="7"/>
      <c r="I3593" s="7"/>
      <c r="J3593" s="7"/>
      <c r="K3593" s="7" t="str">
        <f t="shared" si="168"/>
        <v/>
      </c>
      <c r="L3593" s="7" t="str">
        <f t="shared" si="169"/>
        <v/>
      </c>
      <c r="M3593" s="7"/>
      <c r="N3593" s="7"/>
      <c r="O3593" s="7"/>
      <c r="P3593" s="7"/>
      <c r="Q3593" s="7"/>
    </row>
    <row r="3594" spans="1:17" x14ac:dyDescent="0.25">
      <c r="A3594" s="12" t="str">
        <f>IF(AND($C3594&gt;=itrep!G$3,$C3594&lt;=itrep!H$3,$J3594=itrep!C$3),MAX($A$3:$A3593)+1,"")</f>
        <v/>
      </c>
      <c r="B3594" s="12" t="str">
        <f t="shared" si="170"/>
        <v/>
      </c>
      <c r="C3594" s="13"/>
      <c r="D3594" s="7"/>
      <c r="E3594" s="7"/>
      <c r="F3594" s="7"/>
      <c r="G3594" s="7"/>
      <c r="H3594" s="7"/>
      <c r="I3594" s="7"/>
      <c r="J3594" s="7"/>
      <c r="K3594" s="7" t="str">
        <f t="shared" si="168"/>
        <v/>
      </c>
      <c r="L3594" s="7" t="str">
        <f t="shared" si="169"/>
        <v/>
      </c>
      <c r="M3594" s="7"/>
      <c r="N3594" s="7"/>
      <c r="O3594" s="7"/>
      <c r="P3594" s="7"/>
      <c r="Q3594" s="7"/>
    </row>
    <row r="3595" spans="1:17" x14ac:dyDescent="0.25">
      <c r="A3595" s="12" t="str">
        <f>IF(AND($C3595&gt;=itrep!G$3,$C3595&lt;=itrep!H$3,$J3595=itrep!C$3),MAX($A$3:$A3594)+1,"")</f>
        <v/>
      </c>
      <c r="B3595" s="12" t="str">
        <f t="shared" si="170"/>
        <v/>
      </c>
      <c r="C3595" s="13"/>
      <c r="D3595" s="7"/>
      <c r="E3595" s="7"/>
      <c r="F3595" s="7"/>
      <c r="G3595" s="7"/>
      <c r="H3595" s="7"/>
      <c r="I3595" s="7"/>
      <c r="J3595" s="7"/>
      <c r="K3595" s="7" t="str">
        <f t="shared" si="168"/>
        <v/>
      </c>
      <c r="L3595" s="7" t="str">
        <f t="shared" si="169"/>
        <v/>
      </c>
      <c r="M3595" s="7"/>
      <c r="N3595" s="7"/>
      <c r="O3595" s="7"/>
      <c r="P3595" s="7"/>
      <c r="Q3595" s="7"/>
    </row>
    <row r="3596" spans="1:17" x14ac:dyDescent="0.25">
      <c r="A3596" s="12" t="str">
        <f>IF(AND($C3596&gt;=itrep!G$3,$C3596&lt;=itrep!H$3,$J3596=itrep!C$3),MAX($A$3:$A3595)+1,"")</f>
        <v/>
      </c>
      <c r="B3596" s="12" t="str">
        <f t="shared" si="170"/>
        <v/>
      </c>
      <c r="C3596" s="13"/>
      <c r="D3596" s="7"/>
      <c r="E3596" s="7"/>
      <c r="F3596" s="7"/>
      <c r="G3596" s="7"/>
      <c r="H3596" s="7"/>
      <c r="I3596" s="7"/>
      <c r="J3596" s="7"/>
      <c r="K3596" s="7" t="str">
        <f t="shared" si="168"/>
        <v/>
      </c>
      <c r="L3596" s="7" t="str">
        <f t="shared" si="169"/>
        <v/>
      </c>
      <c r="M3596" s="7"/>
      <c r="N3596" s="7"/>
      <c r="O3596" s="7"/>
      <c r="P3596" s="7"/>
      <c r="Q3596" s="7"/>
    </row>
    <row r="3597" spans="1:17" x14ac:dyDescent="0.25">
      <c r="A3597" s="12" t="str">
        <f>IF(AND($C3597&gt;=itrep!G$3,$C3597&lt;=itrep!H$3,$J3597=itrep!C$3),MAX($A$3:$A3596)+1,"")</f>
        <v/>
      </c>
      <c r="B3597" s="12" t="str">
        <f t="shared" si="170"/>
        <v/>
      </c>
      <c r="C3597" s="13"/>
      <c r="D3597" s="7"/>
      <c r="E3597" s="7"/>
      <c r="F3597" s="7"/>
      <c r="G3597" s="7"/>
      <c r="H3597" s="7"/>
      <c r="I3597" s="7"/>
      <c r="J3597" s="7"/>
      <c r="K3597" s="7" t="str">
        <f t="shared" si="168"/>
        <v/>
      </c>
      <c r="L3597" s="7" t="str">
        <f t="shared" si="169"/>
        <v/>
      </c>
      <c r="M3597" s="7"/>
      <c r="N3597" s="7"/>
      <c r="O3597" s="7"/>
      <c r="P3597" s="7"/>
      <c r="Q3597" s="7"/>
    </row>
    <row r="3598" spans="1:17" x14ac:dyDescent="0.25">
      <c r="A3598" s="12" t="str">
        <f>IF(AND($C3598&gt;=itrep!G$3,$C3598&lt;=itrep!H$3,$J3598=itrep!C$3),MAX($A$3:$A3597)+1,"")</f>
        <v/>
      </c>
      <c r="B3598" s="12" t="str">
        <f t="shared" si="170"/>
        <v/>
      </c>
      <c r="C3598" s="13"/>
      <c r="D3598" s="7"/>
      <c r="E3598" s="7"/>
      <c r="F3598" s="7"/>
      <c r="G3598" s="7"/>
      <c r="H3598" s="7"/>
      <c r="I3598" s="7"/>
      <c r="J3598" s="7"/>
      <c r="K3598" s="7" t="str">
        <f t="shared" si="168"/>
        <v/>
      </c>
      <c r="L3598" s="7" t="str">
        <f t="shared" si="169"/>
        <v/>
      </c>
      <c r="M3598" s="7"/>
      <c r="N3598" s="7"/>
      <c r="O3598" s="7"/>
      <c r="P3598" s="7"/>
      <c r="Q3598" s="7"/>
    </row>
    <row r="3599" spans="1:17" x14ac:dyDescent="0.25">
      <c r="A3599" s="12" t="str">
        <f>IF(AND($C3599&gt;=itrep!G$3,$C3599&lt;=itrep!H$3,$J3599=itrep!C$3),MAX($A$3:$A3598)+1,"")</f>
        <v/>
      </c>
      <c r="B3599" s="12" t="str">
        <f t="shared" si="170"/>
        <v/>
      </c>
      <c r="C3599" s="13"/>
      <c r="D3599" s="7"/>
      <c r="E3599" s="7"/>
      <c r="F3599" s="7"/>
      <c r="G3599" s="7"/>
      <c r="H3599" s="7"/>
      <c r="I3599" s="7"/>
      <c r="J3599" s="7"/>
      <c r="K3599" s="7" t="str">
        <f t="shared" si="168"/>
        <v/>
      </c>
      <c r="L3599" s="7" t="str">
        <f t="shared" si="169"/>
        <v/>
      </c>
      <c r="M3599" s="7"/>
      <c r="N3599" s="7"/>
      <c r="O3599" s="7"/>
      <c r="P3599" s="7"/>
      <c r="Q3599" s="7"/>
    </row>
    <row r="3600" spans="1:17" x14ac:dyDescent="0.25">
      <c r="A3600" s="12" t="str">
        <f>IF(AND($C3600&gt;=itrep!G$3,$C3600&lt;=itrep!H$3,$J3600=itrep!C$3),MAX($A$3:$A3599)+1,"")</f>
        <v/>
      </c>
      <c r="B3600" s="12" t="str">
        <f t="shared" si="170"/>
        <v/>
      </c>
      <c r="C3600" s="13"/>
      <c r="D3600" s="7"/>
      <c r="E3600" s="7"/>
      <c r="F3600" s="7"/>
      <c r="G3600" s="7"/>
      <c r="H3600" s="7"/>
      <c r="I3600" s="7"/>
      <c r="J3600" s="7"/>
      <c r="K3600" s="7" t="str">
        <f t="shared" si="168"/>
        <v/>
      </c>
      <c r="L3600" s="7" t="str">
        <f t="shared" si="169"/>
        <v/>
      </c>
      <c r="M3600" s="7"/>
      <c r="N3600" s="7"/>
      <c r="O3600" s="7"/>
      <c r="P3600" s="7"/>
      <c r="Q3600" s="7"/>
    </row>
    <row r="3601" spans="1:17" x14ac:dyDescent="0.25">
      <c r="A3601" s="12" t="str">
        <f>IF(AND($C3601&gt;=itrep!G$3,$C3601&lt;=itrep!H$3,$J3601=itrep!C$3),MAX($A$3:$A3600)+1,"")</f>
        <v/>
      </c>
      <c r="B3601" s="12" t="str">
        <f t="shared" si="170"/>
        <v/>
      </c>
      <c r="C3601" s="13"/>
      <c r="D3601" s="7"/>
      <c r="E3601" s="7"/>
      <c r="F3601" s="7"/>
      <c r="G3601" s="7"/>
      <c r="H3601" s="7"/>
      <c r="I3601" s="7"/>
      <c r="J3601" s="7"/>
      <c r="K3601" s="7" t="str">
        <f t="shared" si="168"/>
        <v/>
      </c>
      <c r="L3601" s="7" t="str">
        <f t="shared" si="169"/>
        <v/>
      </c>
      <c r="M3601" s="7"/>
      <c r="N3601" s="7"/>
      <c r="O3601" s="7"/>
      <c r="P3601" s="7"/>
      <c r="Q3601" s="7"/>
    </row>
    <row r="3602" spans="1:17" x14ac:dyDescent="0.25">
      <c r="A3602" s="12" t="str">
        <f>IF(AND($C3602&gt;=itrep!G$3,$C3602&lt;=itrep!H$3,$J3602=itrep!C$3),MAX($A$3:$A3601)+1,"")</f>
        <v/>
      </c>
      <c r="B3602" s="12" t="str">
        <f t="shared" si="170"/>
        <v/>
      </c>
      <c r="C3602" s="13"/>
      <c r="D3602" s="7"/>
      <c r="E3602" s="7"/>
      <c r="F3602" s="7"/>
      <c r="G3602" s="7"/>
      <c r="H3602" s="7"/>
      <c r="I3602" s="7"/>
      <c r="J3602" s="7"/>
      <c r="K3602" s="7" t="str">
        <f t="shared" si="168"/>
        <v/>
      </c>
      <c r="L3602" s="7" t="str">
        <f t="shared" si="169"/>
        <v/>
      </c>
      <c r="M3602" s="7"/>
      <c r="N3602" s="7"/>
      <c r="O3602" s="7"/>
      <c r="P3602" s="7"/>
      <c r="Q3602" s="7"/>
    </row>
    <row r="3603" spans="1:17" x14ac:dyDescent="0.25">
      <c r="A3603" s="12" t="str">
        <f>IF(AND($C3603&gt;=itrep!G$3,$C3603&lt;=itrep!H$3,$J3603=itrep!C$3),MAX($A$3:$A3602)+1,"")</f>
        <v/>
      </c>
      <c r="B3603" s="12" t="str">
        <f t="shared" si="170"/>
        <v/>
      </c>
      <c r="C3603" s="13"/>
      <c r="D3603" s="7"/>
      <c r="E3603" s="7"/>
      <c r="F3603" s="7"/>
      <c r="G3603" s="7"/>
      <c r="H3603" s="7"/>
      <c r="I3603" s="7"/>
      <c r="J3603" s="7"/>
      <c r="K3603" s="7" t="str">
        <f t="shared" si="168"/>
        <v/>
      </c>
      <c r="L3603" s="7" t="str">
        <f t="shared" si="169"/>
        <v/>
      </c>
      <c r="M3603" s="7"/>
      <c r="N3603" s="7"/>
      <c r="O3603" s="7"/>
      <c r="P3603" s="7"/>
      <c r="Q3603" s="7"/>
    </row>
    <row r="3604" spans="1:17" x14ac:dyDescent="0.25">
      <c r="A3604" s="12" t="str">
        <f>IF(AND($C3604&gt;=itrep!G$3,$C3604&lt;=itrep!H$3,$J3604=itrep!C$3),MAX($A$3:$A3603)+1,"")</f>
        <v/>
      </c>
      <c r="B3604" s="12" t="str">
        <f t="shared" si="170"/>
        <v/>
      </c>
      <c r="C3604" s="13"/>
      <c r="D3604" s="7"/>
      <c r="E3604" s="7"/>
      <c r="F3604" s="7"/>
      <c r="G3604" s="7"/>
      <c r="H3604" s="7"/>
      <c r="I3604" s="7"/>
      <c r="J3604" s="7"/>
      <c r="K3604" s="7" t="str">
        <f t="shared" si="168"/>
        <v/>
      </c>
      <c r="L3604" s="7" t="str">
        <f t="shared" si="169"/>
        <v/>
      </c>
      <c r="M3604" s="7"/>
      <c r="N3604" s="7"/>
      <c r="O3604" s="7"/>
      <c r="P3604" s="7"/>
      <c r="Q3604" s="7"/>
    </row>
    <row r="3605" spans="1:17" x14ac:dyDescent="0.25">
      <c r="A3605" s="12" t="str">
        <f>IF(AND($C3605&gt;=itrep!G$3,$C3605&lt;=itrep!H$3,$J3605=itrep!C$3),MAX($A$3:$A3604)+1,"")</f>
        <v/>
      </c>
      <c r="B3605" s="12" t="str">
        <f t="shared" si="170"/>
        <v/>
      </c>
      <c r="C3605" s="13"/>
      <c r="D3605" s="7"/>
      <c r="E3605" s="7"/>
      <c r="F3605" s="7"/>
      <c r="G3605" s="7"/>
      <c r="H3605" s="7"/>
      <c r="I3605" s="7"/>
      <c r="J3605" s="7"/>
      <c r="K3605" s="7" t="str">
        <f t="shared" si="168"/>
        <v/>
      </c>
      <c r="L3605" s="7" t="str">
        <f t="shared" si="169"/>
        <v/>
      </c>
      <c r="M3605" s="7"/>
      <c r="N3605" s="7"/>
      <c r="O3605" s="7"/>
      <c r="P3605" s="7"/>
      <c r="Q3605" s="7"/>
    </row>
    <row r="3606" spans="1:17" x14ac:dyDescent="0.25">
      <c r="A3606" s="12" t="str">
        <f>IF(AND($C3606&gt;=itrep!G$3,$C3606&lt;=itrep!H$3,$J3606=itrep!C$3),MAX($A$3:$A3605)+1,"")</f>
        <v/>
      </c>
      <c r="B3606" s="12" t="str">
        <f t="shared" si="170"/>
        <v/>
      </c>
      <c r="C3606" s="13"/>
      <c r="D3606" s="7"/>
      <c r="E3606" s="7"/>
      <c r="F3606" s="7"/>
      <c r="G3606" s="7"/>
      <c r="H3606" s="7"/>
      <c r="I3606" s="7"/>
      <c r="J3606" s="7"/>
      <c r="K3606" s="7" t="str">
        <f t="shared" si="168"/>
        <v/>
      </c>
      <c r="L3606" s="7" t="str">
        <f t="shared" si="169"/>
        <v/>
      </c>
      <c r="M3606" s="7"/>
      <c r="N3606" s="7"/>
      <c r="O3606" s="7"/>
      <c r="P3606" s="7"/>
      <c r="Q3606" s="7"/>
    </row>
    <row r="3607" spans="1:17" x14ac:dyDescent="0.25">
      <c r="A3607" s="12" t="str">
        <f>IF(AND($C3607&gt;=itrep!G$3,$C3607&lt;=itrep!H$3,$J3607=itrep!C$3),MAX($A$3:$A3606)+1,"")</f>
        <v/>
      </c>
      <c r="B3607" s="12" t="str">
        <f t="shared" si="170"/>
        <v/>
      </c>
      <c r="C3607" s="13"/>
      <c r="D3607" s="7"/>
      <c r="E3607" s="7"/>
      <c r="F3607" s="7"/>
      <c r="G3607" s="7"/>
      <c r="H3607" s="7"/>
      <c r="I3607" s="7"/>
      <c r="J3607" s="7"/>
      <c r="K3607" s="7" t="str">
        <f t="shared" si="168"/>
        <v/>
      </c>
      <c r="L3607" s="7" t="str">
        <f t="shared" si="169"/>
        <v/>
      </c>
      <c r="M3607" s="7"/>
      <c r="N3607" s="7"/>
      <c r="O3607" s="7"/>
      <c r="P3607" s="7"/>
      <c r="Q3607" s="7"/>
    </row>
    <row r="3608" spans="1:17" x14ac:dyDescent="0.25">
      <c r="A3608" s="12" t="str">
        <f>IF(AND($C3608&gt;=itrep!G$3,$C3608&lt;=itrep!H$3,$J3608=itrep!C$3),MAX($A$3:$A3607)+1,"")</f>
        <v/>
      </c>
      <c r="B3608" s="12" t="str">
        <f t="shared" si="170"/>
        <v/>
      </c>
      <c r="C3608" s="13"/>
      <c r="D3608" s="7"/>
      <c r="E3608" s="7"/>
      <c r="F3608" s="7"/>
      <c r="G3608" s="7"/>
      <c r="H3608" s="7"/>
      <c r="I3608" s="7"/>
      <c r="J3608" s="7"/>
      <c r="K3608" s="7" t="str">
        <f t="shared" si="168"/>
        <v/>
      </c>
      <c r="L3608" s="7" t="str">
        <f t="shared" si="169"/>
        <v/>
      </c>
      <c r="M3608" s="7"/>
      <c r="N3608" s="7"/>
      <c r="O3608" s="7"/>
      <c r="P3608" s="7"/>
      <c r="Q3608" s="7"/>
    </row>
    <row r="3609" spans="1:17" x14ac:dyDescent="0.25">
      <c r="A3609" s="12" t="str">
        <f>IF(AND($C3609&gt;=itrep!G$3,$C3609&lt;=itrep!H$3,$J3609=itrep!C$3),MAX($A$3:$A3608)+1,"")</f>
        <v/>
      </c>
      <c r="B3609" s="12" t="str">
        <f t="shared" si="170"/>
        <v/>
      </c>
      <c r="C3609" s="13"/>
      <c r="D3609" s="7"/>
      <c r="E3609" s="7"/>
      <c r="F3609" s="7"/>
      <c r="G3609" s="7"/>
      <c r="H3609" s="7"/>
      <c r="I3609" s="7"/>
      <c r="J3609" s="7"/>
      <c r="K3609" s="7" t="str">
        <f t="shared" si="168"/>
        <v/>
      </c>
      <c r="L3609" s="7" t="str">
        <f t="shared" si="169"/>
        <v/>
      </c>
      <c r="M3609" s="7"/>
      <c r="N3609" s="7"/>
      <c r="O3609" s="7"/>
      <c r="P3609" s="7"/>
      <c r="Q3609" s="7"/>
    </row>
    <row r="3610" spans="1:17" x14ac:dyDescent="0.25">
      <c r="A3610" s="12" t="str">
        <f>IF(AND($C3610&gt;=itrep!G$3,$C3610&lt;=itrep!H$3,$J3610=itrep!C$3),MAX($A$3:$A3609)+1,"")</f>
        <v/>
      </c>
      <c r="B3610" s="12" t="str">
        <f t="shared" si="170"/>
        <v/>
      </c>
      <c r="C3610" s="13"/>
      <c r="D3610" s="7"/>
      <c r="E3610" s="7"/>
      <c r="F3610" s="7"/>
      <c r="G3610" s="7"/>
      <c r="H3610" s="7"/>
      <c r="I3610" s="7"/>
      <c r="J3610" s="7"/>
      <c r="K3610" s="7" t="str">
        <f t="shared" si="168"/>
        <v/>
      </c>
      <c r="L3610" s="7" t="str">
        <f t="shared" si="169"/>
        <v/>
      </c>
      <c r="M3610" s="7"/>
      <c r="N3610" s="7"/>
      <c r="O3610" s="7"/>
      <c r="P3610" s="7"/>
      <c r="Q3610" s="7"/>
    </row>
    <row r="3611" spans="1:17" x14ac:dyDescent="0.25">
      <c r="A3611" s="12" t="str">
        <f>IF(AND($C3611&gt;=itrep!G$3,$C3611&lt;=itrep!H$3,$J3611=itrep!C$3),MAX($A$3:$A3610)+1,"")</f>
        <v/>
      </c>
      <c r="B3611" s="12" t="str">
        <f t="shared" si="170"/>
        <v/>
      </c>
      <c r="C3611" s="13"/>
      <c r="D3611" s="7"/>
      <c r="E3611" s="7"/>
      <c r="F3611" s="7"/>
      <c r="G3611" s="7"/>
      <c r="H3611" s="7"/>
      <c r="I3611" s="7"/>
      <c r="J3611" s="7"/>
      <c r="K3611" s="7" t="str">
        <f t="shared" si="168"/>
        <v/>
      </c>
      <c r="L3611" s="7" t="str">
        <f t="shared" si="169"/>
        <v/>
      </c>
      <c r="M3611" s="7"/>
      <c r="N3611" s="7"/>
      <c r="O3611" s="7"/>
      <c r="P3611" s="7"/>
      <c r="Q3611" s="7"/>
    </row>
    <row r="3612" spans="1:17" x14ac:dyDescent="0.25">
      <c r="A3612" s="12" t="str">
        <f>IF(AND($C3612&gt;=itrep!G$3,$C3612&lt;=itrep!H$3,$J3612=itrep!C$3),MAX($A$3:$A3611)+1,"")</f>
        <v/>
      </c>
      <c r="B3612" s="12" t="str">
        <f t="shared" si="170"/>
        <v/>
      </c>
      <c r="C3612" s="13"/>
      <c r="D3612" s="7"/>
      <c r="E3612" s="7"/>
      <c r="F3612" s="7"/>
      <c r="G3612" s="7"/>
      <c r="H3612" s="7"/>
      <c r="I3612" s="7"/>
      <c r="J3612" s="7"/>
      <c r="K3612" s="7" t="str">
        <f t="shared" si="168"/>
        <v/>
      </c>
      <c r="L3612" s="7" t="str">
        <f t="shared" si="169"/>
        <v/>
      </c>
      <c r="M3612" s="7"/>
      <c r="N3612" s="7"/>
      <c r="O3612" s="7"/>
      <c r="P3612" s="7"/>
      <c r="Q3612" s="7"/>
    </row>
    <row r="3613" spans="1:17" x14ac:dyDescent="0.25">
      <c r="A3613" s="12" t="str">
        <f>IF(AND($C3613&gt;=itrep!G$3,$C3613&lt;=itrep!H$3,$J3613=itrep!C$3),MAX($A$3:$A3612)+1,"")</f>
        <v/>
      </c>
      <c r="B3613" s="12" t="str">
        <f t="shared" si="170"/>
        <v/>
      </c>
      <c r="C3613" s="13"/>
      <c r="D3613" s="7"/>
      <c r="E3613" s="7"/>
      <c r="F3613" s="7"/>
      <c r="G3613" s="7"/>
      <c r="H3613" s="7"/>
      <c r="I3613" s="7"/>
      <c r="J3613" s="7"/>
      <c r="K3613" s="7" t="str">
        <f t="shared" si="168"/>
        <v/>
      </c>
      <c r="L3613" s="7" t="str">
        <f t="shared" si="169"/>
        <v/>
      </c>
      <c r="M3613" s="7"/>
      <c r="N3613" s="7"/>
      <c r="O3613" s="7"/>
      <c r="P3613" s="7"/>
      <c r="Q3613" s="7"/>
    </row>
    <row r="3614" spans="1:17" x14ac:dyDescent="0.25">
      <c r="A3614" s="12" t="str">
        <f>IF(AND($C3614&gt;=itrep!G$3,$C3614&lt;=itrep!H$3,$J3614=itrep!C$3),MAX($A$3:$A3613)+1,"")</f>
        <v/>
      </c>
      <c r="B3614" s="12" t="str">
        <f t="shared" si="170"/>
        <v/>
      </c>
      <c r="C3614" s="13"/>
      <c r="D3614" s="7"/>
      <c r="E3614" s="7"/>
      <c r="F3614" s="7"/>
      <c r="G3614" s="7"/>
      <c r="H3614" s="7"/>
      <c r="I3614" s="7"/>
      <c r="J3614" s="7"/>
      <c r="K3614" s="7" t="str">
        <f t="shared" si="168"/>
        <v/>
      </c>
      <c r="L3614" s="7" t="str">
        <f t="shared" si="169"/>
        <v/>
      </c>
      <c r="M3614" s="7"/>
      <c r="N3614" s="7"/>
      <c r="O3614" s="7"/>
      <c r="P3614" s="7"/>
      <c r="Q3614" s="7"/>
    </row>
    <row r="3615" spans="1:17" x14ac:dyDescent="0.25">
      <c r="A3615" s="12" t="str">
        <f>IF(AND($C3615&gt;=itrep!G$3,$C3615&lt;=itrep!H$3,$J3615=itrep!C$3),MAX($A$3:$A3614)+1,"")</f>
        <v/>
      </c>
      <c r="B3615" s="12" t="str">
        <f t="shared" si="170"/>
        <v/>
      </c>
      <c r="C3615" s="13"/>
      <c r="D3615" s="7"/>
      <c r="E3615" s="7"/>
      <c r="F3615" s="7"/>
      <c r="G3615" s="7"/>
      <c r="H3615" s="7"/>
      <c r="I3615" s="7"/>
      <c r="J3615" s="7"/>
      <c r="K3615" s="7" t="str">
        <f t="shared" si="168"/>
        <v/>
      </c>
      <c r="L3615" s="7" t="str">
        <f t="shared" si="169"/>
        <v/>
      </c>
      <c r="M3615" s="7"/>
      <c r="N3615" s="7"/>
      <c r="O3615" s="7"/>
      <c r="P3615" s="7"/>
      <c r="Q3615" s="7"/>
    </row>
    <row r="3616" spans="1:17" x14ac:dyDescent="0.25">
      <c r="A3616" s="12" t="str">
        <f>IF(AND($C3616&gt;=itrep!G$3,$C3616&lt;=itrep!H$3,$J3616=itrep!C$3),MAX($A$3:$A3615)+1,"")</f>
        <v/>
      </c>
      <c r="B3616" s="12" t="str">
        <f t="shared" si="170"/>
        <v/>
      </c>
      <c r="C3616" s="13"/>
      <c r="D3616" s="7"/>
      <c r="E3616" s="7"/>
      <c r="F3616" s="7"/>
      <c r="G3616" s="7"/>
      <c r="H3616" s="7"/>
      <c r="I3616" s="7"/>
      <c r="J3616" s="7"/>
      <c r="K3616" s="7" t="str">
        <f t="shared" si="168"/>
        <v/>
      </c>
      <c r="L3616" s="7" t="str">
        <f t="shared" si="169"/>
        <v/>
      </c>
      <c r="M3616" s="7"/>
      <c r="N3616" s="7"/>
      <c r="O3616" s="7"/>
      <c r="P3616" s="7"/>
      <c r="Q3616" s="7"/>
    </row>
    <row r="3617" spans="1:17" x14ac:dyDescent="0.25">
      <c r="A3617" s="12" t="str">
        <f>IF(AND($C3617&gt;=itrep!G$3,$C3617&lt;=itrep!H$3,$J3617=itrep!C$3),MAX($A$3:$A3616)+1,"")</f>
        <v/>
      </c>
      <c r="B3617" s="12" t="str">
        <f t="shared" si="170"/>
        <v/>
      </c>
      <c r="C3617" s="13"/>
      <c r="D3617" s="7"/>
      <c r="E3617" s="7"/>
      <c r="F3617" s="7"/>
      <c r="G3617" s="7"/>
      <c r="H3617" s="7"/>
      <c r="I3617" s="7"/>
      <c r="J3617" s="7"/>
      <c r="K3617" s="7" t="str">
        <f t="shared" si="168"/>
        <v/>
      </c>
      <c r="L3617" s="7" t="str">
        <f t="shared" si="169"/>
        <v/>
      </c>
      <c r="M3617" s="7"/>
      <c r="N3617" s="7"/>
      <c r="O3617" s="7"/>
      <c r="P3617" s="7"/>
      <c r="Q3617" s="7"/>
    </row>
    <row r="3618" spans="1:17" x14ac:dyDescent="0.25">
      <c r="A3618" s="12" t="str">
        <f>IF(AND($C3618&gt;=itrep!G$3,$C3618&lt;=itrep!H$3,$J3618=itrep!C$3),MAX($A$3:$A3617)+1,"")</f>
        <v/>
      </c>
      <c r="B3618" s="12" t="str">
        <f t="shared" si="170"/>
        <v/>
      </c>
      <c r="C3618" s="13"/>
      <c r="D3618" s="7"/>
      <c r="E3618" s="7"/>
      <c r="F3618" s="7"/>
      <c r="G3618" s="7"/>
      <c r="H3618" s="7"/>
      <c r="I3618" s="7"/>
      <c r="J3618" s="7"/>
      <c r="K3618" s="7" t="str">
        <f t="shared" si="168"/>
        <v/>
      </c>
      <c r="L3618" s="7" t="str">
        <f t="shared" si="169"/>
        <v/>
      </c>
      <c r="M3618" s="7"/>
      <c r="N3618" s="7"/>
      <c r="O3618" s="7"/>
      <c r="P3618" s="7"/>
      <c r="Q3618" s="7"/>
    </row>
    <row r="3619" spans="1:17" x14ac:dyDescent="0.25">
      <c r="A3619" s="12" t="str">
        <f>IF(AND($C3619&gt;=itrep!G$3,$C3619&lt;=itrep!H$3,$J3619=itrep!C$3),MAX($A$3:$A3618)+1,"")</f>
        <v/>
      </c>
      <c r="B3619" s="12" t="str">
        <f t="shared" si="170"/>
        <v/>
      </c>
      <c r="C3619" s="13"/>
      <c r="D3619" s="7"/>
      <c r="E3619" s="7"/>
      <c r="F3619" s="7"/>
      <c r="G3619" s="7"/>
      <c r="H3619" s="7"/>
      <c r="I3619" s="7"/>
      <c r="J3619" s="7"/>
      <c r="K3619" s="7" t="str">
        <f t="shared" si="168"/>
        <v/>
      </c>
      <c r="L3619" s="7" t="str">
        <f t="shared" si="169"/>
        <v/>
      </c>
      <c r="M3619" s="7"/>
      <c r="N3619" s="7"/>
      <c r="O3619" s="7"/>
      <c r="P3619" s="7"/>
      <c r="Q3619" s="7"/>
    </row>
    <row r="3620" spans="1:17" x14ac:dyDescent="0.25">
      <c r="A3620" s="12" t="str">
        <f>IF(AND($C3620&gt;=itrep!G$3,$C3620&lt;=itrep!H$3,$J3620=itrep!C$3),MAX($A$3:$A3619)+1,"")</f>
        <v/>
      </c>
      <c r="B3620" s="12" t="str">
        <f t="shared" si="170"/>
        <v/>
      </c>
      <c r="C3620" s="13"/>
      <c r="D3620" s="7"/>
      <c r="E3620" s="7"/>
      <c r="F3620" s="7"/>
      <c r="G3620" s="7"/>
      <c r="H3620" s="7"/>
      <c r="I3620" s="7"/>
      <c r="J3620" s="7"/>
      <c r="K3620" s="7" t="str">
        <f t="shared" si="168"/>
        <v/>
      </c>
      <c r="L3620" s="7" t="str">
        <f t="shared" si="169"/>
        <v/>
      </c>
      <c r="M3620" s="7"/>
      <c r="N3620" s="7"/>
      <c r="O3620" s="7"/>
      <c r="P3620" s="7"/>
      <c r="Q3620" s="7"/>
    </row>
    <row r="3621" spans="1:17" x14ac:dyDescent="0.25">
      <c r="A3621" s="12" t="str">
        <f>IF(AND($C3621&gt;=itrep!G$3,$C3621&lt;=itrep!H$3,$J3621=itrep!C$3),MAX($A$3:$A3620)+1,"")</f>
        <v/>
      </c>
      <c r="B3621" s="12" t="str">
        <f t="shared" si="170"/>
        <v/>
      </c>
      <c r="C3621" s="13"/>
      <c r="D3621" s="7"/>
      <c r="E3621" s="7"/>
      <c r="F3621" s="7"/>
      <c r="G3621" s="7"/>
      <c r="H3621" s="7"/>
      <c r="I3621" s="7"/>
      <c r="J3621" s="7"/>
      <c r="K3621" s="7" t="str">
        <f t="shared" si="168"/>
        <v/>
      </c>
      <c r="L3621" s="7" t="str">
        <f t="shared" si="169"/>
        <v/>
      </c>
      <c r="M3621" s="7"/>
      <c r="N3621" s="7"/>
      <c r="O3621" s="7"/>
      <c r="P3621" s="7"/>
      <c r="Q3621" s="7"/>
    </row>
    <row r="3622" spans="1:17" x14ac:dyDescent="0.25">
      <c r="A3622" s="12" t="str">
        <f>IF(AND($C3622&gt;=itrep!G$3,$C3622&lt;=itrep!H$3,$J3622=itrep!C$3),MAX($A$3:$A3621)+1,"")</f>
        <v/>
      </c>
      <c r="B3622" s="12" t="str">
        <f t="shared" si="170"/>
        <v/>
      </c>
      <c r="C3622" s="13"/>
      <c r="D3622" s="7"/>
      <c r="E3622" s="7"/>
      <c r="F3622" s="7"/>
      <c r="G3622" s="7"/>
      <c r="H3622" s="7"/>
      <c r="I3622" s="7"/>
      <c r="J3622" s="7"/>
      <c r="K3622" s="7" t="str">
        <f t="shared" si="168"/>
        <v/>
      </c>
      <c r="L3622" s="7" t="str">
        <f t="shared" si="169"/>
        <v/>
      </c>
      <c r="M3622" s="7"/>
      <c r="N3622" s="7"/>
      <c r="O3622" s="7"/>
      <c r="P3622" s="7"/>
      <c r="Q3622" s="7"/>
    </row>
    <row r="3623" spans="1:17" x14ac:dyDescent="0.25">
      <c r="A3623" s="12" t="str">
        <f>IF(AND($C3623&gt;=itrep!G$3,$C3623&lt;=itrep!H$3,$J3623=itrep!C$3),MAX($A$3:$A3622)+1,"")</f>
        <v/>
      </c>
      <c r="B3623" s="12" t="str">
        <f t="shared" si="170"/>
        <v/>
      </c>
      <c r="C3623" s="13"/>
      <c r="D3623" s="7"/>
      <c r="E3623" s="7"/>
      <c r="F3623" s="7"/>
      <c r="G3623" s="7"/>
      <c r="H3623" s="7"/>
      <c r="I3623" s="7"/>
      <c r="J3623" s="7"/>
      <c r="K3623" s="7" t="str">
        <f t="shared" si="168"/>
        <v/>
      </c>
      <c r="L3623" s="7" t="str">
        <f t="shared" si="169"/>
        <v/>
      </c>
      <c r="M3623" s="7"/>
      <c r="N3623" s="7"/>
      <c r="O3623" s="7"/>
      <c r="P3623" s="7"/>
      <c r="Q3623" s="7"/>
    </row>
    <row r="3624" spans="1:17" x14ac:dyDescent="0.25">
      <c r="A3624" s="12" t="str">
        <f>IF(AND($C3624&gt;=itrep!G$3,$C3624&lt;=itrep!H$3,$J3624=itrep!C$3),MAX($A$3:$A3623)+1,"")</f>
        <v/>
      </c>
      <c r="B3624" s="12" t="str">
        <f t="shared" si="170"/>
        <v/>
      </c>
      <c r="C3624" s="13"/>
      <c r="D3624" s="7"/>
      <c r="E3624" s="7"/>
      <c r="F3624" s="7"/>
      <c r="G3624" s="7"/>
      <c r="H3624" s="7"/>
      <c r="I3624" s="7"/>
      <c r="J3624" s="7"/>
      <c r="K3624" s="7" t="str">
        <f t="shared" si="168"/>
        <v/>
      </c>
      <c r="L3624" s="7" t="str">
        <f t="shared" si="169"/>
        <v/>
      </c>
      <c r="M3624" s="7"/>
      <c r="N3624" s="7"/>
      <c r="O3624" s="7"/>
      <c r="P3624" s="7"/>
      <c r="Q3624" s="7"/>
    </row>
    <row r="3625" spans="1:17" x14ac:dyDescent="0.25">
      <c r="A3625" s="12" t="str">
        <f>IF(AND($C3625&gt;=itrep!G$3,$C3625&lt;=itrep!H$3,$J3625=itrep!C$3),MAX($A$3:$A3624)+1,"")</f>
        <v/>
      </c>
      <c r="B3625" s="12" t="str">
        <f t="shared" si="170"/>
        <v/>
      </c>
      <c r="C3625" s="13"/>
      <c r="D3625" s="7"/>
      <c r="E3625" s="7"/>
      <c r="F3625" s="7"/>
      <c r="G3625" s="7"/>
      <c r="H3625" s="7"/>
      <c r="I3625" s="7"/>
      <c r="J3625" s="7"/>
      <c r="K3625" s="7" t="str">
        <f t="shared" si="168"/>
        <v/>
      </c>
      <c r="L3625" s="7" t="str">
        <f t="shared" si="169"/>
        <v/>
      </c>
      <c r="M3625" s="7"/>
      <c r="N3625" s="7"/>
      <c r="O3625" s="7"/>
      <c r="P3625" s="7"/>
      <c r="Q3625" s="7"/>
    </row>
    <row r="3626" spans="1:17" x14ac:dyDescent="0.25">
      <c r="A3626" s="12" t="str">
        <f>IF(AND($C3626&gt;=itrep!G$3,$C3626&lt;=itrep!H$3,$J3626=itrep!C$3),MAX($A$3:$A3625)+1,"")</f>
        <v/>
      </c>
      <c r="B3626" s="12" t="str">
        <f t="shared" si="170"/>
        <v/>
      </c>
      <c r="C3626" s="13"/>
      <c r="D3626" s="7"/>
      <c r="E3626" s="7"/>
      <c r="F3626" s="7"/>
      <c r="G3626" s="7"/>
      <c r="H3626" s="7"/>
      <c r="I3626" s="7"/>
      <c r="J3626" s="7"/>
      <c r="K3626" s="7" t="str">
        <f t="shared" si="168"/>
        <v/>
      </c>
      <c r="L3626" s="7" t="str">
        <f t="shared" si="169"/>
        <v/>
      </c>
      <c r="M3626" s="7"/>
      <c r="N3626" s="7"/>
      <c r="O3626" s="7"/>
      <c r="P3626" s="7"/>
      <c r="Q3626" s="7"/>
    </row>
    <row r="3627" spans="1:17" x14ac:dyDescent="0.25">
      <c r="A3627" s="12" t="str">
        <f>IF(AND($C3627&gt;=itrep!G$3,$C3627&lt;=itrep!H$3,$J3627=itrep!C$3),MAX($A$3:$A3626)+1,"")</f>
        <v/>
      </c>
      <c r="B3627" s="12" t="str">
        <f t="shared" si="170"/>
        <v/>
      </c>
      <c r="C3627" s="13"/>
      <c r="D3627" s="7"/>
      <c r="E3627" s="7"/>
      <c r="F3627" s="7"/>
      <c r="G3627" s="7"/>
      <c r="H3627" s="7"/>
      <c r="I3627" s="7"/>
      <c r="J3627" s="7"/>
      <c r="K3627" s="7" t="str">
        <f t="shared" ref="K3627:K3690" si="171">IFERROR(INDEX(ITM,MATCH(J3627,ITMCO,0)),"")</f>
        <v/>
      </c>
      <c r="L3627" s="7" t="str">
        <f t="shared" ref="L3627:L3690" si="172">IFERROR(INDEX(UN,MATCH(J3627,ITMCO,0)),"")</f>
        <v/>
      </c>
      <c r="M3627" s="7"/>
      <c r="N3627" s="7"/>
      <c r="O3627" s="7"/>
      <c r="P3627" s="7"/>
      <c r="Q3627" s="7"/>
    </row>
    <row r="3628" spans="1:17" x14ac:dyDescent="0.25">
      <c r="A3628" s="12" t="str">
        <f>IF(AND($C3628&gt;=itrep!G$3,$C3628&lt;=itrep!H$3,$J3628=itrep!C$3),MAX($A$3:$A3627)+1,"")</f>
        <v/>
      </c>
      <c r="B3628" s="12" t="str">
        <f t="shared" si="170"/>
        <v/>
      </c>
      <c r="C3628" s="13"/>
      <c r="D3628" s="7"/>
      <c r="E3628" s="7"/>
      <c r="F3628" s="7"/>
      <c r="G3628" s="7"/>
      <c r="H3628" s="7"/>
      <c r="I3628" s="7"/>
      <c r="J3628" s="7"/>
      <c r="K3628" s="7" t="str">
        <f t="shared" si="171"/>
        <v/>
      </c>
      <c r="L3628" s="7" t="str">
        <f t="shared" si="172"/>
        <v/>
      </c>
      <c r="M3628" s="7"/>
      <c r="N3628" s="7"/>
      <c r="O3628" s="7"/>
      <c r="P3628" s="7"/>
      <c r="Q3628" s="7"/>
    </row>
    <row r="3629" spans="1:17" x14ac:dyDescent="0.25">
      <c r="A3629" s="12" t="str">
        <f>IF(AND($C3629&gt;=itrep!G$3,$C3629&lt;=itrep!H$3,$J3629=itrep!C$3),MAX($A$3:$A3628)+1,"")</f>
        <v/>
      </c>
      <c r="B3629" s="12" t="str">
        <f t="shared" si="170"/>
        <v/>
      </c>
      <c r="C3629" s="13"/>
      <c r="D3629" s="7"/>
      <c r="E3629" s="7"/>
      <c r="F3629" s="7"/>
      <c r="G3629" s="7"/>
      <c r="H3629" s="7"/>
      <c r="I3629" s="7"/>
      <c r="J3629" s="7"/>
      <c r="K3629" s="7" t="str">
        <f t="shared" si="171"/>
        <v/>
      </c>
      <c r="L3629" s="7" t="str">
        <f t="shared" si="172"/>
        <v/>
      </c>
      <c r="M3629" s="7"/>
      <c r="N3629" s="7"/>
      <c r="O3629" s="7"/>
      <c r="P3629" s="7"/>
      <c r="Q3629" s="7"/>
    </row>
    <row r="3630" spans="1:17" x14ac:dyDescent="0.25">
      <c r="A3630" s="12" t="str">
        <f>IF(AND($C3630&gt;=itrep!G$3,$C3630&lt;=itrep!H$3,$J3630=itrep!C$3),MAX($A$3:$A3629)+1,"")</f>
        <v/>
      </c>
      <c r="B3630" s="12" t="str">
        <f t="shared" si="170"/>
        <v/>
      </c>
      <c r="C3630" s="13"/>
      <c r="D3630" s="7"/>
      <c r="E3630" s="7"/>
      <c r="F3630" s="7"/>
      <c r="G3630" s="7"/>
      <c r="H3630" s="7"/>
      <c r="I3630" s="7"/>
      <c r="J3630" s="7"/>
      <c r="K3630" s="7" t="str">
        <f t="shared" si="171"/>
        <v/>
      </c>
      <c r="L3630" s="7" t="str">
        <f t="shared" si="172"/>
        <v/>
      </c>
      <c r="M3630" s="7"/>
      <c r="N3630" s="7"/>
      <c r="O3630" s="7"/>
      <c r="P3630" s="7"/>
      <c r="Q3630" s="7"/>
    </row>
    <row r="3631" spans="1:17" x14ac:dyDescent="0.25">
      <c r="A3631" s="12" t="str">
        <f>IF(AND($C3631&gt;=itrep!G$3,$C3631&lt;=itrep!H$3,$J3631=itrep!C$3),MAX($A$3:$A3630)+1,"")</f>
        <v/>
      </c>
      <c r="B3631" s="12" t="str">
        <f t="shared" si="170"/>
        <v/>
      </c>
      <c r="C3631" s="13"/>
      <c r="D3631" s="7"/>
      <c r="E3631" s="7"/>
      <c r="F3631" s="7"/>
      <c r="G3631" s="7"/>
      <c r="H3631" s="7"/>
      <c r="I3631" s="7"/>
      <c r="J3631" s="7"/>
      <c r="K3631" s="7" t="str">
        <f t="shared" si="171"/>
        <v/>
      </c>
      <c r="L3631" s="7" t="str">
        <f t="shared" si="172"/>
        <v/>
      </c>
      <c r="M3631" s="7"/>
      <c r="N3631" s="7"/>
      <c r="O3631" s="7"/>
      <c r="P3631" s="7"/>
      <c r="Q3631" s="7"/>
    </row>
    <row r="3632" spans="1:17" x14ac:dyDescent="0.25">
      <c r="A3632" s="12" t="str">
        <f>IF(AND($C3632&gt;=itrep!G$3,$C3632&lt;=itrep!H$3,$J3632=itrep!C$3),MAX($A$3:$A3631)+1,"")</f>
        <v/>
      </c>
      <c r="B3632" s="12" t="str">
        <f t="shared" si="170"/>
        <v/>
      </c>
      <c r="C3632" s="13"/>
      <c r="D3632" s="7"/>
      <c r="E3632" s="7"/>
      <c r="F3632" s="7"/>
      <c r="G3632" s="7"/>
      <c r="H3632" s="7"/>
      <c r="I3632" s="7"/>
      <c r="J3632" s="7"/>
      <c r="K3632" s="7" t="str">
        <f t="shared" si="171"/>
        <v/>
      </c>
      <c r="L3632" s="7" t="str">
        <f t="shared" si="172"/>
        <v/>
      </c>
      <c r="M3632" s="7"/>
      <c r="N3632" s="7"/>
      <c r="O3632" s="7"/>
      <c r="P3632" s="7"/>
      <c r="Q3632" s="7"/>
    </row>
    <row r="3633" spans="1:17" x14ac:dyDescent="0.25">
      <c r="A3633" s="12" t="str">
        <f>IF(AND($C3633&gt;=itrep!G$3,$C3633&lt;=itrep!H$3,$J3633=itrep!C$3),MAX($A$3:$A3632)+1,"")</f>
        <v/>
      </c>
      <c r="B3633" s="12" t="str">
        <f t="shared" si="170"/>
        <v/>
      </c>
      <c r="C3633" s="13"/>
      <c r="D3633" s="7"/>
      <c r="E3633" s="7"/>
      <c r="F3633" s="7"/>
      <c r="G3633" s="7"/>
      <c r="H3633" s="7"/>
      <c r="I3633" s="7"/>
      <c r="J3633" s="7"/>
      <c r="K3633" s="7" t="str">
        <f t="shared" si="171"/>
        <v/>
      </c>
      <c r="L3633" s="7" t="str">
        <f t="shared" si="172"/>
        <v/>
      </c>
      <c r="M3633" s="7"/>
      <c r="N3633" s="7"/>
      <c r="O3633" s="7"/>
      <c r="P3633" s="7"/>
      <c r="Q3633" s="7"/>
    </row>
    <row r="3634" spans="1:17" x14ac:dyDescent="0.25">
      <c r="A3634" s="12" t="str">
        <f>IF(AND($C3634&gt;=itrep!G$3,$C3634&lt;=itrep!H$3,$J3634=itrep!C$3),MAX($A$3:$A3633)+1,"")</f>
        <v/>
      </c>
      <c r="B3634" s="12" t="str">
        <f t="shared" si="170"/>
        <v/>
      </c>
      <c r="C3634" s="13"/>
      <c r="D3634" s="7"/>
      <c r="E3634" s="7"/>
      <c r="F3634" s="7"/>
      <c r="G3634" s="7"/>
      <c r="H3634" s="7"/>
      <c r="I3634" s="7"/>
      <c r="J3634" s="7"/>
      <c r="K3634" s="7" t="str">
        <f t="shared" si="171"/>
        <v/>
      </c>
      <c r="L3634" s="7" t="str">
        <f t="shared" si="172"/>
        <v/>
      </c>
      <c r="M3634" s="7"/>
      <c r="N3634" s="7"/>
      <c r="O3634" s="7"/>
      <c r="P3634" s="7"/>
      <c r="Q3634" s="7"/>
    </row>
    <row r="3635" spans="1:17" x14ac:dyDescent="0.25">
      <c r="A3635" s="12" t="str">
        <f>IF(AND($C3635&gt;=itrep!G$3,$C3635&lt;=itrep!H$3,$J3635=itrep!C$3),MAX($A$3:$A3634)+1,"")</f>
        <v/>
      </c>
      <c r="B3635" s="12" t="str">
        <f t="shared" si="170"/>
        <v/>
      </c>
      <c r="C3635" s="13"/>
      <c r="D3635" s="7"/>
      <c r="E3635" s="7"/>
      <c r="F3635" s="7"/>
      <c r="G3635" s="7"/>
      <c r="H3635" s="7"/>
      <c r="I3635" s="7"/>
      <c r="J3635" s="7"/>
      <c r="K3635" s="7" t="str">
        <f t="shared" si="171"/>
        <v/>
      </c>
      <c r="L3635" s="7" t="str">
        <f t="shared" si="172"/>
        <v/>
      </c>
      <c r="M3635" s="7"/>
      <c r="N3635" s="7"/>
      <c r="O3635" s="7"/>
      <c r="P3635" s="7"/>
      <c r="Q3635" s="7"/>
    </row>
    <row r="3636" spans="1:17" x14ac:dyDescent="0.25">
      <c r="A3636" s="12" t="str">
        <f>IF(AND($C3636&gt;=itrep!G$3,$C3636&lt;=itrep!H$3,$J3636=itrep!C$3),MAX($A$3:$A3635)+1,"")</f>
        <v/>
      </c>
      <c r="B3636" s="12" t="str">
        <f t="shared" si="170"/>
        <v/>
      </c>
      <c r="C3636" s="13"/>
      <c r="D3636" s="7"/>
      <c r="E3636" s="7"/>
      <c r="F3636" s="7"/>
      <c r="G3636" s="7"/>
      <c r="H3636" s="7"/>
      <c r="I3636" s="7"/>
      <c r="J3636" s="7"/>
      <c r="K3636" s="7" t="str">
        <f t="shared" si="171"/>
        <v/>
      </c>
      <c r="L3636" s="7" t="str">
        <f t="shared" si="172"/>
        <v/>
      </c>
      <c r="M3636" s="7"/>
      <c r="N3636" s="7"/>
      <c r="O3636" s="7"/>
      <c r="P3636" s="7"/>
      <c r="Q3636" s="7"/>
    </row>
    <row r="3637" spans="1:17" x14ac:dyDescent="0.25">
      <c r="A3637" s="12" t="str">
        <f>IF(AND($C3637&gt;=itrep!G$3,$C3637&lt;=itrep!H$3,$J3637=itrep!C$3),MAX($A$3:$A3636)+1,"")</f>
        <v/>
      </c>
      <c r="B3637" s="12" t="str">
        <f t="shared" si="170"/>
        <v/>
      </c>
      <c r="C3637" s="13"/>
      <c r="D3637" s="7"/>
      <c r="E3637" s="7"/>
      <c r="F3637" s="7"/>
      <c r="G3637" s="7"/>
      <c r="H3637" s="7"/>
      <c r="I3637" s="7"/>
      <c r="J3637" s="7"/>
      <c r="K3637" s="7" t="str">
        <f t="shared" si="171"/>
        <v/>
      </c>
      <c r="L3637" s="7" t="str">
        <f t="shared" si="172"/>
        <v/>
      </c>
      <c r="M3637" s="7"/>
      <c r="N3637" s="7"/>
      <c r="O3637" s="7"/>
      <c r="P3637" s="7"/>
      <c r="Q3637" s="7"/>
    </row>
    <row r="3638" spans="1:17" x14ac:dyDescent="0.25">
      <c r="A3638" s="12" t="str">
        <f>IF(AND($C3638&gt;=itrep!G$3,$C3638&lt;=itrep!H$3,$J3638=itrep!C$3),MAX($A$3:$A3637)+1,"")</f>
        <v/>
      </c>
      <c r="B3638" s="12" t="str">
        <f t="shared" si="170"/>
        <v/>
      </c>
      <c r="C3638" s="13"/>
      <c r="D3638" s="7"/>
      <c r="E3638" s="7"/>
      <c r="F3638" s="7"/>
      <c r="G3638" s="7"/>
      <c r="H3638" s="7"/>
      <c r="I3638" s="7"/>
      <c r="J3638" s="7"/>
      <c r="K3638" s="7" t="str">
        <f t="shared" si="171"/>
        <v/>
      </c>
      <c r="L3638" s="7" t="str">
        <f t="shared" si="172"/>
        <v/>
      </c>
      <c r="M3638" s="7"/>
      <c r="N3638" s="7"/>
      <c r="O3638" s="7"/>
      <c r="P3638" s="7"/>
      <c r="Q3638" s="7"/>
    </row>
    <row r="3639" spans="1:17" x14ac:dyDescent="0.25">
      <c r="A3639" s="12" t="str">
        <f>IF(AND($C3639&gt;=itrep!G$3,$C3639&lt;=itrep!H$3,$J3639=itrep!C$3),MAX($A$3:$A3638)+1,"")</f>
        <v/>
      </c>
      <c r="B3639" s="12" t="str">
        <f t="shared" si="170"/>
        <v/>
      </c>
      <c r="C3639" s="13"/>
      <c r="D3639" s="7"/>
      <c r="E3639" s="7"/>
      <c r="F3639" s="7"/>
      <c r="G3639" s="7"/>
      <c r="H3639" s="7"/>
      <c r="I3639" s="7"/>
      <c r="J3639" s="7"/>
      <c r="K3639" s="7" t="str">
        <f t="shared" si="171"/>
        <v/>
      </c>
      <c r="L3639" s="7" t="str">
        <f t="shared" si="172"/>
        <v/>
      </c>
      <c r="M3639" s="7"/>
      <c r="N3639" s="7"/>
      <c r="O3639" s="7"/>
      <c r="P3639" s="7"/>
      <c r="Q3639" s="7"/>
    </row>
    <row r="3640" spans="1:17" x14ac:dyDescent="0.25">
      <c r="A3640" s="12" t="str">
        <f>IF(AND($C3640&gt;=itrep!G$3,$C3640&lt;=itrep!H$3,$J3640=itrep!C$3),MAX($A$3:$A3639)+1,"")</f>
        <v/>
      </c>
      <c r="B3640" s="12" t="str">
        <f t="shared" si="170"/>
        <v/>
      </c>
      <c r="C3640" s="13"/>
      <c r="D3640" s="7"/>
      <c r="E3640" s="7"/>
      <c r="F3640" s="7"/>
      <c r="G3640" s="7"/>
      <c r="H3640" s="7"/>
      <c r="I3640" s="7"/>
      <c r="J3640" s="7"/>
      <c r="K3640" s="7" t="str">
        <f t="shared" si="171"/>
        <v/>
      </c>
      <c r="L3640" s="7" t="str">
        <f t="shared" si="172"/>
        <v/>
      </c>
      <c r="M3640" s="7"/>
      <c r="N3640" s="7"/>
      <c r="O3640" s="7"/>
      <c r="P3640" s="7"/>
      <c r="Q3640" s="7"/>
    </row>
    <row r="3641" spans="1:17" x14ac:dyDescent="0.25">
      <c r="A3641" s="12" t="str">
        <f>IF(AND($C3641&gt;=itrep!G$3,$C3641&lt;=itrep!H$3,$J3641=itrep!C$3),MAX($A$3:$A3640)+1,"")</f>
        <v/>
      </c>
      <c r="B3641" s="12" t="str">
        <f t="shared" si="170"/>
        <v/>
      </c>
      <c r="C3641" s="13"/>
      <c r="D3641" s="7"/>
      <c r="E3641" s="7"/>
      <c r="F3641" s="7"/>
      <c r="G3641" s="7"/>
      <c r="H3641" s="7"/>
      <c r="I3641" s="7"/>
      <c r="J3641" s="7"/>
      <c r="K3641" s="7" t="str">
        <f t="shared" si="171"/>
        <v/>
      </c>
      <c r="L3641" s="7" t="str">
        <f t="shared" si="172"/>
        <v/>
      </c>
      <c r="M3641" s="7"/>
      <c r="N3641" s="7"/>
      <c r="O3641" s="7"/>
      <c r="P3641" s="7"/>
      <c r="Q3641" s="7"/>
    </row>
    <row r="3642" spans="1:17" x14ac:dyDescent="0.25">
      <c r="A3642" s="12" t="str">
        <f>IF(AND($C3642&gt;=itrep!G$3,$C3642&lt;=itrep!H$3,$J3642=itrep!C$3),MAX($A$3:$A3641)+1,"")</f>
        <v/>
      </c>
      <c r="B3642" s="12" t="str">
        <f t="shared" si="170"/>
        <v/>
      </c>
      <c r="C3642" s="13"/>
      <c r="D3642" s="7"/>
      <c r="E3642" s="7"/>
      <c r="F3642" s="7"/>
      <c r="G3642" s="7"/>
      <c r="H3642" s="7"/>
      <c r="I3642" s="7"/>
      <c r="J3642" s="7"/>
      <c r="K3642" s="7" t="str">
        <f t="shared" si="171"/>
        <v/>
      </c>
      <c r="L3642" s="7" t="str">
        <f t="shared" si="172"/>
        <v/>
      </c>
      <c r="M3642" s="7"/>
      <c r="N3642" s="7"/>
      <c r="O3642" s="7"/>
      <c r="P3642" s="7"/>
      <c r="Q3642" s="7"/>
    </row>
    <row r="3643" spans="1:17" x14ac:dyDescent="0.25">
      <c r="A3643" s="12" t="str">
        <f>IF(AND($C3643&gt;=itrep!G$3,$C3643&lt;=itrep!H$3,$J3643=itrep!C$3),MAX($A$3:$A3642)+1,"")</f>
        <v/>
      </c>
      <c r="B3643" s="12" t="str">
        <f t="shared" si="170"/>
        <v/>
      </c>
      <c r="C3643" s="13"/>
      <c r="D3643" s="7"/>
      <c r="E3643" s="7"/>
      <c r="F3643" s="7"/>
      <c r="G3643" s="7"/>
      <c r="H3643" s="7"/>
      <c r="I3643" s="7"/>
      <c r="J3643" s="7"/>
      <c r="K3643" s="7" t="str">
        <f t="shared" si="171"/>
        <v/>
      </c>
      <c r="L3643" s="7" t="str">
        <f t="shared" si="172"/>
        <v/>
      </c>
      <c r="M3643" s="7"/>
      <c r="N3643" s="7"/>
      <c r="O3643" s="7"/>
      <c r="P3643" s="7"/>
      <c r="Q3643" s="7"/>
    </row>
    <row r="3644" spans="1:17" x14ac:dyDescent="0.25">
      <c r="A3644" s="12" t="str">
        <f>IF(AND($C3644&gt;=itrep!G$3,$C3644&lt;=itrep!H$3,$J3644=itrep!C$3),MAX($A$3:$A3643)+1,"")</f>
        <v/>
      </c>
      <c r="B3644" s="12" t="str">
        <f t="shared" si="170"/>
        <v/>
      </c>
      <c r="C3644" s="13"/>
      <c r="D3644" s="7"/>
      <c r="E3644" s="7"/>
      <c r="F3644" s="7"/>
      <c r="G3644" s="7"/>
      <c r="H3644" s="7"/>
      <c r="I3644" s="7"/>
      <c r="J3644" s="7"/>
      <c r="K3644" s="7" t="str">
        <f t="shared" si="171"/>
        <v/>
      </c>
      <c r="L3644" s="7" t="str">
        <f t="shared" si="172"/>
        <v/>
      </c>
      <c r="M3644" s="7"/>
      <c r="N3644" s="7"/>
      <c r="O3644" s="7"/>
      <c r="P3644" s="7"/>
      <c r="Q3644" s="7"/>
    </row>
    <row r="3645" spans="1:17" x14ac:dyDescent="0.25">
      <c r="A3645" s="12" t="str">
        <f>IF(AND($C3645&gt;=itrep!G$3,$C3645&lt;=itrep!H$3,$J3645=itrep!C$3),MAX($A$3:$A3644)+1,"")</f>
        <v/>
      </c>
      <c r="B3645" s="12" t="str">
        <f t="shared" si="170"/>
        <v/>
      </c>
      <c r="C3645" s="13"/>
      <c r="D3645" s="7"/>
      <c r="E3645" s="7"/>
      <c r="F3645" s="7"/>
      <c r="G3645" s="7"/>
      <c r="H3645" s="7"/>
      <c r="I3645" s="7"/>
      <c r="J3645" s="7"/>
      <c r="K3645" s="7" t="str">
        <f t="shared" si="171"/>
        <v/>
      </c>
      <c r="L3645" s="7" t="str">
        <f t="shared" si="172"/>
        <v/>
      </c>
      <c r="M3645" s="7"/>
      <c r="N3645" s="7"/>
      <c r="O3645" s="7"/>
      <c r="P3645" s="7"/>
      <c r="Q3645" s="7"/>
    </row>
    <row r="3646" spans="1:17" x14ac:dyDescent="0.25">
      <c r="A3646" s="12" t="str">
        <f>IF(AND($C3646&gt;=itrep!G$3,$C3646&lt;=itrep!H$3,$J3646=itrep!C$3),MAX($A$3:$A3645)+1,"")</f>
        <v/>
      </c>
      <c r="B3646" s="12" t="str">
        <f t="shared" si="170"/>
        <v/>
      </c>
      <c r="C3646" s="13"/>
      <c r="D3646" s="7"/>
      <c r="E3646" s="7"/>
      <c r="F3646" s="7"/>
      <c r="G3646" s="7"/>
      <c r="H3646" s="7"/>
      <c r="I3646" s="7"/>
      <c r="J3646" s="7"/>
      <c r="K3646" s="7" t="str">
        <f t="shared" si="171"/>
        <v/>
      </c>
      <c r="L3646" s="7" t="str">
        <f t="shared" si="172"/>
        <v/>
      </c>
      <c r="M3646" s="7"/>
      <c r="N3646" s="7"/>
      <c r="O3646" s="7"/>
      <c r="P3646" s="7"/>
      <c r="Q3646" s="7"/>
    </row>
    <row r="3647" spans="1:17" x14ac:dyDescent="0.25">
      <c r="A3647" s="12" t="str">
        <f>IF(AND($C3647&gt;=itrep!G$3,$C3647&lt;=itrep!H$3,$J3647=itrep!C$3),MAX($A$3:$A3646)+1,"")</f>
        <v/>
      </c>
      <c r="B3647" s="12" t="str">
        <f t="shared" si="170"/>
        <v/>
      </c>
      <c r="C3647" s="13"/>
      <c r="D3647" s="7"/>
      <c r="E3647" s="7"/>
      <c r="F3647" s="7"/>
      <c r="G3647" s="7"/>
      <c r="H3647" s="7"/>
      <c r="I3647" s="7"/>
      <c r="J3647" s="7"/>
      <c r="K3647" s="7" t="str">
        <f t="shared" si="171"/>
        <v/>
      </c>
      <c r="L3647" s="7" t="str">
        <f t="shared" si="172"/>
        <v/>
      </c>
      <c r="M3647" s="7"/>
      <c r="N3647" s="7"/>
      <c r="O3647" s="7"/>
      <c r="P3647" s="7"/>
      <c r="Q3647" s="7"/>
    </row>
    <row r="3648" spans="1:17" x14ac:dyDescent="0.25">
      <c r="A3648" s="12" t="str">
        <f>IF(AND($C3648&gt;=itrep!G$3,$C3648&lt;=itrep!H$3,$J3648=itrep!C$3),MAX($A$3:$A3647)+1,"")</f>
        <v/>
      </c>
      <c r="B3648" s="12" t="str">
        <f t="shared" si="170"/>
        <v/>
      </c>
      <c r="C3648" s="13"/>
      <c r="D3648" s="7"/>
      <c r="E3648" s="7"/>
      <c r="F3648" s="7"/>
      <c r="G3648" s="7"/>
      <c r="H3648" s="7"/>
      <c r="I3648" s="7"/>
      <c r="J3648" s="7"/>
      <c r="K3648" s="7" t="str">
        <f t="shared" si="171"/>
        <v/>
      </c>
      <c r="L3648" s="7" t="str">
        <f t="shared" si="172"/>
        <v/>
      </c>
      <c r="M3648" s="7"/>
      <c r="N3648" s="7"/>
      <c r="O3648" s="7"/>
      <c r="P3648" s="7"/>
      <c r="Q3648" s="7"/>
    </row>
    <row r="3649" spans="1:17" x14ac:dyDescent="0.25">
      <c r="A3649" s="12" t="str">
        <f>IF(AND($C3649&gt;=itrep!G$3,$C3649&lt;=itrep!H$3,$J3649=itrep!C$3),MAX($A$3:$A3648)+1,"")</f>
        <v/>
      </c>
      <c r="B3649" s="12" t="str">
        <f t="shared" si="170"/>
        <v/>
      </c>
      <c r="C3649" s="13"/>
      <c r="D3649" s="7"/>
      <c r="E3649" s="7"/>
      <c r="F3649" s="7"/>
      <c r="G3649" s="7"/>
      <c r="H3649" s="7"/>
      <c r="I3649" s="7"/>
      <c r="J3649" s="7"/>
      <c r="K3649" s="7" t="str">
        <f t="shared" si="171"/>
        <v/>
      </c>
      <c r="L3649" s="7" t="str">
        <f t="shared" si="172"/>
        <v/>
      </c>
      <c r="M3649" s="7"/>
      <c r="N3649" s="7"/>
      <c r="O3649" s="7"/>
      <c r="P3649" s="7"/>
      <c r="Q3649" s="7"/>
    </row>
    <row r="3650" spans="1:17" x14ac:dyDescent="0.25">
      <c r="A3650" s="12" t="str">
        <f>IF(AND($C3650&gt;=itrep!G$3,$C3650&lt;=itrep!H$3,$J3650=itrep!C$3),MAX($A$3:$A3649)+1,"")</f>
        <v/>
      </c>
      <c r="B3650" s="12" t="str">
        <f t="shared" si="170"/>
        <v/>
      </c>
      <c r="C3650" s="13"/>
      <c r="D3650" s="7"/>
      <c r="E3650" s="7"/>
      <c r="F3650" s="7"/>
      <c r="G3650" s="7"/>
      <c r="H3650" s="7"/>
      <c r="I3650" s="7"/>
      <c r="J3650" s="7"/>
      <c r="K3650" s="7" t="str">
        <f t="shared" si="171"/>
        <v/>
      </c>
      <c r="L3650" s="7" t="str">
        <f t="shared" si="172"/>
        <v/>
      </c>
      <c r="M3650" s="7"/>
      <c r="N3650" s="7"/>
      <c r="O3650" s="7"/>
      <c r="P3650" s="7"/>
      <c r="Q3650" s="7"/>
    </row>
    <row r="3651" spans="1:17" x14ac:dyDescent="0.25">
      <c r="A3651" s="12" t="str">
        <f>IF(AND($C3651&gt;=itrep!G$3,$C3651&lt;=itrep!H$3,$J3651=itrep!C$3),MAX($A$3:$A3650)+1,"")</f>
        <v/>
      </c>
      <c r="B3651" s="12" t="str">
        <f t="shared" si="170"/>
        <v/>
      </c>
      <c r="C3651" s="13"/>
      <c r="D3651" s="7"/>
      <c r="E3651" s="7"/>
      <c r="F3651" s="7"/>
      <c r="G3651" s="7"/>
      <c r="H3651" s="7"/>
      <c r="I3651" s="7"/>
      <c r="J3651" s="7"/>
      <c r="K3651" s="7" t="str">
        <f t="shared" si="171"/>
        <v/>
      </c>
      <c r="L3651" s="7" t="str">
        <f t="shared" si="172"/>
        <v/>
      </c>
      <c r="M3651" s="7"/>
      <c r="N3651" s="7"/>
      <c r="O3651" s="7"/>
      <c r="P3651" s="7"/>
      <c r="Q3651" s="7"/>
    </row>
    <row r="3652" spans="1:17" x14ac:dyDescent="0.25">
      <c r="A3652" s="12" t="str">
        <f>IF(AND($C3652&gt;=itrep!G$3,$C3652&lt;=itrep!H$3,$J3652=itrep!C$3),MAX($A$3:$A3651)+1,"")</f>
        <v/>
      </c>
      <c r="B3652" s="12" t="str">
        <f t="shared" si="170"/>
        <v/>
      </c>
      <c r="C3652" s="13"/>
      <c r="D3652" s="7"/>
      <c r="E3652" s="7"/>
      <c r="F3652" s="7"/>
      <c r="G3652" s="7"/>
      <c r="H3652" s="7"/>
      <c r="I3652" s="7"/>
      <c r="J3652" s="7"/>
      <c r="K3652" s="7" t="str">
        <f t="shared" si="171"/>
        <v/>
      </c>
      <c r="L3652" s="7" t="str">
        <f t="shared" si="172"/>
        <v/>
      </c>
      <c r="M3652" s="7"/>
      <c r="N3652" s="7"/>
      <c r="O3652" s="7"/>
      <c r="P3652" s="7"/>
      <c r="Q3652" s="7"/>
    </row>
    <row r="3653" spans="1:17" x14ac:dyDescent="0.25">
      <c r="A3653" s="12" t="str">
        <f>IF(AND($C3653&gt;=itrep!G$3,$C3653&lt;=itrep!H$3,$J3653=itrep!C$3),MAX($A$3:$A3652)+1,"")</f>
        <v/>
      </c>
      <c r="B3653" s="12" t="str">
        <f t="shared" ref="B3653:B3716" si="173">IF(C3653="","",TEXT(C3653,"MMMM"))</f>
        <v/>
      </c>
      <c r="C3653" s="13"/>
      <c r="D3653" s="7"/>
      <c r="E3653" s="7"/>
      <c r="F3653" s="7"/>
      <c r="G3653" s="7"/>
      <c r="H3653" s="7"/>
      <c r="I3653" s="7"/>
      <c r="J3653" s="7"/>
      <c r="K3653" s="7" t="str">
        <f t="shared" si="171"/>
        <v/>
      </c>
      <c r="L3653" s="7" t="str">
        <f t="shared" si="172"/>
        <v/>
      </c>
      <c r="M3653" s="7"/>
      <c r="N3653" s="7"/>
      <c r="O3653" s="7"/>
      <c r="P3653" s="7"/>
      <c r="Q3653" s="7"/>
    </row>
    <row r="3654" spans="1:17" x14ac:dyDescent="0.25">
      <c r="A3654" s="12" t="str">
        <f>IF(AND($C3654&gt;=itrep!G$3,$C3654&lt;=itrep!H$3,$J3654=itrep!C$3),MAX($A$3:$A3653)+1,"")</f>
        <v/>
      </c>
      <c r="B3654" s="12" t="str">
        <f t="shared" si="173"/>
        <v/>
      </c>
      <c r="C3654" s="13"/>
      <c r="D3654" s="7"/>
      <c r="E3654" s="7"/>
      <c r="F3654" s="7"/>
      <c r="G3654" s="7"/>
      <c r="H3654" s="7"/>
      <c r="I3654" s="7"/>
      <c r="J3654" s="7"/>
      <c r="K3654" s="7" t="str">
        <f t="shared" si="171"/>
        <v/>
      </c>
      <c r="L3654" s="7" t="str">
        <f t="shared" si="172"/>
        <v/>
      </c>
      <c r="M3654" s="7"/>
      <c r="N3654" s="7"/>
      <c r="O3654" s="7"/>
      <c r="P3654" s="7"/>
      <c r="Q3654" s="7"/>
    </row>
    <row r="3655" spans="1:17" x14ac:dyDescent="0.25">
      <c r="A3655" s="12" t="str">
        <f>IF(AND($C3655&gt;=itrep!G$3,$C3655&lt;=itrep!H$3,$J3655=itrep!C$3),MAX($A$3:$A3654)+1,"")</f>
        <v/>
      </c>
      <c r="B3655" s="12" t="str">
        <f t="shared" si="173"/>
        <v/>
      </c>
      <c r="C3655" s="13"/>
      <c r="D3655" s="7"/>
      <c r="E3655" s="7"/>
      <c r="F3655" s="7"/>
      <c r="G3655" s="7"/>
      <c r="H3655" s="7"/>
      <c r="I3655" s="7"/>
      <c r="J3655" s="7"/>
      <c r="K3655" s="7" t="str">
        <f t="shared" si="171"/>
        <v/>
      </c>
      <c r="L3655" s="7" t="str">
        <f t="shared" si="172"/>
        <v/>
      </c>
      <c r="M3655" s="7"/>
      <c r="N3655" s="7"/>
      <c r="O3655" s="7"/>
      <c r="P3655" s="7"/>
      <c r="Q3655" s="7"/>
    </row>
    <row r="3656" spans="1:17" x14ac:dyDescent="0.25">
      <c r="A3656" s="12" t="str">
        <f>IF(AND($C3656&gt;=itrep!G$3,$C3656&lt;=itrep!H$3,$J3656=itrep!C$3),MAX($A$3:$A3655)+1,"")</f>
        <v/>
      </c>
      <c r="B3656" s="12" t="str">
        <f t="shared" si="173"/>
        <v/>
      </c>
      <c r="C3656" s="13"/>
      <c r="D3656" s="7"/>
      <c r="E3656" s="7"/>
      <c r="F3656" s="7"/>
      <c r="G3656" s="7"/>
      <c r="H3656" s="7"/>
      <c r="I3656" s="7"/>
      <c r="J3656" s="7"/>
      <c r="K3656" s="7" t="str">
        <f t="shared" si="171"/>
        <v/>
      </c>
      <c r="L3656" s="7" t="str">
        <f t="shared" si="172"/>
        <v/>
      </c>
      <c r="M3656" s="7"/>
      <c r="N3656" s="7"/>
      <c r="O3656" s="7"/>
      <c r="P3656" s="7"/>
      <c r="Q3656" s="7"/>
    </row>
    <row r="3657" spans="1:17" x14ac:dyDescent="0.25">
      <c r="A3657" s="12" t="str">
        <f>IF(AND($C3657&gt;=itrep!G$3,$C3657&lt;=itrep!H$3,$J3657=itrep!C$3),MAX($A$3:$A3656)+1,"")</f>
        <v/>
      </c>
      <c r="B3657" s="12" t="str">
        <f t="shared" si="173"/>
        <v/>
      </c>
      <c r="C3657" s="13"/>
      <c r="D3657" s="7"/>
      <c r="E3657" s="7"/>
      <c r="F3657" s="7"/>
      <c r="G3657" s="7"/>
      <c r="H3657" s="7"/>
      <c r="I3657" s="7"/>
      <c r="J3657" s="7"/>
      <c r="K3657" s="7" t="str">
        <f t="shared" si="171"/>
        <v/>
      </c>
      <c r="L3657" s="7" t="str">
        <f t="shared" si="172"/>
        <v/>
      </c>
      <c r="M3657" s="7"/>
      <c r="N3657" s="7"/>
      <c r="O3657" s="7"/>
      <c r="P3657" s="7"/>
      <c r="Q3657" s="7"/>
    </row>
    <row r="3658" spans="1:17" x14ac:dyDescent="0.25">
      <c r="A3658" s="12" t="str">
        <f>IF(AND($C3658&gt;=itrep!G$3,$C3658&lt;=itrep!H$3,$J3658=itrep!C$3),MAX($A$3:$A3657)+1,"")</f>
        <v/>
      </c>
      <c r="B3658" s="12" t="str">
        <f t="shared" si="173"/>
        <v/>
      </c>
      <c r="C3658" s="13"/>
      <c r="D3658" s="7"/>
      <c r="E3658" s="7"/>
      <c r="F3658" s="7"/>
      <c r="G3658" s="7"/>
      <c r="H3658" s="7"/>
      <c r="I3658" s="7"/>
      <c r="J3658" s="7"/>
      <c r="K3658" s="7" t="str">
        <f t="shared" si="171"/>
        <v/>
      </c>
      <c r="L3658" s="7" t="str">
        <f t="shared" si="172"/>
        <v/>
      </c>
      <c r="M3658" s="7"/>
      <c r="N3658" s="7"/>
      <c r="O3658" s="7"/>
      <c r="P3658" s="7"/>
      <c r="Q3658" s="7"/>
    </row>
    <row r="3659" spans="1:17" x14ac:dyDescent="0.25">
      <c r="A3659" s="12" t="str">
        <f>IF(AND($C3659&gt;=itrep!G$3,$C3659&lt;=itrep!H$3,$J3659=itrep!C$3),MAX($A$3:$A3658)+1,"")</f>
        <v/>
      </c>
      <c r="B3659" s="12" t="str">
        <f t="shared" si="173"/>
        <v/>
      </c>
      <c r="C3659" s="13"/>
      <c r="D3659" s="7"/>
      <c r="E3659" s="7"/>
      <c r="F3659" s="7"/>
      <c r="G3659" s="7"/>
      <c r="H3659" s="7"/>
      <c r="I3659" s="7"/>
      <c r="J3659" s="7"/>
      <c r="K3659" s="7" t="str">
        <f t="shared" si="171"/>
        <v/>
      </c>
      <c r="L3659" s="7" t="str">
        <f t="shared" si="172"/>
        <v/>
      </c>
      <c r="M3659" s="7"/>
      <c r="N3659" s="7"/>
      <c r="O3659" s="7"/>
      <c r="P3659" s="7"/>
      <c r="Q3659" s="7"/>
    </row>
    <row r="3660" spans="1:17" x14ac:dyDescent="0.25">
      <c r="A3660" s="12" t="str">
        <f>IF(AND($C3660&gt;=itrep!G$3,$C3660&lt;=itrep!H$3,$J3660=itrep!C$3),MAX($A$3:$A3659)+1,"")</f>
        <v/>
      </c>
      <c r="B3660" s="12" t="str">
        <f t="shared" si="173"/>
        <v/>
      </c>
      <c r="C3660" s="13"/>
      <c r="D3660" s="7"/>
      <c r="E3660" s="7"/>
      <c r="F3660" s="7"/>
      <c r="G3660" s="7"/>
      <c r="H3660" s="7"/>
      <c r="I3660" s="7"/>
      <c r="J3660" s="7"/>
      <c r="K3660" s="7" t="str">
        <f t="shared" si="171"/>
        <v/>
      </c>
      <c r="L3660" s="7" t="str">
        <f t="shared" si="172"/>
        <v/>
      </c>
      <c r="M3660" s="7"/>
      <c r="N3660" s="7"/>
      <c r="O3660" s="7"/>
      <c r="P3660" s="7"/>
      <c r="Q3660" s="7"/>
    </row>
    <row r="3661" spans="1:17" x14ac:dyDescent="0.25">
      <c r="A3661" s="12" t="str">
        <f>IF(AND($C3661&gt;=itrep!G$3,$C3661&lt;=itrep!H$3,$J3661=itrep!C$3),MAX($A$3:$A3660)+1,"")</f>
        <v/>
      </c>
      <c r="B3661" s="12" t="str">
        <f t="shared" si="173"/>
        <v/>
      </c>
      <c r="C3661" s="13"/>
      <c r="D3661" s="7"/>
      <c r="E3661" s="7"/>
      <c r="F3661" s="7"/>
      <c r="G3661" s="7"/>
      <c r="H3661" s="7"/>
      <c r="I3661" s="7"/>
      <c r="J3661" s="7"/>
      <c r="K3661" s="7" t="str">
        <f t="shared" si="171"/>
        <v/>
      </c>
      <c r="L3661" s="7" t="str">
        <f t="shared" si="172"/>
        <v/>
      </c>
      <c r="M3661" s="7"/>
      <c r="N3661" s="7"/>
      <c r="O3661" s="7"/>
      <c r="P3661" s="7"/>
      <c r="Q3661" s="7"/>
    </row>
    <row r="3662" spans="1:17" x14ac:dyDescent="0.25">
      <c r="A3662" s="12" t="str">
        <f>IF(AND($C3662&gt;=itrep!G$3,$C3662&lt;=itrep!H$3,$J3662=itrep!C$3),MAX($A$3:$A3661)+1,"")</f>
        <v/>
      </c>
      <c r="B3662" s="12" t="str">
        <f t="shared" si="173"/>
        <v/>
      </c>
      <c r="C3662" s="13"/>
      <c r="D3662" s="7"/>
      <c r="E3662" s="7"/>
      <c r="F3662" s="7"/>
      <c r="G3662" s="7"/>
      <c r="H3662" s="7"/>
      <c r="I3662" s="7"/>
      <c r="J3662" s="7"/>
      <c r="K3662" s="7" t="str">
        <f t="shared" si="171"/>
        <v/>
      </c>
      <c r="L3662" s="7" t="str">
        <f t="shared" si="172"/>
        <v/>
      </c>
      <c r="M3662" s="7"/>
      <c r="N3662" s="7"/>
      <c r="O3662" s="7"/>
      <c r="P3662" s="7"/>
      <c r="Q3662" s="7"/>
    </row>
    <row r="3663" spans="1:17" x14ac:dyDescent="0.25">
      <c r="A3663" s="12" t="str">
        <f>IF(AND($C3663&gt;=itrep!G$3,$C3663&lt;=itrep!H$3,$J3663=itrep!C$3),MAX($A$3:$A3662)+1,"")</f>
        <v/>
      </c>
      <c r="B3663" s="12" t="str">
        <f t="shared" si="173"/>
        <v/>
      </c>
      <c r="C3663" s="13"/>
      <c r="D3663" s="7"/>
      <c r="E3663" s="7"/>
      <c r="F3663" s="7"/>
      <c r="G3663" s="7"/>
      <c r="H3663" s="7"/>
      <c r="I3663" s="7"/>
      <c r="J3663" s="7"/>
      <c r="K3663" s="7" t="str">
        <f t="shared" si="171"/>
        <v/>
      </c>
      <c r="L3663" s="7" t="str">
        <f t="shared" si="172"/>
        <v/>
      </c>
      <c r="M3663" s="7"/>
      <c r="N3663" s="7"/>
      <c r="O3663" s="7"/>
      <c r="P3663" s="7"/>
      <c r="Q3663" s="7"/>
    </row>
    <row r="3664" spans="1:17" x14ac:dyDescent="0.25">
      <c r="A3664" s="12" t="str">
        <f>IF(AND($C3664&gt;=itrep!G$3,$C3664&lt;=itrep!H$3,$J3664=itrep!C$3),MAX($A$3:$A3663)+1,"")</f>
        <v/>
      </c>
      <c r="B3664" s="12" t="str">
        <f t="shared" si="173"/>
        <v/>
      </c>
      <c r="C3664" s="13"/>
      <c r="D3664" s="7"/>
      <c r="E3664" s="7"/>
      <c r="F3664" s="7"/>
      <c r="G3664" s="7"/>
      <c r="H3664" s="7"/>
      <c r="I3664" s="7"/>
      <c r="J3664" s="7"/>
      <c r="K3664" s="7" t="str">
        <f t="shared" si="171"/>
        <v/>
      </c>
      <c r="L3664" s="7" t="str">
        <f t="shared" si="172"/>
        <v/>
      </c>
      <c r="M3664" s="7"/>
      <c r="N3664" s="7"/>
      <c r="O3664" s="7"/>
      <c r="P3664" s="7"/>
      <c r="Q3664" s="7"/>
    </row>
    <row r="3665" spans="1:17" x14ac:dyDescent="0.25">
      <c r="A3665" s="12" t="str">
        <f>IF(AND($C3665&gt;=itrep!G$3,$C3665&lt;=itrep!H$3,$J3665=itrep!C$3),MAX($A$3:$A3664)+1,"")</f>
        <v/>
      </c>
      <c r="B3665" s="12" t="str">
        <f t="shared" si="173"/>
        <v/>
      </c>
      <c r="C3665" s="13"/>
      <c r="D3665" s="7"/>
      <c r="E3665" s="7"/>
      <c r="F3665" s="7"/>
      <c r="G3665" s="7"/>
      <c r="H3665" s="7"/>
      <c r="I3665" s="7"/>
      <c r="J3665" s="7"/>
      <c r="K3665" s="7" t="str">
        <f t="shared" si="171"/>
        <v/>
      </c>
      <c r="L3665" s="7" t="str">
        <f t="shared" si="172"/>
        <v/>
      </c>
      <c r="M3665" s="7"/>
      <c r="N3665" s="7"/>
      <c r="O3665" s="7"/>
      <c r="P3665" s="7"/>
      <c r="Q3665" s="7"/>
    </row>
    <row r="3666" spans="1:17" x14ac:dyDescent="0.25">
      <c r="A3666" s="12" t="str">
        <f>IF(AND($C3666&gt;=itrep!G$3,$C3666&lt;=itrep!H$3,$J3666=itrep!C$3),MAX($A$3:$A3665)+1,"")</f>
        <v/>
      </c>
      <c r="B3666" s="12" t="str">
        <f t="shared" si="173"/>
        <v/>
      </c>
      <c r="C3666" s="13"/>
      <c r="D3666" s="7"/>
      <c r="E3666" s="7"/>
      <c r="F3666" s="7"/>
      <c r="G3666" s="7"/>
      <c r="H3666" s="7"/>
      <c r="I3666" s="7"/>
      <c r="J3666" s="7"/>
      <c r="K3666" s="7" t="str">
        <f t="shared" si="171"/>
        <v/>
      </c>
      <c r="L3666" s="7" t="str">
        <f t="shared" si="172"/>
        <v/>
      </c>
      <c r="M3666" s="7"/>
      <c r="N3666" s="7"/>
      <c r="O3666" s="7"/>
      <c r="P3666" s="7"/>
      <c r="Q3666" s="7"/>
    </row>
    <row r="3667" spans="1:17" x14ac:dyDescent="0.25">
      <c r="A3667" s="12" t="str">
        <f>IF(AND($C3667&gt;=itrep!G$3,$C3667&lt;=itrep!H$3,$J3667=itrep!C$3),MAX($A$3:$A3666)+1,"")</f>
        <v/>
      </c>
      <c r="B3667" s="12" t="str">
        <f t="shared" si="173"/>
        <v/>
      </c>
      <c r="C3667" s="13"/>
      <c r="D3667" s="7"/>
      <c r="E3667" s="7"/>
      <c r="F3667" s="7"/>
      <c r="G3667" s="7"/>
      <c r="H3667" s="7"/>
      <c r="I3667" s="7"/>
      <c r="J3667" s="7"/>
      <c r="K3667" s="7" t="str">
        <f t="shared" si="171"/>
        <v/>
      </c>
      <c r="L3667" s="7" t="str">
        <f t="shared" si="172"/>
        <v/>
      </c>
      <c r="M3667" s="7"/>
      <c r="N3667" s="7"/>
      <c r="O3667" s="7"/>
      <c r="P3667" s="7"/>
      <c r="Q3667" s="7"/>
    </row>
    <row r="3668" spans="1:17" x14ac:dyDescent="0.25">
      <c r="A3668" s="12" t="str">
        <f>IF(AND($C3668&gt;=itrep!G$3,$C3668&lt;=itrep!H$3,$J3668=itrep!C$3),MAX($A$3:$A3667)+1,"")</f>
        <v/>
      </c>
      <c r="B3668" s="12" t="str">
        <f t="shared" si="173"/>
        <v/>
      </c>
      <c r="C3668" s="13"/>
      <c r="D3668" s="7"/>
      <c r="E3668" s="7"/>
      <c r="F3668" s="7"/>
      <c r="G3668" s="7"/>
      <c r="H3668" s="7"/>
      <c r="I3668" s="7"/>
      <c r="J3668" s="7"/>
      <c r="K3668" s="7" t="str">
        <f t="shared" si="171"/>
        <v/>
      </c>
      <c r="L3668" s="7" t="str">
        <f t="shared" si="172"/>
        <v/>
      </c>
      <c r="M3668" s="7"/>
      <c r="N3668" s="7"/>
      <c r="O3668" s="7"/>
      <c r="P3668" s="7"/>
      <c r="Q3668" s="7"/>
    </row>
    <row r="3669" spans="1:17" x14ac:dyDescent="0.25">
      <c r="A3669" s="12" t="str">
        <f>IF(AND($C3669&gt;=itrep!G$3,$C3669&lt;=itrep!H$3,$J3669=itrep!C$3),MAX($A$3:$A3668)+1,"")</f>
        <v/>
      </c>
      <c r="B3669" s="12" t="str">
        <f t="shared" si="173"/>
        <v/>
      </c>
      <c r="C3669" s="13"/>
      <c r="D3669" s="7"/>
      <c r="E3669" s="7"/>
      <c r="F3669" s="7"/>
      <c r="G3669" s="7"/>
      <c r="H3669" s="7"/>
      <c r="I3669" s="7"/>
      <c r="J3669" s="7"/>
      <c r="K3669" s="7" t="str">
        <f t="shared" si="171"/>
        <v/>
      </c>
      <c r="L3669" s="7" t="str">
        <f t="shared" si="172"/>
        <v/>
      </c>
      <c r="M3669" s="7"/>
      <c r="N3669" s="7"/>
      <c r="O3669" s="7"/>
      <c r="P3669" s="7"/>
      <c r="Q3669" s="7"/>
    </row>
    <row r="3670" spans="1:17" x14ac:dyDescent="0.25">
      <c r="A3670" s="12" t="str">
        <f>IF(AND($C3670&gt;=itrep!G$3,$C3670&lt;=itrep!H$3,$J3670=itrep!C$3),MAX($A$3:$A3669)+1,"")</f>
        <v/>
      </c>
      <c r="B3670" s="12" t="str">
        <f t="shared" si="173"/>
        <v/>
      </c>
      <c r="C3670" s="13"/>
      <c r="D3670" s="7"/>
      <c r="E3670" s="7"/>
      <c r="F3670" s="7"/>
      <c r="G3670" s="7"/>
      <c r="H3670" s="7"/>
      <c r="I3670" s="7"/>
      <c r="J3670" s="7"/>
      <c r="K3670" s="7" t="str">
        <f t="shared" si="171"/>
        <v/>
      </c>
      <c r="L3670" s="7" t="str">
        <f t="shared" si="172"/>
        <v/>
      </c>
      <c r="M3670" s="7"/>
      <c r="N3670" s="7"/>
      <c r="O3670" s="7"/>
      <c r="P3670" s="7"/>
      <c r="Q3670" s="7"/>
    </row>
    <row r="3671" spans="1:17" x14ac:dyDescent="0.25">
      <c r="A3671" s="12" t="str">
        <f>IF(AND($C3671&gt;=itrep!G$3,$C3671&lt;=itrep!H$3,$J3671=itrep!C$3),MAX($A$3:$A3670)+1,"")</f>
        <v/>
      </c>
      <c r="B3671" s="12" t="str">
        <f t="shared" si="173"/>
        <v/>
      </c>
      <c r="C3671" s="13"/>
      <c r="D3671" s="7"/>
      <c r="E3671" s="7"/>
      <c r="F3671" s="7"/>
      <c r="G3671" s="7"/>
      <c r="H3671" s="7"/>
      <c r="I3671" s="7"/>
      <c r="J3671" s="7"/>
      <c r="K3671" s="7" t="str">
        <f t="shared" si="171"/>
        <v/>
      </c>
      <c r="L3671" s="7" t="str">
        <f t="shared" si="172"/>
        <v/>
      </c>
      <c r="M3671" s="7"/>
      <c r="N3671" s="7"/>
      <c r="O3671" s="7"/>
      <c r="P3671" s="7"/>
      <c r="Q3671" s="7"/>
    </row>
    <row r="3672" spans="1:17" x14ac:dyDescent="0.25">
      <c r="A3672" s="12" t="str">
        <f>IF(AND($C3672&gt;=itrep!G$3,$C3672&lt;=itrep!H$3,$J3672=itrep!C$3),MAX($A$3:$A3671)+1,"")</f>
        <v/>
      </c>
      <c r="B3672" s="12" t="str">
        <f t="shared" si="173"/>
        <v/>
      </c>
      <c r="C3672" s="13"/>
      <c r="D3672" s="7"/>
      <c r="E3672" s="7"/>
      <c r="F3672" s="7"/>
      <c r="G3672" s="7"/>
      <c r="H3672" s="7"/>
      <c r="I3672" s="7"/>
      <c r="J3672" s="7"/>
      <c r="K3672" s="7" t="str">
        <f t="shared" si="171"/>
        <v/>
      </c>
      <c r="L3672" s="7" t="str">
        <f t="shared" si="172"/>
        <v/>
      </c>
      <c r="M3672" s="7"/>
      <c r="N3672" s="7"/>
      <c r="O3672" s="7"/>
      <c r="P3672" s="7"/>
      <c r="Q3672" s="7"/>
    </row>
    <row r="3673" spans="1:17" x14ac:dyDescent="0.25">
      <c r="A3673" s="12" t="str">
        <f>IF(AND($C3673&gt;=itrep!G$3,$C3673&lt;=itrep!H$3,$J3673=itrep!C$3),MAX($A$3:$A3672)+1,"")</f>
        <v/>
      </c>
      <c r="B3673" s="12" t="str">
        <f t="shared" si="173"/>
        <v/>
      </c>
      <c r="C3673" s="13"/>
      <c r="D3673" s="7"/>
      <c r="E3673" s="7"/>
      <c r="F3673" s="7"/>
      <c r="G3673" s="7"/>
      <c r="H3673" s="7"/>
      <c r="I3673" s="7"/>
      <c r="J3673" s="7"/>
      <c r="K3673" s="7" t="str">
        <f t="shared" si="171"/>
        <v/>
      </c>
      <c r="L3673" s="7" t="str">
        <f t="shared" si="172"/>
        <v/>
      </c>
      <c r="M3673" s="7"/>
      <c r="N3673" s="7"/>
      <c r="O3673" s="7"/>
      <c r="P3673" s="7"/>
      <c r="Q3673" s="7"/>
    </row>
    <row r="3674" spans="1:17" x14ac:dyDescent="0.25">
      <c r="A3674" s="12" t="str">
        <f>IF(AND($C3674&gt;=itrep!G$3,$C3674&lt;=itrep!H$3,$J3674=itrep!C$3),MAX($A$3:$A3673)+1,"")</f>
        <v/>
      </c>
      <c r="B3674" s="12" t="str">
        <f t="shared" si="173"/>
        <v/>
      </c>
      <c r="C3674" s="13"/>
      <c r="D3674" s="7"/>
      <c r="E3674" s="7"/>
      <c r="F3674" s="7"/>
      <c r="G3674" s="7"/>
      <c r="H3674" s="7"/>
      <c r="I3674" s="7"/>
      <c r="J3674" s="7"/>
      <c r="K3674" s="7" t="str">
        <f t="shared" si="171"/>
        <v/>
      </c>
      <c r="L3674" s="7" t="str">
        <f t="shared" si="172"/>
        <v/>
      </c>
      <c r="M3674" s="7"/>
      <c r="N3674" s="7"/>
      <c r="O3674" s="7"/>
      <c r="P3674" s="7"/>
      <c r="Q3674" s="7"/>
    </row>
    <row r="3675" spans="1:17" x14ac:dyDescent="0.25">
      <c r="A3675" s="12" t="str">
        <f>IF(AND($C3675&gt;=itrep!G$3,$C3675&lt;=itrep!H$3,$J3675=itrep!C$3),MAX($A$3:$A3674)+1,"")</f>
        <v/>
      </c>
      <c r="B3675" s="12" t="str">
        <f t="shared" si="173"/>
        <v/>
      </c>
      <c r="C3675" s="13"/>
      <c r="D3675" s="7"/>
      <c r="E3675" s="7"/>
      <c r="F3675" s="7"/>
      <c r="G3675" s="7"/>
      <c r="H3675" s="7"/>
      <c r="I3675" s="7"/>
      <c r="J3675" s="7"/>
      <c r="K3675" s="7" t="str">
        <f t="shared" si="171"/>
        <v/>
      </c>
      <c r="L3675" s="7" t="str">
        <f t="shared" si="172"/>
        <v/>
      </c>
      <c r="M3675" s="7"/>
      <c r="N3675" s="7"/>
      <c r="O3675" s="7"/>
      <c r="P3675" s="7"/>
      <c r="Q3675" s="7"/>
    </row>
    <row r="3676" spans="1:17" x14ac:dyDescent="0.25">
      <c r="A3676" s="12" t="str">
        <f>IF(AND($C3676&gt;=itrep!G$3,$C3676&lt;=itrep!H$3,$J3676=itrep!C$3),MAX($A$3:$A3675)+1,"")</f>
        <v/>
      </c>
      <c r="B3676" s="12" t="str">
        <f t="shared" si="173"/>
        <v/>
      </c>
      <c r="C3676" s="13"/>
      <c r="D3676" s="7"/>
      <c r="E3676" s="7"/>
      <c r="F3676" s="7"/>
      <c r="G3676" s="7"/>
      <c r="H3676" s="7"/>
      <c r="I3676" s="7"/>
      <c r="J3676" s="7"/>
      <c r="K3676" s="7" t="str">
        <f t="shared" si="171"/>
        <v/>
      </c>
      <c r="L3676" s="7" t="str">
        <f t="shared" si="172"/>
        <v/>
      </c>
      <c r="M3676" s="7"/>
      <c r="N3676" s="7"/>
      <c r="O3676" s="7"/>
      <c r="P3676" s="7"/>
      <c r="Q3676" s="7"/>
    </row>
    <row r="3677" spans="1:17" x14ac:dyDescent="0.25">
      <c r="A3677" s="12" t="str">
        <f>IF(AND($C3677&gt;=itrep!G$3,$C3677&lt;=itrep!H$3,$J3677=itrep!C$3),MAX($A$3:$A3676)+1,"")</f>
        <v/>
      </c>
      <c r="B3677" s="12" t="str">
        <f t="shared" si="173"/>
        <v/>
      </c>
      <c r="C3677" s="13"/>
      <c r="D3677" s="7"/>
      <c r="E3677" s="7"/>
      <c r="F3677" s="7"/>
      <c r="G3677" s="7"/>
      <c r="H3677" s="7"/>
      <c r="I3677" s="7"/>
      <c r="J3677" s="7"/>
      <c r="K3677" s="7" t="str">
        <f t="shared" si="171"/>
        <v/>
      </c>
      <c r="L3677" s="7" t="str">
        <f t="shared" si="172"/>
        <v/>
      </c>
      <c r="M3677" s="7"/>
      <c r="N3677" s="7"/>
      <c r="O3677" s="7"/>
      <c r="P3677" s="7"/>
      <c r="Q3677" s="7"/>
    </row>
    <row r="3678" spans="1:17" x14ac:dyDescent="0.25">
      <c r="A3678" s="12" t="str">
        <f>IF(AND($C3678&gt;=itrep!G$3,$C3678&lt;=itrep!H$3,$J3678=itrep!C$3),MAX($A$3:$A3677)+1,"")</f>
        <v/>
      </c>
      <c r="B3678" s="12" t="str">
        <f t="shared" si="173"/>
        <v/>
      </c>
      <c r="C3678" s="13"/>
      <c r="D3678" s="7"/>
      <c r="E3678" s="7"/>
      <c r="F3678" s="7"/>
      <c r="G3678" s="7"/>
      <c r="H3678" s="7"/>
      <c r="I3678" s="7"/>
      <c r="J3678" s="7"/>
      <c r="K3678" s="7" t="str">
        <f t="shared" si="171"/>
        <v/>
      </c>
      <c r="L3678" s="7" t="str">
        <f t="shared" si="172"/>
        <v/>
      </c>
      <c r="M3678" s="7"/>
      <c r="N3678" s="7"/>
      <c r="O3678" s="7"/>
      <c r="P3678" s="7"/>
      <c r="Q3678" s="7"/>
    </row>
    <row r="3679" spans="1:17" x14ac:dyDescent="0.25">
      <c r="A3679" s="12" t="str">
        <f>IF(AND($C3679&gt;=itrep!G$3,$C3679&lt;=itrep!H$3,$J3679=itrep!C$3),MAX($A$3:$A3678)+1,"")</f>
        <v/>
      </c>
      <c r="B3679" s="12" t="str">
        <f t="shared" si="173"/>
        <v/>
      </c>
      <c r="C3679" s="13"/>
      <c r="D3679" s="7"/>
      <c r="E3679" s="7"/>
      <c r="F3679" s="7"/>
      <c r="G3679" s="7"/>
      <c r="H3679" s="7"/>
      <c r="I3679" s="7"/>
      <c r="J3679" s="7"/>
      <c r="K3679" s="7" t="str">
        <f t="shared" si="171"/>
        <v/>
      </c>
      <c r="L3679" s="7" t="str">
        <f t="shared" si="172"/>
        <v/>
      </c>
      <c r="M3679" s="7"/>
      <c r="N3679" s="7"/>
      <c r="O3679" s="7"/>
      <c r="P3679" s="7"/>
      <c r="Q3679" s="7"/>
    </row>
    <row r="3680" spans="1:17" x14ac:dyDescent="0.25">
      <c r="A3680" s="12" t="str">
        <f>IF(AND($C3680&gt;=itrep!G$3,$C3680&lt;=itrep!H$3,$J3680=itrep!C$3),MAX($A$3:$A3679)+1,"")</f>
        <v/>
      </c>
      <c r="B3680" s="12" t="str">
        <f t="shared" si="173"/>
        <v/>
      </c>
      <c r="C3680" s="13"/>
      <c r="D3680" s="7"/>
      <c r="E3680" s="7"/>
      <c r="F3680" s="7"/>
      <c r="G3680" s="7"/>
      <c r="H3680" s="7"/>
      <c r="I3680" s="7"/>
      <c r="J3680" s="7"/>
      <c r="K3680" s="7" t="str">
        <f t="shared" si="171"/>
        <v/>
      </c>
      <c r="L3680" s="7" t="str">
        <f t="shared" si="172"/>
        <v/>
      </c>
      <c r="M3680" s="7"/>
      <c r="N3680" s="7"/>
      <c r="O3680" s="7"/>
      <c r="P3680" s="7"/>
      <c r="Q3680" s="7"/>
    </row>
    <row r="3681" spans="1:17" x14ac:dyDescent="0.25">
      <c r="A3681" s="12" t="str">
        <f>IF(AND($C3681&gt;=itrep!G$3,$C3681&lt;=itrep!H$3,$J3681=itrep!C$3),MAX($A$3:$A3680)+1,"")</f>
        <v/>
      </c>
      <c r="B3681" s="12" t="str">
        <f t="shared" si="173"/>
        <v/>
      </c>
      <c r="C3681" s="13"/>
      <c r="D3681" s="7"/>
      <c r="E3681" s="7"/>
      <c r="F3681" s="7"/>
      <c r="G3681" s="7"/>
      <c r="H3681" s="7"/>
      <c r="I3681" s="7"/>
      <c r="J3681" s="7"/>
      <c r="K3681" s="7" t="str">
        <f t="shared" si="171"/>
        <v/>
      </c>
      <c r="L3681" s="7" t="str">
        <f t="shared" si="172"/>
        <v/>
      </c>
      <c r="M3681" s="7"/>
      <c r="N3681" s="7"/>
      <c r="O3681" s="7"/>
      <c r="P3681" s="7"/>
      <c r="Q3681" s="7"/>
    </row>
    <row r="3682" spans="1:17" x14ac:dyDescent="0.25">
      <c r="A3682" s="12" t="str">
        <f>IF(AND($C3682&gt;=itrep!G$3,$C3682&lt;=itrep!H$3,$J3682=itrep!C$3),MAX($A$3:$A3681)+1,"")</f>
        <v/>
      </c>
      <c r="B3682" s="12" t="str">
        <f t="shared" si="173"/>
        <v/>
      </c>
      <c r="C3682" s="13"/>
      <c r="D3682" s="7"/>
      <c r="E3682" s="7"/>
      <c r="F3682" s="7"/>
      <c r="G3682" s="7"/>
      <c r="H3682" s="7"/>
      <c r="I3682" s="7"/>
      <c r="J3682" s="7"/>
      <c r="K3682" s="7" t="str">
        <f t="shared" si="171"/>
        <v/>
      </c>
      <c r="L3682" s="7" t="str">
        <f t="shared" si="172"/>
        <v/>
      </c>
      <c r="M3682" s="7"/>
      <c r="N3682" s="7"/>
      <c r="O3682" s="7"/>
      <c r="P3682" s="7"/>
      <c r="Q3682" s="7"/>
    </row>
    <row r="3683" spans="1:17" x14ac:dyDescent="0.25">
      <c r="A3683" s="12" t="str">
        <f>IF(AND($C3683&gt;=itrep!G$3,$C3683&lt;=itrep!H$3,$J3683=itrep!C$3),MAX($A$3:$A3682)+1,"")</f>
        <v/>
      </c>
      <c r="B3683" s="12" t="str">
        <f t="shared" si="173"/>
        <v/>
      </c>
      <c r="C3683" s="13"/>
      <c r="D3683" s="7"/>
      <c r="E3683" s="7"/>
      <c r="F3683" s="7"/>
      <c r="G3683" s="7"/>
      <c r="H3683" s="7"/>
      <c r="I3683" s="7"/>
      <c r="J3683" s="7"/>
      <c r="K3683" s="7" t="str">
        <f t="shared" si="171"/>
        <v/>
      </c>
      <c r="L3683" s="7" t="str">
        <f t="shared" si="172"/>
        <v/>
      </c>
      <c r="M3683" s="7"/>
      <c r="N3683" s="7"/>
      <c r="O3683" s="7"/>
      <c r="P3683" s="7"/>
      <c r="Q3683" s="7"/>
    </row>
    <row r="3684" spans="1:17" x14ac:dyDescent="0.25">
      <c r="A3684" s="12" t="str">
        <f>IF(AND($C3684&gt;=itrep!G$3,$C3684&lt;=itrep!H$3,$J3684=itrep!C$3),MAX($A$3:$A3683)+1,"")</f>
        <v/>
      </c>
      <c r="B3684" s="12" t="str">
        <f t="shared" si="173"/>
        <v/>
      </c>
      <c r="C3684" s="13"/>
      <c r="D3684" s="7"/>
      <c r="E3684" s="7"/>
      <c r="F3684" s="7"/>
      <c r="G3684" s="7"/>
      <c r="H3684" s="7"/>
      <c r="I3684" s="7"/>
      <c r="J3684" s="7"/>
      <c r="K3684" s="7" t="str">
        <f t="shared" si="171"/>
        <v/>
      </c>
      <c r="L3684" s="7" t="str">
        <f t="shared" si="172"/>
        <v/>
      </c>
      <c r="M3684" s="7"/>
      <c r="N3684" s="7"/>
      <c r="O3684" s="7"/>
      <c r="P3684" s="7"/>
      <c r="Q3684" s="7"/>
    </row>
    <row r="3685" spans="1:17" x14ac:dyDescent="0.25">
      <c r="A3685" s="12" t="str">
        <f>IF(AND($C3685&gt;=itrep!G$3,$C3685&lt;=itrep!H$3,$J3685=itrep!C$3),MAX($A$3:$A3684)+1,"")</f>
        <v/>
      </c>
      <c r="B3685" s="12" t="str">
        <f t="shared" si="173"/>
        <v/>
      </c>
      <c r="C3685" s="13"/>
      <c r="D3685" s="7"/>
      <c r="E3685" s="7"/>
      <c r="F3685" s="7"/>
      <c r="G3685" s="7"/>
      <c r="H3685" s="7"/>
      <c r="I3685" s="7"/>
      <c r="J3685" s="7"/>
      <c r="K3685" s="7" t="str">
        <f t="shared" si="171"/>
        <v/>
      </c>
      <c r="L3685" s="7" t="str">
        <f t="shared" si="172"/>
        <v/>
      </c>
      <c r="M3685" s="7"/>
      <c r="N3685" s="7"/>
      <c r="O3685" s="7"/>
      <c r="P3685" s="7"/>
      <c r="Q3685" s="7"/>
    </row>
    <row r="3686" spans="1:17" x14ac:dyDescent="0.25">
      <c r="A3686" s="12" t="str">
        <f>IF(AND($C3686&gt;=itrep!G$3,$C3686&lt;=itrep!H$3,$J3686=itrep!C$3),MAX($A$3:$A3685)+1,"")</f>
        <v/>
      </c>
      <c r="B3686" s="12" t="str">
        <f t="shared" si="173"/>
        <v/>
      </c>
      <c r="C3686" s="13"/>
      <c r="D3686" s="7"/>
      <c r="E3686" s="7"/>
      <c r="F3686" s="7"/>
      <c r="G3686" s="7"/>
      <c r="H3686" s="7"/>
      <c r="I3686" s="7"/>
      <c r="J3686" s="7"/>
      <c r="K3686" s="7" t="str">
        <f t="shared" si="171"/>
        <v/>
      </c>
      <c r="L3686" s="7" t="str">
        <f t="shared" si="172"/>
        <v/>
      </c>
      <c r="M3686" s="7"/>
      <c r="N3686" s="7"/>
      <c r="O3686" s="7"/>
      <c r="P3686" s="7"/>
      <c r="Q3686" s="7"/>
    </row>
    <row r="3687" spans="1:17" x14ac:dyDescent="0.25">
      <c r="A3687" s="12" t="str">
        <f>IF(AND($C3687&gt;=itrep!G$3,$C3687&lt;=itrep!H$3,$J3687=itrep!C$3),MAX($A$3:$A3686)+1,"")</f>
        <v/>
      </c>
      <c r="B3687" s="12" t="str">
        <f t="shared" si="173"/>
        <v/>
      </c>
      <c r="C3687" s="13"/>
      <c r="D3687" s="7"/>
      <c r="E3687" s="7"/>
      <c r="F3687" s="7"/>
      <c r="G3687" s="7"/>
      <c r="H3687" s="7"/>
      <c r="I3687" s="7"/>
      <c r="J3687" s="7"/>
      <c r="K3687" s="7" t="str">
        <f t="shared" si="171"/>
        <v/>
      </c>
      <c r="L3687" s="7" t="str">
        <f t="shared" si="172"/>
        <v/>
      </c>
      <c r="M3687" s="7"/>
      <c r="N3687" s="7"/>
      <c r="O3687" s="7"/>
      <c r="P3687" s="7"/>
      <c r="Q3687" s="7"/>
    </row>
    <row r="3688" spans="1:17" x14ac:dyDescent="0.25">
      <c r="A3688" s="12" t="str">
        <f>IF(AND($C3688&gt;=itrep!G$3,$C3688&lt;=itrep!H$3,$J3688=itrep!C$3),MAX($A$3:$A3687)+1,"")</f>
        <v/>
      </c>
      <c r="B3688" s="12" t="str">
        <f t="shared" si="173"/>
        <v/>
      </c>
      <c r="C3688" s="13"/>
      <c r="D3688" s="7"/>
      <c r="E3688" s="7"/>
      <c r="F3688" s="7"/>
      <c r="G3688" s="7"/>
      <c r="H3688" s="7"/>
      <c r="I3688" s="7"/>
      <c r="J3688" s="7"/>
      <c r="K3688" s="7" t="str">
        <f t="shared" si="171"/>
        <v/>
      </c>
      <c r="L3688" s="7" t="str">
        <f t="shared" si="172"/>
        <v/>
      </c>
      <c r="M3688" s="7"/>
      <c r="N3688" s="7"/>
      <c r="O3688" s="7"/>
      <c r="P3688" s="7"/>
      <c r="Q3688" s="7"/>
    </row>
    <row r="3689" spans="1:17" x14ac:dyDescent="0.25">
      <c r="A3689" s="12" t="str">
        <f>IF(AND($C3689&gt;=itrep!G$3,$C3689&lt;=itrep!H$3,$J3689=itrep!C$3),MAX($A$3:$A3688)+1,"")</f>
        <v/>
      </c>
      <c r="B3689" s="12" t="str">
        <f t="shared" si="173"/>
        <v/>
      </c>
      <c r="C3689" s="13"/>
      <c r="D3689" s="7"/>
      <c r="E3689" s="7"/>
      <c r="F3689" s="7"/>
      <c r="G3689" s="7"/>
      <c r="H3689" s="7"/>
      <c r="I3689" s="7"/>
      <c r="J3689" s="7"/>
      <c r="K3689" s="7" t="str">
        <f t="shared" si="171"/>
        <v/>
      </c>
      <c r="L3689" s="7" t="str">
        <f t="shared" si="172"/>
        <v/>
      </c>
      <c r="M3689" s="7"/>
      <c r="N3689" s="7"/>
      <c r="O3689" s="7"/>
      <c r="P3689" s="7"/>
      <c r="Q3689" s="7"/>
    </row>
    <row r="3690" spans="1:17" x14ac:dyDescent="0.25">
      <c r="A3690" s="12" t="str">
        <f>IF(AND($C3690&gt;=itrep!G$3,$C3690&lt;=itrep!H$3,$J3690=itrep!C$3),MAX($A$3:$A3689)+1,"")</f>
        <v/>
      </c>
      <c r="B3690" s="12" t="str">
        <f t="shared" si="173"/>
        <v/>
      </c>
      <c r="C3690" s="13"/>
      <c r="D3690" s="7"/>
      <c r="E3690" s="7"/>
      <c r="F3690" s="7"/>
      <c r="G3690" s="7"/>
      <c r="H3690" s="7"/>
      <c r="I3690" s="7"/>
      <c r="J3690" s="7"/>
      <c r="K3690" s="7" t="str">
        <f t="shared" si="171"/>
        <v/>
      </c>
      <c r="L3690" s="7" t="str">
        <f t="shared" si="172"/>
        <v/>
      </c>
      <c r="M3690" s="7"/>
      <c r="N3690" s="7"/>
      <c r="O3690" s="7"/>
      <c r="P3690" s="7"/>
      <c r="Q3690" s="7"/>
    </row>
    <row r="3691" spans="1:17" x14ac:dyDescent="0.25">
      <c r="A3691" s="12" t="str">
        <f>IF(AND($C3691&gt;=itrep!G$3,$C3691&lt;=itrep!H$3,$J3691=itrep!C$3),MAX($A$3:$A3690)+1,"")</f>
        <v/>
      </c>
      <c r="B3691" s="12" t="str">
        <f t="shared" si="173"/>
        <v/>
      </c>
      <c r="C3691" s="13"/>
      <c r="D3691" s="7"/>
      <c r="E3691" s="7"/>
      <c r="F3691" s="7"/>
      <c r="G3691" s="7"/>
      <c r="H3691" s="7"/>
      <c r="I3691" s="7"/>
      <c r="J3691" s="7"/>
      <c r="K3691" s="7" t="str">
        <f t="shared" ref="K3691:K3754" si="174">IFERROR(INDEX(ITM,MATCH(J3691,ITMCO,0)),"")</f>
        <v/>
      </c>
      <c r="L3691" s="7" t="str">
        <f t="shared" ref="L3691:L3754" si="175">IFERROR(INDEX(UN,MATCH(J3691,ITMCO,0)),"")</f>
        <v/>
      </c>
      <c r="M3691" s="7"/>
      <c r="N3691" s="7"/>
      <c r="O3691" s="7"/>
      <c r="P3691" s="7"/>
      <c r="Q3691" s="7"/>
    </row>
    <row r="3692" spans="1:17" x14ac:dyDescent="0.25">
      <c r="A3692" s="12" t="str">
        <f>IF(AND($C3692&gt;=itrep!G$3,$C3692&lt;=itrep!H$3,$J3692=itrep!C$3),MAX($A$3:$A3691)+1,"")</f>
        <v/>
      </c>
      <c r="B3692" s="12" t="str">
        <f t="shared" si="173"/>
        <v/>
      </c>
      <c r="C3692" s="13"/>
      <c r="D3692" s="7"/>
      <c r="E3692" s="7"/>
      <c r="F3692" s="7"/>
      <c r="G3692" s="7"/>
      <c r="H3692" s="7"/>
      <c r="I3692" s="7"/>
      <c r="J3692" s="7"/>
      <c r="K3692" s="7" t="str">
        <f t="shared" si="174"/>
        <v/>
      </c>
      <c r="L3692" s="7" t="str">
        <f t="shared" si="175"/>
        <v/>
      </c>
      <c r="M3692" s="7"/>
      <c r="N3692" s="7"/>
      <c r="O3692" s="7"/>
      <c r="P3692" s="7"/>
      <c r="Q3692" s="7"/>
    </row>
    <row r="3693" spans="1:17" x14ac:dyDescent="0.25">
      <c r="A3693" s="12" t="str">
        <f>IF(AND($C3693&gt;=itrep!G$3,$C3693&lt;=itrep!H$3,$J3693=itrep!C$3),MAX($A$3:$A3692)+1,"")</f>
        <v/>
      </c>
      <c r="B3693" s="12" t="str">
        <f t="shared" si="173"/>
        <v/>
      </c>
      <c r="C3693" s="13"/>
      <c r="D3693" s="7"/>
      <c r="E3693" s="7"/>
      <c r="F3693" s="7"/>
      <c r="G3693" s="7"/>
      <c r="H3693" s="7"/>
      <c r="I3693" s="7"/>
      <c r="J3693" s="7"/>
      <c r="K3693" s="7" t="str">
        <f t="shared" si="174"/>
        <v/>
      </c>
      <c r="L3693" s="7" t="str">
        <f t="shared" si="175"/>
        <v/>
      </c>
      <c r="M3693" s="7"/>
      <c r="N3693" s="7"/>
      <c r="O3693" s="7"/>
      <c r="P3693" s="7"/>
      <c r="Q3693" s="7"/>
    </row>
    <row r="3694" spans="1:17" x14ac:dyDescent="0.25">
      <c r="A3694" s="12" t="str">
        <f>IF(AND($C3694&gt;=itrep!G$3,$C3694&lt;=itrep!H$3,$J3694=itrep!C$3),MAX($A$3:$A3693)+1,"")</f>
        <v/>
      </c>
      <c r="B3694" s="12" t="str">
        <f t="shared" si="173"/>
        <v/>
      </c>
      <c r="C3694" s="13"/>
      <c r="D3694" s="7"/>
      <c r="E3694" s="7"/>
      <c r="F3694" s="7"/>
      <c r="G3694" s="7"/>
      <c r="H3694" s="7"/>
      <c r="I3694" s="7"/>
      <c r="J3694" s="7"/>
      <c r="K3694" s="7" t="str">
        <f t="shared" si="174"/>
        <v/>
      </c>
      <c r="L3694" s="7" t="str">
        <f t="shared" si="175"/>
        <v/>
      </c>
      <c r="M3694" s="7"/>
      <c r="N3694" s="7"/>
      <c r="O3694" s="7"/>
      <c r="P3694" s="7"/>
      <c r="Q3694" s="7"/>
    </row>
    <row r="3695" spans="1:17" x14ac:dyDescent="0.25">
      <c r="A3695" s="12" t="str">
        <f>IF(AND($C3695&gt;=itrep!G$3,$C3695&lt;=itrep!H$3,$J3695=itrep!C$3),MAX($A$3:$A3694)+1,"")</f>
        <v/>
      </c>
      <c r="B3695" s="12" t="str">
        <f t="shared" si="173"/>
        <v/>
      </c>
      <c r="C3695" s="13"/>
      <c r="D3695" s="7"/>
      <c r="E3695" s="7"/>
      <c r="F3695" s="7"/>
      <c r="G3695" s="7"/>
      <c r="H3695" s="7"/>
      <c r="I3695" s="7"/>
      <c r="J3695" s="7"/>
      <c r="K3695" s="7" t="str">
        <f t="shared" si="174"/>
        <v/>
      </c>
      <c r="L3695" s="7" t="str">
        <f t="shared" si="175"/>
        <v/>
      </c>
      <c r="M3695" s="7"/>
      <c r="N3695" s="7"/>
      <c r="O3695" s="7"/>
      <c r="P3695" s="7"/>
      <c r="Q3695" s="7"/>
    </row>
    <row r="3696" spans="1:17" x14ac:dyDescent="0.25">
      <c r="A3696" s="12" t="str">
        <f>IF(AND($C3696&gt;=itrep!G$3,$C3696&lt;=itrep!H$3,$J3696=itrep!C$3),MAX($A$3:$A3695)+1,"")</f>
        <v/>
      </c>
      <c r="B3696" s="12" t="str">
        <f t="shared" si="173"/>
        <v/>
      </c>
      <c r="C3696" s="13"/>
      <c r="D3696" s="7"/>
      <c r="E3696" s="7"/>
      <c r="F3696" s="7"/>
      <c r="G3696" s="7"/>
      <c r="H3696" s="7"/>
      <c r="I3696" s="7"/>
      <c r="J3696" s="7"/>
      <c r="K3696" s="7" t="str">
        <f t="shared" si="174"/>
        <v/>
      </c>
      <c r="L3696" s="7" t="str">
        <f t="shared" si="175"/>
        <v/>
      </c>
      <c r="M3696" s="7"/>
      <c r="N3696" s="7"/>
      <c r="O3696" s="7"/>
      <c r="P3696" s="7"/>
      <c r="Q3696" s="7"/>
    </row>
    <row r="3697" spans="1:17" x14ac:dyDescent="0.25">
      <c r="A3697" s="12" t="str">
        <f>IF(AND($C3697&gt;=itrep!G$3,$C3697&lt;=itrep!H$3,$J3697=itrep!C$3),MAX($A$3:$A3696)+1,"")</f>
        <v/>
      </c>
      <c r="B3697" s="12" t="str">
        <f t="shared" si="173"/>
        <v/>
      </c>
      <c r="C3697" s="13"/>
      <c r="D3697" s="7"/>
      <c r="E3697" s="7"/>
      <c r="F3697" s="7"/>
      <c r="G3697" s="7"/>
      <c r="H3697" s="7"/>
      <c r="I3697" s="7"/>
      <c r="J3697" s="7"/>
      <c r="K3697" s="7" t="str">
        <f t="shared" si="174"/>
        <v/>
      </c>
      <c r="L3697" s="7" t="str">
        <f t="shared" si="175"/>
        <v/>
      </c>
      <c r="M3697" s="7"/>
      <c r="N3697" s="7"/>
      <c r="O3697" s="7"/>
      <c r="P3697" s="7"/>
      <c r="Q3697" s="7"/>
    </row>
    <row r="3698" spans="1:17" x14ac:dyDescent="0.25">
      <c r="A3698" s="12" t="str">
        <f>IF(AND($C3698&gt;=itrep!G$3,$C3698&lt;=itrep!H$3,$J3698=itrep!C$3),MAX($A$3:$A3697)+1,"")</f>
        <v/>
      </c>
      <c r="B3698" s="12" t="str">
        <f t="shared" si="173"/>
        <v/>
      </c>
      <c r="C3698" s="13"/>
      <c r="D3698" s="7"/>
      <c r="E3698" s="7"/>
      <c r="F3698" s="7"/>
      <c r="G3698" s="7"/>
      <c r="H3698" s="7"/>
      <c r="I3698" s="7"/>
      <c r="J3698" s="7"/>
      <c r="K3698" s="7" t="str">
        <f t="shared" si="174"/>
        <v/>
      </c>
      <c r="L3698" s="7" t="str">
        <f t="shared" si="175"/>
        <v/>
      </c>
      <c r="M3698" s="7"/>
      <c r="N3698" s="7"/>
      <c r="O3698" s="7"/>
      <c r="P3698" s="7"/>
      <c r="Q3698" s="7"/>
    </row>
    <row r="3699" spans="1:17" x14ac:dyDescent="0.25">
      <c r="A3699" s="12" t="str">
        <f>IF(AND($C3699&gt;=itrep!G$3,$C3699&lt;=itrep!H$3,$J3699=itrep!C$3),MAX($A$3:$A3698)+1,"")</f>
        <v/>
      </c>
      <c r="B3699" s="12" t="str">
        <f t="shared" si="173"/>
        <v/>
      </c>
      <c r="C3699" s="13"/>
      <c r="D3699" s="7"/>
      <c r="E3699" s="7"/>
      <c r="F3699" s="7"/>
      <c r="G3699" s="7"/>
      <c r="H3699" s="7"/>
      <c r="I3699" s="7"/>
      <c r="J3699" s="7"/>
      <c r="K3699" s="7" t="str">
        <f t="shared" si="174"/>
        <v/>
      </c>
      <c r="L3699" s="7" t="str">
        <f t="shared" si="175"/>
        <v/>
      </c>
      <c r="M3699" s="7"/>
      <c r="N3699" s="7"/>
      <c r="O3699" s="7"/>
      <c r="P3699" s="7"/>
      <c r="Q3699" s="7"/>
    </row>
    <row r="3700" spans="1:17" x14ac:dyDescent="0.25">
      <c r="A3700" s="12" t="str">
        <f>IF(AND($C3700&gt;=itrep!G$3,$C3700&lt;=itrep!H$3,$J3700=itrep!C$3),MAX($A$3:$A3699)+1,"")</f>
        <v/>
      </c>
      <c r="B3700" s="12" t="str">
        <f t="shared" si="173"/>
        <v/>
      </c>
      <c r="C3700" s="13"/>
      <c r="D3700" s="7"/>
      <c r="E3700" s="7"/>
      <c r="F3700" s="7"/>
      <c r="G3700" s="7"/>
      <c r="H3700" s="7"/>
      <c r="I3700" s="7"/>
      <c r="J3700" s="7"/>
      <c r="K3700" s="7" t="str">
        <f t="shared" si="174"/>
        <v/>
      </c>
      <c r="L3700" s="7" t="str">
        <f t="shared" si="175"/>
        <v/>
      </c>
      <c r="M3700" s="7"/>
      <c r="N3700" s="7"/>
      <c r="O3700" s="7"/>
      <c r="P3700" s="7"/>
      <c r="Q3700" s="7"/>
    </row>
    <row r="3701" spans="1:17" x14ac:dyDescent="0.25">
      <c r="A3701" s="12" t="str">
        <f>IF(AND($C3701&gt;=itrep!G$3,$C3701&lt;=itrep!H$3,$J3701=itrep!C$3),MAX($A$3:$A3700)+1,"")</f>
        <v/>
      </c>
      <c r="B3701" s="12" t="str">
        <f t="shared" si="173"/>
        <v/>
      </c>
      <c r="C3701" s="13"/>
      <c r="D3701" s="7"/>
      <c r="E3701" s="7"/>
      <c r="F3701" s="7"/>
      <c r="G3701" s="7"/>
      <c r="H3701" s="7"/>
      <c r="I3701" s="7"/>
      <c r="J3701" s="7"/>
      <c r="K3701" s="7" t="str">
        <f t="shared" si="174"/>
        <v/>
      </c>
      <c r="L3701" s="7" t="str">
        <f t="shared" si="175"/>
        <v/>
      </c>
      <c r="M3701" s="7"/>
      <c r="N3701" s="7"/>
      <c r="O3701" s="7"/>
      <c r="P3701" s="7"/>
      <c r="Q3701" s="7"/>
    </row>
    <row r="3702" spans="1:17" x14ac:dyDescent="0.25">
      <c r="A3702" s="12" t="str">
        <f>IF(AND($C3702&gt;=itrep!G$3,$C3702&lt;=itrep!H$3,$J3702=itrep!C$3),MAX($A$3:$A3701)+1,"")</f>
        <v/>
      </c>
      <c r="B3702" s="12" t="str">
        <f t="shared" si="173"/>
        <v/>
      </c>
      <c r="C3702" s="13"/>
      <c r="D3702" s="7"/>
      <c r="E3702" s="7"/>
      <c r="F3702" s="7"/>
      <c r="G3702" s="7"/>
      <c r="H3702" s="7"/>
      <c r="I3702" s="7"/>
      <c r="J3702" s="7"/>
      <c r="K3702" s="7" t="str">
        <f t="shared" si="174"/>
        <v/>
      </c>
      <c r="L3702" s="7" t="str">
        <f t="shared" si="175"/>
        <v/>
      </c>
      <c r="M3702" s="7"/>
      <c r="N3702" s="7"/>
      <c r="O3702" s="7"/>
      <c r="P3702" s="7"/>
      <c r="Q3702" s="7"/>
    </row>
    <row r="3703" spans="1:17" x14ac:dyDescent="0.25">
      <c r="A3703" s="12" t="str">
        <f>IF(AND($C3703&gt;=itrep!G$3,$C3703&lt;=itrep!H$3,$J3703=itrep!C$3),MAX($A$3:$A3702)+1,"")</f>
        <v/>
      </c>
      <c r="B3703" s="12" t="str">
        <f t="shared" si="173"/>
        <v/>
      </c>
      <c r="C3703" s="13"/>
      <c r="D3703" s="7"/>
      <c r="E3703" s="7"/>
      <c r="F3703" s="7"/>
      <c r="G3703" s="7"/>
      <c r="H3703" s="7"/>
      <c r="I3703" s="7"/>
      <c r="J3703" s="7"/>
      <c r="K3703" s="7" t="str">
        <f t="shared" si="174"/>
        <v/>
      </c>
      <c r="L3703" s="7" t="str">
        <f t="shared" si="175"/>
        <v/>
      </c>
      <c r="M3703" s="7"/>
      <c r="N3703" s="7"/>
      <c r="O3703" s="7"/>
      <c r="P3703" s="7"/>
      <c r="Q3703" s="7"/>
    </row>
    <row r="3704" spans="1:17" x14ac:dyDescent="0.25">
      <c r="A3704" s="12" t="str">
        <f>IF(AND($C3704&gt;=itrep!G$3,$C3704&lt;=itrep!H$3,$J3704=itrep!C$3),MAX($A$3:$A3703)+1,"")</f>
        <v/>
      </c>
      <c r="B3704" s="12" t="str">
        <f t="shared" si="173"/>
        <v/>
      </c>
      <c r="C3704" s="13"/>
      <c r="D3704" s="7"/>
      <c r="E3704" s="7"/>
      <c r="F3704" s="7"/>
      <c r="G3704" s="7"/>
      <c r="H3704" s="7"/>
      <c r="I3704" s="7"/>
      <c r="J3704" s="7"/>
      <c r="K3704" s="7" t="str">
        <f t="shared" si="174"/>
        <v/>
      </c>
      <c r="L3704" s="7" t="str">
        <f t="shared" si="175"/>
        <v/>
      </c>
      <c r="M3704" s="7"/>
      <c r="N3704" s="7"/>
      <c r="O3704" s="7"/>
      <c r="P3704" s="7"/>
      <c r="Q3704" s="7"/>
    </row>
    <row r="3705" spans="1:17" x14ac:dyDescent="0.25">
      <c r="A3705" s="12" t="str">
        <f>IF(AND($C3705&gt;=itrep!G$3,$C3705&lt;=itrep!H$3,$J3705=itrep!C$3),MAX($A$3:$A3704)+1,"")</f>
        <v/>
      </c>
      <c r="B3705" s="12" t="str">
        <f t="shared" si="173"/>
        <v/>
      </c>
      <c r="C3705" s="13"/>
      <c r="D3705" s="7"/>
      <c r="E3705" s="7"/>
      <c r="F3705" s="7"/>
      <c r="G3705" s="7"/>
      <c r="H3705" s="7"/>
      <c r="I3705" s="7"/>
      <c r="J3705" s="7"/>
      <c r="K3705" s="7" t="str">
        <f t="shared" si="174"/>
        <v/>
      </c>
      <c r="L3705" s="7" t="str">
        <f t="shared" si="175"/>
        <v/>
      </c>
      <c r="M3705" s="7"/>
      <c r="N3705" s="7"/>
      <c r="O3705" s="7"/>
      <c r="P3705" s="7"/>
      <c r="Q3705" s="7"/>
    </row>
    <row r="3706" spans="1:17" x14ac:dyDescent="0.25">
      <c r="A3706" s="12" t="str">
        <f>IF(AND($C3706&gt;=itrep!G$3,$C3706&lt;=itrep!H$3,$J3706=itrep!C$3),MAX($A$3:$A3705)+1,"")</f>
        <v/>
      </c>
      <c r="B3706" s="12" t="str">
        <f t="shared" si="173"/>
        <v/>
      </c>
      <c r="C3706" s="13"/>
      <c r="D3706" s="7"/>
      <c r="E3706" s="7"/>
      <c r="F3706" s="7"/>
      <c r="G3706" s="7"/>
      <c r="H3706" s="7"/>
      <c r="I3706" s="7"/>
      <c r="J3706" s="7"/>
      <c r="K3706" s="7" t="str">
        <f t="shared" si="174"/>
        <v/>
      </c>
      <c r="L3706" s="7" t="str">
        <f t="shared" si="175"/>
        <v/>
      </c>
      <c r="M3706" s="7"/>
      <c r="N3706" s="7"/>
      <c r="O3706" s="7"/>
      <c r="P3706" s="7"/>
      <c r="Q3706" s="7"/>
    </row>
    <row r="3707" spans="1:17" x14ac:dyDescent="0.25">
      <c r="A3707" s="12" t="str">
        <f>IF(AND($C3707&gt;=itrep!G$3,$C3707&lt;=itrep!H$3,$J3707=itrep!C$3),MAX($A$3:$A3706)+1,"")</f>
        <v/>
      </c>
      <c r="B3707" s="12" t="str">
        <f t="shared" si="173"/>
        <v/>
      </c>
      <c r="C3707" s="13"/>
      <c r="D3707" s="7"/>
      <c r="E3707" s="7"/>
      <c r="F3707" s="7"/>
      <c r="G3707" s="7"/>
      <c r="H3707" s="7"/>
      <c r="I3707" s="7"/>
      <c r="J3707" s="7"/>
      <c r="K3707" s="7" t="str">
        <f t="shared" si="174"/>
        <v/>
      </c>
      <c r="L3707" s="7" t="str">
        <f t="shared" si="175"/>
        <v/>
      </c>
      <c r="M3707" s="7"/>
      <c r="N3707" s="7"/>
      <c r="O3707" s="7"/>
      <c r="P3707" s="7"/>
      <c r="Q3707" s="7"/>
    </row>
    <row r="3708" spans="1:17" x14ac:dyDescent="0.25">
      <c r="A3708" s="12" t="str">
        <f>IF(AND($C3708&gt;=itrep!G$3,$C3708&lt;=itrep!H$3,$J3708=itrep!C$3),MAX($A$3:$A3707)+1,"")</f>
        <v/>
      </c>
      <c r="B3708" s="12" t="str">
        <f t="shared" si="173"/>
        <v/>
      </c>
      <c r="C3708" s="13"/>
      <c r="D3708" s="7"/>
      <c r="E3708" s="7"/>
      <c r="F3708" s="7"/>
      <c r="G3708" s="7"/>
      <c r="H3708" s="7"/>
      <c r="I3708" s="7"/>
      <c r="J3708" s="7"/>
      <c r="K3708" s="7" t="str">
        <f t="shared" si="174"/>
        <v/>
      </c>
      <c r="L3708" s="7" t="str">
        <f t="shared" si="175"/>
        <v/>
      </c>
      <c r="M3708" s="7"/>
      <c r="N3708" s="7"/>
      <c r="O3708" s="7"/>
      <c r="P3708" s="7"/>
      <c r="Q3708" s="7"/>
    </row>
    <row r="3709" spans="1:17" x14ac:dyDescent="0.25">
      <c r="A3709" s="12" t="str">
        <f>IF(AND($C3709&gt;=itrep!G$3,$C3709&lt;=itrep!H$3,$J3709=itrep!C$3),MAX($A$3:$A3708)+1,"")</f>
        <v/>
      </c>
      <c r="B3709" s="12" t="str">
        <f t="shared" si="173"/>
        <v/>
      </c>
      <c r="C3709" s="13"/>
      <c r="D3709" s="7"/>
      <c r="E3709" s="7"/>
      <c r="F3709" s="7"/>
      <c r="G3709" s="7"/>
      <c r="H3709" s="7"/>
      <c r="I3709" s="7"/>
      <c r="J3709" s="7"/>
      <c r="K3709" s="7" t="str">
        <f t="shared" si="174"/>
        <v/>
      </c>
      <c r="L3709" s="7" t="str">
        <f t="shared" si="175"/>
        <v/>
      </c>
      <c r="M3709" s="7"/>
      <c r="N3709" s="7"/>
      <c r="O3709" s="7"/>
      <c r="P3709" s="7"/>
      <c r="Q3709" s="7"/>
    </row>
    <row r="3710" spans="1:17" x14ac:dyDescent="0.25">
      <c r="A3710" s="12" t="str">
        <f>IF(AND($C3710&gt;=itrep!G$3,$C3710&lt;=itrep!H$3,$J3710=itrep!C$3),MAX($A$3:$A3709)+1,"")</f>
        <v/>
      </c>
      <c r="B3710" s="12" t="str">
        <f t="shared" si="173"/>
        <v/>
      </c>
      <c r="C3710" s="13"/>
      <c r="D3710" s="7"/>
      <c r="E3710" s="7"/>
      <c r="F3710" s="7"/>
      <c r="G3710" s="7"/>
      <c r="H3710" s="7"/>
      <c r="I3710" s="7"/>
      <c r="J3710" s="7"/>
      <c r="K3710" s="7" t="str">
        <f t="shared" si="174"/>
        <v/>
      </c>
      <c r="L3710" s="7" t="str">
        <f t="shared" si="175"/>
        <v/>
      </c>
      <c r="M3710" s="7"/>
      <c r="N3710" s="7"/>
      <c r="O3710" s="7"/>
      <c r="P3710" s="7"/>
      <c r="Q3710" s="7"/>
    </row>
    <row r="3711" spans="1:17" x14ac:dyDescent="0.25">
      <c r="A3711" s="12" t="str">
        <f>IF(AND($C3711&gt;=itrep!G$3,$C3711&lt;=itrep!H$3,$J3711=itrep!C$3),MAX($A$3:$A3710)+1,"")</f>
        <v/>
      </c>
      <c r="B3711" s="12" t="str">
        <f t="shared" si="173"/>
        <v/>
      </c>
      <c r="C3711" s="13"/>
      <c r="D3711" s="7"/>
      <c r="E3711" s="7"/>
      <c r="F3711" s="7"/>
      <c r="G3711" s="7"/>
      <c r="H3711" s="7"/>
      <c r="I3711" s="7"/>
      <c r="J3711" s="7"/>
      <c r="K3711" s="7" t="str">
        <f t="shared" si="174"/>
        <v/>
      </c>
      <c r="L3711" s="7" t="str">
        <f t="shared" si="175"/>
        <v/>
      </c>
      <c r="M3711" s="7"/>
      <c r="N3711" s="7"/>
      <c r="O3711" s="7"/>
      <c r="P3711" s="7"/>
      <c r="Q3711" s="7"/>
    </row>
    <row r="3712" spans="1:17" x14ac:dyDescent="0.25">
      <c r="A3712" s="12" t="str">
        <f>IF(AND($C3712&gt;=itrep!G$3,$C3712&lt;=itrep!H$3,$J3712=itrep!C$3),MAX($A$3:$A3711)+1,"")</f>
        <v/>
      </c>
      <c r="B3712" s="12" t="str">
        <f t="shared" si="173"/>
        <v/>
      </c>
      <c r="C3712" s="13"/>
      <c r="D3712" s="7"/>
      <c r="E3712" s="7"/>
      <c r="F3712" s="7"/>
      <c r="G3712" s="7"/>
      <c r="H3712" s="7"/>
      <c r="I3712" s="7"/>
      <c r="J3712" s="7"/>
      <c r="K3712" s="7" t="str">
        <f t="shared" si="174"/>
        <v/>
      </c>
      <c r="L3712" s="7" t="str">
        <f t="shared" si="175"/>
        <v/>
      </c>
      <c r="M3712" s="7"/>
      <c r="N3712" s="7"/>
      <c r="O3712" s="7"/>
      <c r="P3712" s="7"/>
      <c r="Q3712" s="7"/>
    </row>
    <row r="3713" spans="1:17" x14ac:dyDescent="0.25">
      <c r="A3713" s="12" t="str">
        <f>IF(AND($C3713&gt;=itrep!G$3,$C3713&lt;=itrep!H$3,$J3713=itrep!C$3),MAX($A$3:$A3712)+1,"")</f>
        <v/>
      </c>
      <c r="B3713" s="12" t="str">
        <f t="shared" si="173"/>
        <v/>
      </c>
      <c r="C3713" s="13"/>
      <c r="D3713" s="7"/>
      <c r="E3713" s="7"/>
      <c r="F3713" s="7"/>
      <c r="G3713" s="7"/>
      <c r="H3713" s="7"/>
      <c r="I3713" s="7"/>
      <c r="J3713" s="7"/>
      <c r="K3713" s="7" t="str">
        <f t="shared" si="174"/>
        <v/>
      </c>
      <c r="L3713" s="7" t="str">
        <f t="shared" si="175"/>
        <v/>
      </c>
      <c r="M3713" s="7"/>
      <c r="N3713" s="7"/>
      <c r="O3713" s="7"/>
      <c r="P3713" s="7"/>
      <c r="Q3713" s="7"/>
    </row>
    <row r="3714" spans="1:17" x14ac:dyDescent="0.25">
      <c r="A3714" s="12" t="str">
        <f>IF(AND($C3714&gt;=itrep!G$3,$C3714&lt;=itrep!H$3,$J3714=itrep!C$3),MAX($A$3:$A3713)+1,"")</f>
        <v/>
      </c>
      <c r="B3714" s="12" t="str">
        <f t="shared" si="173"/>
        <v/>
      </c>
      <c r="C3714" s="13"/>
      <c r="D3714" s="7"/>
      <c r="E3714" s="7"/>
      <c r="F3714" s="7"/>
      <c r="G3714" s="7"/>
      <c r="H3714" s="7"/>
      <c r="I3714" s="7"/>
      <c r="J3714" s="7"/>
      <c r="K3714" s="7" t="str">
        <f t="shared" si="174"/>
        <v/>
      </c>
      <c r="L3714" s="7" t="str">
        <f t="shared" si="175"/>
        <v/>
      </c>
      <c r="M3714" s="7"/>
      <c r="N3714" s="7"/>
      <c r="O3714" s="7"/>
      <c r="P3714" s="7"/>
      <c r="Q3714" s="7"/>
    </row>
    <row r="3715" spans="1:17" x14ac:dyDescent="0.25">
      <c r="A3715" s="12" t="str">
        <f>IF(AND($C3715&gt;=itrep!G$3,$C3715&lt;=itrep!H$3,$J3715=itrep!C$3),MAX($A$3:$A3714)+1,"")</f>
        <v/>
      </c>
      <c r="B3715" s="12" t="str">
        <f t="shared" si="173"/>
        <v/>
      </c>
      <c r="C3715" s="13"/>
      <c r="D3715" s="7"/>
      <c r="E3715" s="7"/>
      <c r="F3715" s="7"/>
      <c r="G3715" s="7"/>
      <c r="H3715" s="7"/>
      <c r="I3715" s="7"/>
      <c r="J3715" s="7"/>
      <c r="K3715" s="7" t="str">
        <f t="shared" si="174"/>
        <v/>
      </c>
      <c r="L3715" s="7" t="str">
        <f t="shared" si="175"/>
        <v/>
      </c>
      <c r="M3715" s="7"/>
      <c r="N3715" s="7"/>
      <c r="O3715" s="7"/>
      <c r="P3715" s="7"/>
      <c r="Q3715" s="7"/>
    </row>
    <row r="3716" spans="1:17" x14ac:dyDescent="0.25">
      <c r="A3716" s="12" t="str">
        <f>IF(AND($C3716&gt;=itrep!G$3,$C3716&lt;=itrep!H$3,$J3716=itrep!C$3),MAX($A$3:$A3715)+1,"")</f>
        <v/>
      </c>
      <c r="B3716" s="12" t="str">
        <f t="shared" si="173"/>
        <v/>
      </c>
      <c r="C3716" s="13"/>
      <c r="D3716" s="7"/>
      <c r="E3716" s="7"/>
      <c r="F3716" s="7"/>
      <c r="G3716" s="7"/>
      <c r="H3716" s="7"/>
      <c r="I3716" s="7"/>
      <c r="J3716" s="7"/>
      <c r="K3716" s="7" t="str">
        <f t="shared" si="174"/>
        <v/>
      </c>
      <c r="L3716" s="7" t="str">
        <f t="shared" si="175"/>
        <v/>
      </c>
      <c r="M3716" s="7"/>
      <c r="N3716" s="7"/>
      <c r="O3716" s="7"/>
      <c r="P3716" s="7"/>
      <c r="Q3716" s="7"/>
    </row>
    <row r="3717" spans="1:17" x14ac:dyDescent="0.25">
      <c r="A3717" s="12" t="str">
        <f>IF(AND($C3717&gt;=itrep!G$3,$C3717&lt;=itrep!H$3,$J3717=itrep!C$3),MAX($A$3:$A3716)+1,"")</f>
        <v/>
      </c>
      <c r="B3717" s="12" t="str">
        <f t="shared" ref="B3717:B3780" si="176">IF(C3717="","",TEXT(C3717,"MMMM"))</f>
        <v/>
      </c>
      <c r="C3717" s="13"/>
      <c r="D3717" s="7"/>
      <c r="E3717" s="7"/>
      <c r="F3717" s="7"/>
      <c r="G3717" s="7"/>
      <c r="H3717" s="7"/>
      <c r="I3717" s="7"/>
      <c r="J3717" s="7"/>
      <c r="K3717" s="7" t="str">
        <f t="shared" si="174"/>
        <v/>
      </c>
      <c r="L3717" s="7" t="str">
        <f t="shared" si="175"/>
        <v/>
      </c>
      <c r="M3717" s="7"/>
      <c r="N3717" s="7"/>
      <c r="O3717" s="7"/>
      <c r="P3717" s="7"/>
      <c r="Q3717" s="7"/>
    </row>
    <row r="3718" spans="1:17" x14ac:dyDescent="0.25">
      <c r="A3718" s="12" t="str">
        <f>IF(AND($C3718&gt;=itrep!G$3,$C3718&lt;=itrep!H$3,$J3718=itrep!C$3),MAX($A$3:$A3717)+1,"")</f>
        <v/>
      </c>
      <c r="B3718" s="12" t="str">
        <f t="shared" si="176"/>
        <v/>
      </c>
      <c r="C3718" s="13"/>
      <c r="D3718" s="7"/>
      <c r="E3718" s="7"/>
      <c r="F3718" s="7"/>
      <c r="G3718" s="7"/>
      <c r="H3718" s="7"/>
      <c r="I3718" s="7"/>
      <c r="J3718" s="7"/>
      <c r="K3718" s="7" t="str">
        <f t="shared" si="174"/>
        <v/>
      </c>
      <c r="L3718" s="7" t="str">
        <f t="shared" si="175"/>
        <v/>
      </c>
      <c r="M3718" s="7"/>
      <c r="N3718" s="7"/>
      <c r="O3718" s="7"/>
      <c r="P3718" s="7"/>
      <c r="Q3718" s="7"/>
    </row>
    <row r="3719" spans="1:17" x14ac:dyDescent="0.25">
      <c r="A3719" s="12" t="str">
        <f>IF(AND($C3719&gt;=itrep!G$3,$C3719&lt;=itrep!H$3,$J3719=itrep!C$3),MAX($A$3:$A3718)+1,"")</f>
        <v/>
      </c>
      <c r="B3719" s="12" t="str">
        <f t="shared" si="176"/>
        <v/>
      </c>
      <c r="C3719" s="13"/>
      <c r="D3719" s="7"/>
      <c r="E3719" s="7"/>
      <c r="F3719" s="7"/>
      <c r="G3719" s="7"/>
      <c r="H3719" s="7"/>
      <c r="I3719" s="7"/>
      <c r="J3719" s="7"/>
      <c r="K3719" s="7" t="str">
        <f t="shared" si="174"/>
        <v/>
      </c>
      <c r="L3719" s="7" t="str">
        <f t="shared" si="175"/>
        <v/>
      </c>
      <c r="M3719" s="7"/>
      <c r="N3719" s="7"/>
      <c r="O3719" s="7"/>
      <c r="P3719" s="7"/>
      <c r="Q3719" s="7"/>
    </row>
    <row r="3720" spans="1:17" x14ac:dyDescent="0.25">
      <c r="A3720" s="12" t="str">
        <f>IF(AND($C3720&gt;=itrep!G$3,$C3720&lt;=itrep!H$3,$J3720=itrep!C$3),MAX($A$3:$A3719)+1,"")</f>
        <v/>
      </c>
      <c r="B3720" s="12" t="str">
        <f t="shared" si="176"/>
        <v/>
      </c>
      <c r="C3720" s="13"/>
      <c r="D3720" s="7"/>
      <c r="E3720" s="7"/>
      <c r="F3720" s="7"/>
      <c r="G3720" s="7"/>
      <c r="H3720" s="7"/>
      <c r="I3720" s="7"/>
      <c r="J3720" s="7"/>
      <c r="K3720" s="7" t="str">
        <f t="shared" si="174"/>
        <v/>
      </c>
      <c r="L3720" s="7" t="str">
        <f t="shared" si="175"/>
        <v/>
      </c>
      <c r="M3720" s="7"/>
      <c r="N3720" s="7"/>
      <c r="O3720" s="7"/>
      <c r="P3720" s="7"/>
      <c r="Q3720" s="7"/>
    </row>
    <row r="3721" spans="1:17" x14ac:dyDescent="0.25">
      <c r="A3721" s="12" t="str">
        <f>IF(AND($C3721&gt;=itrep!G$3,$C3721&lt;=itrep!H$3,$J3721=itrep!C$3),MAX($A$3:$A3720)+1,"")</f>
        <v/>
      </c>
      <c r="B3721" s="12" t="str">
        <f t="shared" si="176"/>
        <v/>
      </c>
      <c r="C3721" s="13"/>
      <c r="D3721" s="7"/>
      <c r="E3721" s="7"/>
      <c r="F3721" s="7"/>
      <c r="G3721" s="7"/>
      <c r="H3721" s="7"/>
      <c r="I3721" s="7"/>
      <c r="J3721" s="7"/>
      <c r="K3721" s="7" t="str">
        <f t="shared" si="174"/>
        <v/>
      </c>
      <c r="L3721" s="7" t="str">
        <f t="shared" si="175"/>
        <v/>
      </c>
      <c r="M3721" s="7"/>
      <c r="N3721" s="7"/>
      <c r="O3721" s="7"/>
      <c r="P3721" s="7"/>
      <c r="Q3721" s="7"/>
    </row>
    <row r="3722" spans="1:17" x14ac:dyDescent="0.25">
      <c r="A3722" s="12" t="str">
        <f>IF(AND($C3722&gt;=itrep!G$3,$C3722&lt;=itrep!H$3,$J3722=itrep!C$3),MAX($A$3:$A3721)+1,"")</f>
        <v/>
      </c>
      <c r="B3722" s="12" t="str">
        <f t="shared" si="176"/>
        <v/>
      </c>
      <c r="C3722" s="13"/>
      <c r="D3722" s="7"/>
      <c r="E3722" s="7"/>
      <c r="F3722" s="7"/>
      <c r="G3722" s="7"/>
      <c r="H3722" s="7"/>
      <c r="I3722" s="7"/>
      <c r="J3722" s="7"/>
      <c r="K3722" s="7" t="str">
        <f t="shared" si="174"/>
        <v/>
      </c>
      <c r="L3722" s="7" t="str">
        <f t="shared" si="175"/>
        <v/>
      </c>
      <c r="M3722" s="7"/>
      <c r="N3722" s="7"/>
      <c r="O3722" s="7"/>
      <c r="P3722" s="7"/>
      <c r="Q3722" s="7"/>
    </row>
    <row r="3723" spans="1:17" x14ac:dyDescent="0.25">
      <c r="A3723" s="12" t="str">
        <f>IF(AND($C3723&gt;=itrep!G$3,$C3723&lt;=itrep!H$3,$J3723=itrep!C$3),MAX($A$3:$A3722)+1,"")</f>
        <v/>
      </c>
      <c r="B3723" s="12" t="str">
        <f t="shared" si="176"/>
        <v/>
      </c>
      <c r="C3723" s="13"/>
      <c r="D3723" s="7"/>
      <c r="E3723" s="7"/>
      <c r="F3723" s="7"/>
      <c r="G3723" s="7"/>
      <c r="H3723" s="7"/>
      <c r="I3723" s="7"/>
      <c r="J3723" s="7"/>
      <c r="K3723" s="7" t="str">
        <f t="shared" si="174"/>
        <v/>
      </c>
      <c r="L3723" s="7" t="str">
        <f t="shared" si="175"/>
        <v/>
      </c>
      <c r="M3723" s="7"/>
      <c r="N3723" s="7"/>
      <c r="O3723" s="7"/>
      <c r="P3723" s="7"/>
      <c r="Q3723" s="7"/>
    </row>
    <row r="3724" spans="1:17" x14ac:dyDescent="0.25">
      <c r="A3724" s="12" t="str">
        <f>IF(AND($C3724&gt;=itrep!G$3,$C3724&lt;=itrep!H$3,$J3724=itrep!C$3),MAX($A$3:$A3723)+1,"")</f>
        <v/>
      </c>
      <c r="B3724" s="12" t="str">
        <f t="shared" si="176"/>
        <v/>
      </c>
      <c r="C3724" s="13"/>
      <c r="D3724" s="7"/>
      <c r="E3724" s="7"/>
      <c r="F3724" s="7"/>
      <c r="G3724" s="7"/>
      <c r="H3724" s="7"/>
      <c r="I3724" s="7"/>
      <c r="J3724" s="7"/>
      <c r="K3724" s="7" t="str">
        <f t="shared" si="174"/>
        <v/>
      </c>
      <c r="L3724" s="7" t="str">
        <f t="shared" si="175"/>
        <v/>
      </c>
      <c r="M3724" s="7"/>
      <c r="N3724" s="7"/>
      <c r="O3724" s="7"/>
      <c r="P3724" s="7"/>
      <c r="Q3724" s="7"/>
    </row>
    <row r="3725" spans="1:17" x14ac:dyDescent="0.25">
      <c r="A3725" s="12" t="str">
        <f>IF(AND($C3725&gt;=itrep!G$3,$C3725&lt;=itrep!H$3,$J3725=itrep!C$3),MAX($A$3:$A3724)+1,"")</f>
        <v/>
      </c>
      <c r="B3725" s="12" t="str">
        <f t="shared" si="176"/>
        <v/>
      </c>
      <c r="C3725" s="13"/>
      <c r="D3725" s="7"/>
      <c r="E3725" s="7"/>
      <c r="F3725" s="7"/>
      <c r="G3725" s="7"/>
      <c r="H3725" s="7"/>
      <c r="I3725" s="7"/>
      <c r="J3725" s="7"/>
      <c r="K3725" s="7" t="str">
        <f t="shared" si="174"/>
        <v/>
      </c>
      <c r="L3725" s="7" t="str">
        <f t="shared" si="175"/>
        <v/>
      </c>
      <c r="M3725" s="7"/>
      <c r="N3725" s="7"/>
      <c r="O3725" s="7"/>
      <c r="P3725" s="7"/>
      <c r="Q3725" s="7"/>
    </row>
    <row r="3726" spans="1:17" x14ac:dyDescent="0.25">
      <c r="A3726" s="12" t="str">
        <f>IF(AND($C3726&gt;=itrep!G$3,$C3726&lt;=itrep!H$3,$J3726=itrep!C$3),MAX($A$3:$A3725)+1,"")</f>
        <v/>
      </c>
      <c r="B3726" s="12" t="str">
        <f t="shared" si="176"/>
        <v/>
      </c>
      <c r="C3726" s="13"/>
      <c r="D3726" s="7"/>
      <c r="E3726" s="7"/>
      <c r="F3726" s="7"/>
      <c r="G3726" s="7"/>
      <c r="H3726" s="7"/>
      <c r="I3726" s="7"/>
      <c r="J3726" s="7"/>
      <c r="K3726" s="7" t="str">
        <f t="shared" si="174"/>
        <v/>
      </c>
      <c r="L3726" s="7" t="str">
        <f t="shared" si="175"/>
        <v/>
      </c>
      <c r="M3726" s="7"/>
      <c r="N3726" s="7"/>
      <c r="O3726" s="7"/>
      <c r="P3726" s="7"/>
      <c r="Q3726" s="7"/>
    </row>
    <row r="3727" spans="1:17" x14ac:dyDescent="0.25">
      <c r="A3727" s="12" t="str">
        <f>IF(AND($C3727&gt;=itrep!G$3,$C3727&lt;=itrep!H$3,$J3727=itrep!C$3),MAX($A$3:$A3726)+1,"")</f>
        <v/>
      </c>
      <c r="B3727" s="12" t="str">
        <f t="shared" si="176"/>
        <v/>
      </c>
      <c r="C3727" s="13"/>
      <c r="D3727" s="7"/>
      <c r="E3727" s="7"/>
      <c r="F3727" s="7"/>
      <c r="G3727" s="7"/>
      <c r="H3727" s="7"/>
      <c r="I3727" s="7"/>
      <c r="J3727" s="7"/>
      <c r="K3727" s="7" t="str">
        <f t="shared" si="174"/>
        <v/>
      </c>
      <c r="L3727" s="7" t="str">
        <f t="shared" si="175"/>
        <v/>
      </c>
      <c r="M3727" s="7"/>
      <c r="N3727" s="7"/>
      <c r="O3727" s="7"/>
      <c r="P3727" s="7"/>
      <c r="Q3727" s="7"/>
    </row>
    <row r="3728" spans="1:17" x14ac:dyDescent="0.25">
      <c r="A3728" s="12" t="str">
        <f>IF(AND($C3728&gt;=itrep!G$3,$C3728&lt;=itrep!H$3,$J3728=itrep!C$3),MAX($A$3:$A3727)+1,"")</f>
        <v/>
      </c>
      <c r="B3728" s="12" t="str">
        <f t="shared" si="176"/>
        <v/>
      </c>
      <c r="C3728" s="13"/>
      <c r="D3728" s="7"/>
      <c r="E3728" s="7"/>
      <c r="F3728" s="7"/>
      <c r="G3728" s="7"/>
      <c r="H3728" s="7"/>
      <c r="I3728" s="7"/>
      <c r="J3728" s="7"/>
      <c r="K3728" s="7" t="str">
        <f t="shared" si="174"/>
        <v/>
      </c>
      <c r="L3728" s="7" t="str">
        <f t="shared" si="175"/>
        <v/>
      </c>
      <c r="M3728" s="7"/>
      <c r="N3728" s="7"/>
      <c r="O3728" s="7"/>
      <c r="P3728" s="7"/>
      <c r="Q3728" s="7"/>
    </row>
    <row r="3729" spans="1:17" x14ac:dyDescent="0.25">
      <c r="A3729" s="12" t="str">
        <f>IF(AND($C3729&gt;=itrep!G$3,$C3729&lt;=itrep!H$3,$J3729=itrep!C$3),MAX($A$3:$A3728)+1,"")</f>
        <v/>
      </c>
      <c r="B3729" s="12" t="str">
        <f t="shared" si="176"/>
        <v/>
      </c>
      <c r="C3729" s="13"/>
      <c r="D3729" s="7"/>
      <c r="E3729" s="7"/>
      <c r="F3729" s="7"/>
      <c r="G3729" s="7"/>
      <c r="H3729" s="7"/>
      <c r="I3729" s="7"/>
      <c r="J3729" s="7"/>
      <c r="K3729" s="7" t="str">
        <f t="shared" si="174"/>
        <v/>
      </c>
      <c r="L3729" s="7" t="str">
        <f t="shared" si="175"/>
        <v/>
      </c>
      <c r="M3729" s="7"/>
      <c r="N3729" s="7"/>
      <c r="O3729" s="7"/>
      <c r="P3729" s="7"/>
      <c r="Q3729" s="7"/>
    </row>
    <row r="3730" spans="1:17" x14ac:dyDescent="0.25">
      <c r="A3730" s="12" t="str">
        <f>IF(AND($C3730&gt;=itrep!G$3,$C3730&lt;=itrep!H$3,$J3730=itrep!C$3),MAX($A$3:$A3729)+1,"")</f>
        <v/>
      </c>
      <c r="B3730" s="12" t="str">
        <f t="shared" si="176"/>
        <v/>
      </c>
      <c r="C3730" s="13"/>
      <c r="D3730" s="7"/>
      <c r="E3730" s="7"/>
      <c r="F3730" s="7"/>
      <c r="G3730" s="7"/>
      <c r="H3730" s="7"/>
      <c r="I3730" s="7"/>
      <c r="J3730" s="7"/>
      <c r="K3730" s="7" t="str">
        <f t="shared" si="174"/>
        <v/>
      </c>
      <c r="L3730" s="7" t="str">
        <f t="shared" si="175"/>
        <v/>
      </c>
      <c r="M3730" s="7"/>
      <c r="N3730" s="7"/>
      <c r="O3730" s="7"/>
      <c r="P3730" s="7"/>
      <c r="Q3730" s="7"/>
    </row>
    <row r="3731" spans="1:17" x14ac:dyDescent="0.25">
      <c r="A3731" s="12" t="str">
        <f>IF(AND($C3731&gt;=itrep!G$3,$C3731&lt;=itrep!H$3,$J3731=itrep!C$3),MAX($A$3:$A3730)+1,"")</f>
        <v/>
      </c>
      <c r="B3731" s="12" t="str">
        <f t="shared" si="176"/>
        <v/>
      </c>
      <c r="C3731" s="13"/>
      <c r="D3731" s="7"/>
      <c r="E3731" s="7"/>
      <c r="F3731" s="7"/>
      <c r="G3731" s="7"/>
      <c r="H3731" s="7"/>
      <c r="I3731" s="7"/>
      <c r="J3731" s="7"/>
      <c r="K3731" s="7" t="str">
        <f t="shared" si="174"/>
        <v/>
      </c>
      <c r="L3731" s="7" t="str">
        <f t="shared" si="175"/>
        <v/>
      </c>
      <c r="M3731" s="7"/>
      <c r="N3731" s="7"/>
      <c r="O3731" s="7"/>
      <c r="P3731" s="7"/>
      <c r="Q3731" s="7"/>
    </row>
    <row r="3732" spans="1:17" x14ac:dyDescent="0.25">
      <c r="A3732" s="12" t="str">
        <f>IF(AND($C3732&gt;=itrep!G$3,$C3732&lt;=itrep!H$3,$J3732=itrep!C$3),MAX($A$3:$A3731)+1,"")</f>
        <v/>
      </c>
      <c r="B3732" s="12" t="str">
        <f t="shared" si="176"/>
        <v/>
      </c>
      <c r="C3732" s="13"/>
      <c r="D3732" s="7"/>
      <c r="E3732" s="7"/>
      <c r="F3732" s="7"/>
      <c r="G3732" s="7"/>
      <c r="H3732" s="7"/>
      <c r="I3732" s="7"/>
      <c r="J3732" s="7"/>
      <c r="K3732" s="7" t="str">
        <f t="shared" si="174"/>
        <v/>
      </c>
      <c r="L3732" s="7" t="str">
        <f t="shared" si="175"/>
        <v/>
      </c>
      <c r="M3732" s="7"/>
      <c r="N3732" s="7"/>
      <c r="O3732" s="7"/>
      <c r="P3732" s="7"/>
      <c r="Q3732" s="7"/>
    </row>
    <row r="3733" spans="1:17" x14ac:dyDescent="0.25">
      <c r="A3733" s="12" t="str">
        <f>IF(AND($C3733&gt;=itrep!G$3,$C3733&lt;=itrep!H$3,$J3733=itrep!C$3),MAX($A$3:$A3732)+1,"")</f>
        <v/>
      </c>
      <c r="B3733" s="12" t="str">
        <f t="shared" si="176"/>
        <v/>
      </c>
      <c r="C3733" s="13"/>
      <c r="D3733" s="7"/>
      <c r="E3733" s="7"/>
      <c r="F3733" s="7"/>
      <c r="G3733" s="7"/>
      <c r="H3733" s="7"/>
      <c r="I3733" s="7"/>
      <c r="J3733" s="7"/>
      <c r="K3733" s="7" t="str">
        <f t="shared" si="174"/>
        <v/>
      </c>
      <c r="L3733" s="7" t="str">
        <f t="shared" si="175"/>
        <v/>
      </c>
      <c r="M3733" s="7"/>
      <c r="N3733" s="7"/>
      <c r="O3733" s="7"/>
      <c r="P3733" s="7"/>
      <c r="Q3733" s="7"/>
    </row>
    <row r="3734" spans="1:17" x14ac:dyDescent="0.25">
      <c r="A3734" s="12" t="str">
        <f>IF(AND($C3734&gt;=itrep!G$3,$C3734&lt;=itrep!H$3,$J3734=itrep!C$3),MAX($A$3:$A3733)+1,"")</f>
        <v/>
      </c>
      <c r="B3734" s="12" t="str">
        <f t="shared" si="176"/>
        <v/>
      </c>
      <c r="C3734" s="13"/>
      <c r="D3734" s="7"/>
      <c r="E3734" s="7"/>
      <c r="F3734" s="7"/>
      <c r="G3734" s="7"/>
      <c r="H3734" s="7"/>
      <c r="I3734" s="7"/>
      <c r="J3734" s="7"/>
      <c r="K3734" s="7" t="str">
        <f t="shared" si="174"/>
        <v/>
      </c>
      <c r="L3734" s="7" t="str">
        <f t="shared" si="175"/>
        <v/>
      </c>
      <c r="M3734" s="7"/>
      <c r="N3734" s="7"/>
      <c r="O3734" s="7"/>
      <c r="P3734" s="7"/>
      <c r="Q3734" s="7"/>
    </row>
    <row r="3735" spans="1:17" x14ac:dyDescent="0.25">
      <c r="A3735" s="12" t="str">
        <f>IF(AND($C3735&gt;=itrep!G$3,$C3735&lt;=itrep!H$3,$J3735=itrep!C$3),MAX($A$3:$A3734)+1,"")</f>
        <v/>
      </c>
      <c r="B3735" s="12" t="str">
        <f t="shared" si="176"/>
        <v/>
      </c>
      <c r="C3735" s="13"/>
      <c r="D3735" s="7"/>
      <c r="E3735" s="7"/>
      <c r="F3735" s="7"/>
      <c r="G3735" s="7"/>
      <c r="H3735" s="7"/>
      <c r="I3735" s="7"/>
      <c r="J3735" s="7"/>
      <c r="K3735" s="7" t="str">
        <f t="shared" si="174"/>
        <v/>
      </c>
      <c r="L3735" s="7" t="str">
        <f t="shared" si="175"/>
        <v/>
      </c>
      <c r="M3735" s="7"/>
      <c r="N3735" s="7"/>
      <c r="O3735" s="7"/>
      <c r="P3735" s="7"/>
      <c r="Q3735" s="7"/>
    </row>
    <row r="3736" spans="1:17" x14ac:dyDescent="0.25">
      <c r="A3736" s="12" t="str">
        <f>IF(AND($C3736&gt;=itrep!G$3,$C3736&lt;=itrep!H$3,$J3736=itrep!C$3),MAX($A$3:$A3735)+1,"")</f>
        <v/>
      </c>
      <c r="B3736" s="12" t="str">
        <f t="shared" si="176"/>
        <v/>
      </c>
      <c r="C3736" s="13"/>
      <c r="D3736" s="7"/>
      <c r="E3736" s="7"/>
      <c r="F3736" s="7"/>
      <c r="G3736" s="7"/>
      <c r="H3736" s="7"/>
      <c r="I3736" s="7"/>
      <c r="J3736" s="7"/>
      <c r="K3736" s="7" t="str">
        <f t="shared" si="174"/>
        <v/>
      </c>
      <c r="L3736" s="7" t="str">
        <f t="shared" si="175"/>
        <v/>
      </c>
      <c r="M3736" s="7"/>
      <c r="N3736" s="7"/>
      <c r="O3736" s="7"/>
      <c r="P3736" s="7"/>
      <c r="Q3736" s="7"/>
    </row>
    <row r="3737" spans="1:17" x14ac:dyDescent="0.25">
      <c r="A3737" s="12" t="str">
        <f>IF(AND($C3737&gt;=itrep!G$3,$C3737&lt;=itrep!H$3,$J3737=itrep!C$3),MAX($A$3:$A3736)+1,"")</f>
        <v/>
      </c>
      <c r="B3737" s="12" t="str">
        <f t="shared" si="176"/>
        <v/>
      </c>
      <c r="C3737" s="13"/>
      <c r="D3737" s="7"/>
      <c r="E3737" s="7"/>
      <c r="F3737" s="7"/>
      <c r="G3737" s="7"/>
      <c r="H3737" s="7"/>
      <c r="I3737" s="7"/>
      <c r="J3737" s="7"/>
      <c r="K3737" s="7" t="str">
        <f t="shared" si="174"/>
        <v/>
      </c>
      <c r="L3737" s="7" t="str">
        <f t="shared" si="175"/>
        <v/>
      </c>
      <c r="M3737" s="7"/>
      <c r="N3737" s="7"/>
      <c r="O3737" s="7"/>
      <c r="P3737" s="7"/>
      <c r="Q3737" s="7"/>
    </row>
    <row r="3738" spans="1:17" x14ac:dyDescent="0.25">
      <c r="A3738" s="12" t="str">
        <f>IF(AND($C3738&gt;=itrep!G$3,$C3738&lt;=itrep!H$3,$J3738=itrep!C$3),MAX($A$3:$A3737)+1,"")</f>
        <v/>
      </c>
      <c r="B3738" s="12" t="str">
        <f t="shared" si="176"/>
        <v/>
      </c>
      <c r="C3738" s="13"/>
      <c r="D3738" s="7"/>
      <c r="E3738" s="7"/>
      <c r="F3738" s="7"/>
      <c r="G3738" s="7"/>
      <c r="H3738" s="7"/>
      <c r="I3738" s="7"/>
      <c r="J3738" s="7"/>
      <c r="K3738" s="7" t="str">
        <f t="shared" si="174"/>
        <v/>
      </c>
      <c r="L3738" s="7" t="str">
        <f t="shared" si="175"/>
        <v/>
      </c>
      <c r="M3738" s="7"/>
      <c r="N3738" s="7"/>
      <c r="O3738" s="7"/>
      <c r="P3738" s="7"/>
      <c r="Q3738" s="7"/>
    </row>
    <row r="3739" spans="1:17" x14ac:dyDescent="0.25">
      <c r="A3739" s="12" t="str">
        <f>IF(AND($C3739&gt;=itrep!G$3,$C3739&lt;=itrep!H$3,$J3739=itrep!C$3),MAX($A$3:$A3738)+1,"")</f>
        <v/>
      </c>
      <c r="B3739" s="12" t="str">
        <f t="shared" si="176"/>
        <v/>
      </c>
      <c r="C3739" s="13"/>
      <c r="D3739" s="7"/>
      <c r="E3739" s="7"/>
      <c r="F3739" s="7"/>
      <c r="G3739" s="7"/>
      <c r="H3739" s="7"/>
      <c r="I3739" s="7"/>
      <c r="J3739" s="7"/>
      <c r="K3739" s="7" t="str">
        <f t="shared" si="174"/>
        <v/>
      </c>
      <c r="L3739" s="7" t="str">
        <f t="shared" si="175"/>
        <v/>
      </c>
      <c r="M3739" s="7"/>
      <c r="N3739" s="7"/>
      <c r="O3739" s="7"/>
      <c r="P3739" s="7"/>
      <c r="Q3739" s="7"/>
    </row>
    <row r="3740" spans="1:17" x14ac:dyDescent="0.25">
      <c r="A3740" s="12" t="str">
        <f>IF(AND($C3740&gt;=itrep!G$3,$C3740&lt;=itrep!H$3,$J3740=itrep!C$3),MAX($A$3:$A3739)+1,"")</f>
        <v/>
      </c>
      <c r="B3740" s="12" t="str">
        <f t="shared" si="176"/>
        <v/>
      </c>
      <c r="C3740" s="13"/>
      <c r="D3740" s="7"/>
      <c r="E3740" s="7"/>
      <c r="F3740" s="7"/>
      <c r="G3740" s="7"/>
      <c r="H3740" s="7"/>
      <c r="I3740" s="7"/>
      <c r="J3740" s="7"/>
      <c r="K3740" s="7" t="str">
        <f t="shared" si="174"/>
        <v/>
      </c>
      <c r="L3740" s="7" t="str">
        <f t="shared" si="175"/>
        <v/>
      </c>
      <c r="M3740" s="7"/>
      <c r="N3740" s="7"/>
      <c r="O3740" s="7"/>
      <c r="P3740" s="7"/>
      <c r="Q3740" s="7"/>
    </row>
    <row r="3741" spans="1:17" x14ac:dyDescent="0.25">
      <c r="A3741" s="12" t="str">
        <f>IF(AND($C3741&gt;=itrep!G$3,$C3741&lt;=itrep!H$3,$J3741=itrep!C$3),MAX($A$3:$A3740)+1,"")</f>
        <v/>
      </c>
      <c r="B3741" s="12" t="str">
        <f t="shared" si="176"/>
        <v/>
      </c>
      <c r="C3741" s="13"/>
      <c r="D3741" s="7"/>
      <c r="E3741" s="7"/>
      <c r="F3741" s="7"/>
      <c r="G3741" s="7"/>
      <c r="H3741" s="7"/>
      <c r="I3741" s="7"/>
      <c r="J3741" s="7"/>
      <c r="K3741" s="7" t="str">
        <f t="shared" si="174"/>
        <v/>
      </c>
      <c r="L3741" s="7" t="str">
        <f t="shared" si="175"/>
        <v/>
      </c>
      <c r="M3741" s="7"/>
      <c r="N3741" s="7"/>
      <c r="O3741" s="7"/>
      <c r="P3741" s="7"/>
      <c r="Q3741" s="7"/>
    </row>
    <row r="3742" spans="1:17" x14ac:dyDescent="0.25">
      <c r="A3742" s="12" t="str">
        <f>IF(AND($C3742&gt;=itrep!G$3,$C3742&lt;=itrep!H$3,$J3742=itrep!C$3),MAX($A$3:$A3741)+1,"")</f>
        <v/>
      </c>
      <c r="B3742" s="12" t="str">
        <f t="shared" si="176"/>
        <v/>
      </c>
      <c r="C3742" s="13"/>
      <c r="D3742" s="7"/>
      <c r="E3742" s="7"/>
      <c r="F3742" s="7"/>
      <c r="G3742" s="7"/>
      <c r="H3742" s="7"/>
      <c r="I3742" s="7"/>
      <c r="J3742" s="7"/>
      <c r="K3742" s="7" t="str">
        <f t="shared" si="174"/>
        <v/>
      </c>
      <c r="L3742" s="7" t="str">
        <f t="shared" si="175"/>
        <v/>
      </c>
      <c r="M3742" s="7"/>
      <c r="N3742" s="7"/>
      <c r="O3742" s="7"/>
      <c r="P3742" s="7"/>
      <c r="Q3742" s="7"/>
    </row>
    <row r="3743" spans="1:17" x14ac:dyDescent="0.25">
      <c r="A3743" s="12" t="str">
        <f>IF(AND($C3743&gt;=itrep!G$3,$C3743&lt;=itrep!H$3,$J3743=itrep!C$3),MAX($A$3:$A3742)+1,"")</f>
        <v/>
      </c>
      <c r="B3743" s="12" t="str">
        <f t="shared" si="176"/>
        <v/>
      </c>
      <c r="C3743" s="13"/>
      <c r="D3743" s="7"/>
      <c r="E3743" s="7"/>
      <c r="F3743" s="7"/>
      <c r="G3743" s="7"/>
      <c r="H3743" s="7"/>
      <c r="I3743" s="7"/>
      <c r="J3743" s="7"/>
      <c r="K3743" s="7" t="str">
        <f t="shared" si="174"/>
        <v/>
      </c>
      <c r="L3743" s="7" t="str">
        <f t="shared" si="175"/>
        <v/>
      </c>
      <c r="M3743" s="7"/>
      <c r="N3743" s="7"/>
      <c r="O3743" s="7"/>
      <c r="P3743" s="7"/>
      <c r="Q3743" s="7"/>
    </row>
    <row r="3744" spans="1:17" x14ac:dyDescent="0.25">
      <c r="A3744" s="12" t="str">
        <f>IF(AND($C3744&gt;=itrep!G$3,$C3744&lt;=itrep!H$3,$J3744=itrep!C$3),MAX($A$3:$A3743)+1,"")</f>
        <v/>
      </c>
      <c r="B3744" s="12" t="str">
        <f t="shared" si="176"/>
        <v/>
      </c>
      <c r="C3744" s="13"/>
      <c r="D3744" s="7"/>
      <c r="E3744" s="7"/>
      <c r="F3744" s="7"/>
      <c r="G3744" s="7"/>
      <c r="H3744" s="7"/>
      <c r="I3744" s="7"/>
      <c r="J3744" s="7"/>
      <c r="K3744" s="7" t="str">
        <f t="shared" si="174"/>
        <v/>
      </c>
      <c r="L3744" s="7" t="str">
        <f t="shared" si="175"/>
        <v/>
      </c>
      <c r="M3744" s="7"/>
      <c r="N3744" s="7"/>
      <c r="O3744" s="7"/>
      <c r="P3744" s="7"/>
      <c r="Q3744" s="7"/>
    </row>
    <row r="3745" spans="1:17" x14ac:dyDescent="0.25">
      <c r="A3745" s="12" t="str">
        <f>IF(AND($C3745&gt;=itrep!G$3,$C3745&lt;=itrep!H$3,$J3745=itrep!C$3),MAX($A$3:$A3744)+1,"")</f>
        <v/>
      </c>
      <c r="B3745" s="12" t="str">
        <f t="shared" si="176"/>
        <v/>
      </c>
      <c r="C3745" s="13"/>
      <c r="D3745" s="7"/>
      <c r="E3745" s="7"/>
      <c r="F3745" s="7"/>
      <c r="G3745" s="7"/>
      <c r="H3745" s="7"/>
      <c r="I3745" s="7"/>
      <c r="J3745" s="7"/>
      <c r="K3745" s="7" t="str">
        <f t="shared" si="174"/>
        <v/>
      </c>
      <c r="L3745" s="7" t="str">
        <f t="shared" si="175"/>
        <v/>
      </c>
      <c r="M3745" s="7"/>
      <c r="N3745" s="7"/>
      <c r="O3745" s="7"/>
      <c r="P3745" s="7"/>
      <c r="Q3745" s="7"/>
    </row>
    <row r="3746" spans="1:17" x14ac:dyDescent="0.25">
      <c r="A3746" s="12" t="str">
        <f>IF(AND($C3746&gt;=itrep!G$3,$C3746&lt;=itrep!H$3,$J3746=itrep!C$3),MAX($A$3:$A3745)+1,"")</f>
        <v/>
      </c>
      <c r="B3746" s="12" t="str">
        <f t="shared" si="176"/>
        <v/>
      </c>
      <c r="C3746" s="13"/>
      <c r="D3746" s="7"/>
      <c r="E3746" s="7"/>
      <c r="F3746" s="7"/>
      <c r="G3746" s="7"/>
      <c r="H3746" s="7"/>
      <c r="I3746" s="7"/>
      <c r="J3746" s="7"/>
      <c r="K3746" s="7" t="str">
        <f t="shared" si="174"/>
        <v/>
      </c>
      <c r="L3746" s="7" t="str">
        <f t="shared" si="175"/>
        <v/>
      </c>
      <c r="M3746" s="7"/>
      <c r="N3746" s="7"/>
      <c r="O3746" s="7"/>
      <c r="P3746" s="7"/>
      <c r="Q3746" s="7"/>
    </row>
    <row r="3747" spans="1:17" x14ac:dyDescent="0.25">
      <c r="A3747" s="12" t="str">
        <f>IF(AND($C3747&gt;=itrep!G$3,$C3747&lt;=itrep!H$3,$J3747=itrep!C$3),MAX($A$3:$A3746)+1,"")</f>
        <v/>
      </c>
      <c r="B3747" s="12" t="str">
        <f t="shared" si="176"/>
        <v/>
      </c>
      <c r="C3747" s="13"/>
      <c r="D3747" s="7"/>
      <c r="E3747" s="7"/>
      <c r="F3747" s="7"/>
      <c r="G3747" s="7"/>
      <c r="H3747" s="7"/>
      <c r="I3747" s="7"/>
      <c r="J3747" s="7"/>
      <c r="K3747" s="7" t="str">
        <f t="shared" si="174"/>
        <v/>
      </c>
      <c r="L3747" s="7" t="str">
        <f t="shared" si="175"/>
        <v/>
      </c>
      <c r="M3747" s="7"/>
      <c r="N3747" s="7"/>
      <c r="O3747" s="7"/>
      <c r="P3747" s="7"/>
      <c r="Q3747" s="7"/>
    </row>
    <row r="3748" spans="1:17" x14ac:dyDescent="0.25">
      <c r="A3748" s="12" t="str">
        <f>IF(AND($C3748&gt;=itrep!G$3,$C3748&lt;=itrep!H$3,$J3748=itrep!C$3),MAX($A$3:$A3747)+1,"")</f>
        <v/>
      </c>
      <c r="B3748" s="12" t="str">
        <f t="shared" si="176"/>
        <v/>
      </c>
      <c r="C3748" s="13"/>
      <c r="D3748" s="7"/>
      <c r="E3748" s="7"/>
      <c r="F3748" s="7"/>
      <c r="G3748" s="7"/>
      <c r="H3748" s="7"/>
      <c r="I3748" s="7"/>
      <c r="J3748" s="7"/>
      <c r="K3748" s="7" t="str">
        <f t="shared" si="174"/>
        <v/>
      </c>
      <c r="L3748" s="7" t="str">
        <f t="shared" si="175"/>
        <v/>
      </c>
      <c r="M3748" s="7"/>
      <c r="N3748" s="7"/>
      <c r="O3748" s="7"/>
      <c r="P3748" s="7"/>
      <c r="Q3748" s="7"/>
    </row>
    <row r="3749" spans="1:17" x14ac:dyDescent="0.25">
      <c r="A3749" s="12" t="str">
        <f>IF(AND($C3749&gt;=itrep!G$3,$C3749&lt;=itrep!H$3,$J3749=itrep!C$3),MAX($A$3:$A3748)+1,"")</f>
        <v/>
      </c>
      <c r="B3749" s="12" t="str">
        <f t="shared" si="176"/>
        <v/>
      </c>
      <c r="C3749" s="13"/>
      <c r="D3749" s="7"/>
      <c r="E3749" s="7"/>
      <c r="F3749" s="7"/>
      <c r="G3749" s="7"/>
      <c r="H3749" s="7"/>
      <c r="I3749" s="7"/>
      <c r="J3749" s="7"/>
      <c r="K3749" s="7" t="str">
        <f t="shared" si="174"/>
        <v/>
      </c>
      <c r="L3749" s="7" t="str">
        <f t="shared" si="175"/>
        <v/>
      </c>
      <c r="M3749" s="7"/>
      <c r="N3749" s="7"/>
      <c r="O3749" s="7"/>
      <c r="P3749" s="7"/>
      <c r="Q3749" s="7"/>
    </row>
    <row r="3750" spans="1:17" x14ac:dyDescent="0.25">
      <c r="A3750" s="12" t="str">
        <f>IF(AND($C3750&gt;=itrep!G$3,$C3750&lt;=itrep!H$3,$J3750=itrep!C$3),MAX($A$3:$A3749)+1,"")</f>
        <v/>
      </c>
      <c r="B3750" s="12" t="str">
        <f t="shared" si="176"/>
        <v/>
      </c>
      <c r="C3750" s="13"/>
      <c r="D3750" s="7"/>
      <c r="E3750" s="7"/>
      <c r="F3750" s="7"/>
      <c r="G3750" s="7"/>
      <c r="H3750" s="7"/>
      <c r="I3750" s="7"/>
      <c r="J3750" s="7"/>
      <c r="K3750" s="7" t="str">
        <f t="shared" si="174"/>
        <v/>
      </c>
      <c r="L3750" s="7" t="str">
        <f t="shared" si="175"/>
        <v/>
      </c>
      <c r="M3750" s="7"/>
      <c r="N3750" s="7"/>
      <c r="O3750" s="7"/>
      <c r="P3750" s="7"/>
      <c r="Q3750" s="7"/>
    </row>
    <row r="3751" spans="1:17" x14ac:dyDescent="0.25">
      <c r="A3751" s="12" t="str">
        <f>IF(AND($C3751&gt;=itrep!G$3,$C3751&lt;=itrep!H$3,$J3751=itrep!C$3),MAX($A$3:$A3750)+1,"")</f>
        <v/>
      </c>
      <c r="B3751" s="12" t="str">
        <f t="shared" si="176"/>
        <v/>
      </c>
      <c r="C3751" s="13"/>
      <c r="D3751" s="7"/>
      <c r="E3751" s="7"/>
      <c r="F3751" s="7"/>
      <c r="G3751" s="7"/>
      <c r="H3751" s="7"/>
      <c r="I3751" s="7"/>
      <c r="J3751" s="7"/>
      <c r="K3751" s="7" t="str">
        <f t="shared" si="174"/>
        <v/>
      </c>
      <c r="L3751" s="7" t="str">
        <f t="shared" si="175"/>
        <v/>
      </c>
      <c r="M3751" s="7"/>
      <c r="N3751" s="7"/>
      <c r="O3751" s="7"/>
      <c r="P3751" s="7"/>
      <c r="Q3751" s="7"/>
    </row>
    <row r="3752" spans="1:17" x14ac:dyDescent="0.25">
      <c r="A3752" s="12" t="str">
        <f>IF(AND($C3752&gt;=itrep!G$3,$C3752&lt;=itrep!H$3,$J3752=itrep!C$3),MAX($A$3:$A3751)+1,"")</f>
        <v/>
      </c>
      <c r="B3752" s="12" t="str">
        <f t="shared" si="176"/>
        <v/>
      </c>
      <c r="C3752" s="13"/>
      <c r="D3752" s="7"/>
      <c r="E3752" s="7"/>
      <c r="F3752" s="7"/>
      <c r="G3752" s="7"/>
      <c r="H3752" s="7"/>
      <c r="I3752" s="7"/>
      <c r="J3752" s="7"/>
      <c r="K3752" s="7" t="str">
        <f t="shared" si="174"/>
        <v/>
      </c>
      <c r="L3752" s="7" t="str">
        <f t="shared" si="175"/>
        <v/>
      </c>
      <c r="M3752" s="7"/>
      <c r="N3752" s="7"/>
      <c r="O3752" s="7"/>
      <c r="P3752" s="7"/>
      <c r="Q3752" s="7"/>
    </row>
    <row r="3753" spans="1:17" x14ac:dyDescent="0.25">
      <c r="A3753" s="12" t="str">
        <f>IF(AND($C3753&gt;=itrep!G$3,$C3753&lt;=itrep!H$3,$J3753=itrep!C$3),MAX($A$3:$A3752)+1,"")</f>
        <v/>
      </c>
      <c r="B3753" s="12" t="str">
        <f t="shared" si="176"/>
        <v/>
      </c>
      <c r="C3753" s="13"/>
      <c r="D3753" s="7"/>
      <c r="E3753" s="7"/>
      <c r="F3753" s="7"/>
      <c r="G3753" s="7"/>
      <c r="H3753" s="7"/>
      <c r="I3753" s="7"/>
      <c r="J3753" s="7"/>
      <c r="K3753" s="7" t="str">
        <f t="shared" si="174"/>
        <v/>
      </c>
      <c r="L3753" s="7" t="str">
        <f t="shared" si="175"/>
        <v/>
      </c>
      <c r="M3753" s="7"/>
      <c r="N3753" s="7"/>
      <c r="O3753" s="7"/>
      <c r="P3753" s="7"/>
      <c r="Q3753" s="7"/>
    </row>
    <row r="3754" spans="1:17" x14ac:dyDescent="0.25">
      <c r="A3754" s="12" t="str">
        <f>IF(AND($C3754&gt;=itrep!G$3,$C3754&lt;=itrep!H$3,$J3754=itrep!C$3),MAX($A$3:$A3753)+1,"")</f>
        <v/>
      </c>
      <c r="B3754" s="12" t="str">
        <f t="shared" si="176"/>
        <v/>
      </c>
      <c r="C3754" s="13"/>
      <c r="D3754" s="7"/>
      <c r="E3754" s="7"/>
      <c r="F3754" s="7"/>
      <c r="G3754" s="7"/>
      <c r="H3754" s="7"/>
      <c r="I3754" s="7"/>
      <c r="J3754" s="7"/>
      <c r="K3754" s="7" t="str">
        <f t="shared" si="174"/>
        <v/>
      </c>
      <c r="L3754" s="7" t="str">
        <f t="shared" si="175"/>
        <v/>
      </c>
      <c r="M3754" s="7"/>
      <c r="N3754" s="7"/>
      <c r="O3754" s="7"/>
      <c r="P3754" s="7"/>
      <c r="Q3754" s="7"/>
    </row>
    <row r="3755" spans="1:17" x14ac:dyDescent="0.25">
      <c r="A3755" s="12" t="str">
        <f>IF(AND($C3755&gt;=itrep!G$3,$C3755&lt;=itrep!H$3,$J3755=itrep!C$3),MAX($A$3:$A3754)+1,"")</f>
        <v/>
      </c>
      <c r="B3755" s="12" t="str">
        <f t="shared" si="176"/>
        <v/>
      </c>
      <c r="C3755" s="13"/>
      <c r="D3755" s="7"/>
      <c r="E3755" s="7"/>
      <c r="F3755" s="7"/>
      <c r="G3755" s="7"/>
      <c r="H3755" s="7"/>
      <c r="I3755" s="7"/>
      <c r="J3755" s="7"/>
      <c r="K3755" s="7" t="str">
        <f t="shared" ref="K3755:K3818" si="177">IFERROR(INDEX(ITM,MATCH(J3755,ITMCO,0)),"")</f>
        <v/>
      </c>
      <c r="L3755" s="7" t="str">
        <f t="shared" ref="L3755:L3818" si="178">IFERROR(INDEX(UN,MATCH(J3755,ITMCO,0)),"")</f>
        <v/>
      </c>
      <c r="M3755" s="7"/>
      <c r="N3755" s="7"/>
      <c r="O3755" s="7"/>
      <c r="P3755" s="7"/>
      <c r="Q3755" s="7"/>
    </row>
    <row r="3756" spans="1:17" x14ac:dyDescent="0.25">
      <c r="A3756" s="12" t="str">
        <f>IF(AND($C3756&gt;=itrep!G$3,$C3756&lt;=itrep!H$3,$J3756=itrep!C$3),MAX($A$3:$A3755)+1,"")</f>
        <v/>
      </c>
      <c r="B3756" s="12" t="str">
        <f t="shared" si="176"/>
        <v/>
      </c>
      <c r="C3756" s="13"/>
      <c r="D3756" s="7"/>
      <c r="E3756" s="7"/>
      <c r="F3756" s="7"/>
      <c r="G3756" s="7"/>
      <c r="H3756" s="7"/>
      <c r="I3756" s="7"/>
      <c r="J3756" s="7"/>
      <c r="K3756" s="7" t="str">
        <f t="shared" si="177"/>
        <v/>
      </c>
      <c r="L3756" s="7" t="str">
        <f t="shared" si="178"/>
        <v/>
      </c>
      <c r="M3756" s="7"/>
      <c r="N3756" s="7"/>
      <c r="O3756" s="7"/>
      <c r="P3756" s="7"/>
      <c r="Q3756" s="7"/>
    </row>
    <row r="3757" spans="1:17" x14ac:dyDescent="0.25">
      <c r="A3757" s="12" t="str">
        <f>IF(AND($C3757&gt;=itrep!G$3,$C3757&lt;=itrep!H$3,$J3757=itrep!C$3),MAX($A$3:$A3756)+1,"")</f>
        <v/>
      </c>
      <c r="B3757" s="12" t="str">
        <f t="shared" si="176"/>
        <v/>
      </c>
      <c r="C3757" s="13"/>
      <c r="D3757" s="7"/>
      <c r="E3757" s="7"/>
      <c r="F3757" s="7"/>
      <c r="G3757" s="7"/>
      <c r="H3757" s="7"/>
      <c r="I3757" s="7"/>
      <c r="J3757" s="7"/>
      <c r="K3757" s="7" t="str">
        <f t="shared" si="177"/>
        <v/>
      </c>
      <c r="L3757" s="7" t="str">
        <f t="shared" si="178"/>
        <v/>
      </c>
      <c r="M3757" s="7"/>
      <c r="N3757" s="7"/>
      <c r="O3757" s="7"/>
      <c r="P3757" s="7"/>
      <c r="Q3757" s="7"/>
    </row>
    <row r="3758" spans="1:17" x14ac:dyDescent="0.25">
      <c r="A3758" s="12" t="str">
        <f>IF(AND($C3758&gt;=itrep!G$3,$C3758&lt;=itrep!H$3,$J3758=itrep!C$3),MAX($A$3:$A3757)+1,"")</f>
        <v/>
      </c>
      <c r="B3758" s="12" t="str">
        <f t="shared" si="176"/>
        <v/>
      </c>
      <c r="C3758" s="13"/>
      <c r="D3758" s="7"/>
      <c r="E3758" s="7"/>
      <c r="F3758" s="7"/>
      <c r="G3758" s="7"/>
      <c r="H3758" s="7"/>
      <c r="I3758" s="7"/>
      <c r="J3758" s="7"/>
      <c r="K3758" s="7" t="str">
        <f t="shared" si="177"/>
        <v/>
      </c>
      <c r="L3758" s="7" t="str">
        <f t="shared" si="178"/>
        <v/>
      </c>
      <c r="M3758" s="7"/>
      <c r="N3758" s="7"/>
      <c r="O3758" s="7"/>
      <c r="P3758" s="7"/>
      <c r="Q3758" s="7"/>
    </row>
    <row r="3759" spans="1:17" x14ac:dyDescent="0.25">
      <c r="A3759" s="12" t="str">
        <f>IF(AND($C3759&gt;=itrep!G$3,$C3759&lt;=itrep!H$3,$J3759=itrep!C$3),MAX($A$3:$A3758)+1,"")</f>
        <v/>
      </c>
      <c r="B3759" s="12" t="str">
        <f t="shared" si="176"/>
        <v/>
      </c>
      <c r="C3759" s="13"/>
      <c r="D3759" s="7"/>
      <c r="E3759" s="7"/>
      <c r="F3759" s="7"/>
      <c r="G3759" s="7"/>
      <c r="H3759" s="7"/>
      <c r="I3759" s="7"/>
      <c r="J3759" s="7"/>
      <c r="K3759" s="7" t="str">
        <f t="shared" si="177"/>
        <v/>
      </c>
      <c r="L3759" s="7" t="str">
        <f t="shared" si="178"/>
        <v/>
      </c>
      <c r="M3759" s="7"/>
      <c r="N3759" s="7"/>
      <c r="O3759" s="7"/>
      <c r="P3759" s="7"/>
      <c r="Q3759" s="7"/>
    </row>
    <row r="3760" spans="1:17" x14ac:dyDescent="0.25">
      <c r="A3760" s="12" t="str">
        <f>IF(AND($C3760&gt;=itrep!G$3,$C3760&lt;=itrep!H$3,$J3760=itrep!C$3),MAX($A$3:$A3759)+1,"")</f>
        <v/>
      </c>
      <c r="B3760" s="12" t="str">
        <f t="shared" si="176"/>
        <v/>
      </c>
      <c r="C3760" s="13"/>
      <c r="D3760" s="7"/>
      <c r="E3760" s="7"/>
      <c r="F3760" s="7"/>
      <c r="G3760" s="7"/>
      <c r="H3760" s="7"/>
      <c r="I3760" s="7"/>
      <c r="J3760" s="7"/>
      <c r="K3760" s="7" t="str">
        <f t="shared" si="177"/>
        <v/>
      </c>
      <c r="L3760" s="7" t="str">
        <f t="shared" si="178"/>
        <v/>
      </c>
      <c r="M3760" s="7"/>
      <c r="N3760" s="7"/>
      <c r="O3760" s="7"/>
      <c r="P3760" s="7"/>
      <c r="Q3760" s="7"/>
    </row>
    <row r="3761" spans="1:17" x14ac:dyDescent="0.25">
      <c r="A3761" s="12" t="str">
        <f>IF(AND($C3761&gt;=itrep!G$3,$C3761&lt;=itrep!H$3,$J3761=itrep!C$3),MAX($A$3:$A3760)+1,"")</f>
        <v/>
      </c>
      <c r="B3761" s="12" t="str">
        <f t="shared" si="176"/>
        <v/>
      </c>
      <c r="C3761" s="13"/>
      <c r="D3761" s="7"/>
      <c r="E3761" s="7"/>
      <c r="F3761" s="7"/>
      <c r="G3761" s="7"/>
      <c r="H3761" s="7"/>
      <c r="I3761" s="7"/>
      <c r="J3761" s="7"/>
      <c r="K3761" s="7" t="str">
        <f t="shared" si="177"/>
        <v/>
      </c>
      <c r="L3761" s="7" t="str">
        <f t="shared" si="178"/>
        <v/>
      </c>
      <c r="M3761" s="7"/>
      <c r="N3761" s="7"/>
      <c r="O3761" s="7"/>
      <c r="P3761" s="7"/>
      <c r="Q3761" s="7"/>
    </row>
    <row r="3762" spans="1:17" x14ac:dyDescent="0.25">
      <c r="A3762" s="12" t="str">
        <f>IF(AND($C3762&gt;=itrep!G$3,$C3762&lt;=itrep!H$3,$J3762=itrep!C$3),MAX($A$3:$A3761)+1,"")</f>
        <v/>
      </c>
      <c r="B3762" s="12" t="str">
        <f t="shared" si="176"/>
        <v/>
      </c>
      <c r="C3762" s="13"/>
      <c r="D3762" s="7"/>
      <c r="E3762" s="7"/>
      <c r="F3762" s="7"/>
      <c r="G3762" s="7"/>
      <c r="H3762" s="7"/>
      <c r="I3762" s="7"/>
      <c r="J3762" s="7"/>
      <c r="K3762" s="7" t="str">
        <f t="shared" si="177"/>
        <v/>
      </c>
      <c r="L3762" s="7" t="str">
        <f t="shared" si="178"/>
        <v/>
      </c>
      <c r="M3762" s="7"/>
      <c r="N3762" s="7"/>
      <c r="O3762" s="7"/>
      <c r="P3762" s="7"/>
      <c r="Q3762" s="7"/>
    </row>
    <row r="3763" spans="1:17" x14ac:dyDescent="0.25">
      <c r="A3763" s="12" t="str">
        <f>IF(AND($C3763&gt;=itrep!G$3,$C3763&lt;=itrep!H$3,$J3763=itrep!C$3),MAX($A$3:$A3762)+1,"")</f>
        <v/>
      </c>
      <c r="B3763" s="12" t="str">
        <f t="shared" si="176"/>
        <v/>
      </c>
      <c r="C3763" s="13"/>
      <c r="D3763" s="7"/>
      <c r="E3763" s="7"/>
      <c r="F3763" s="7"/>
      <c r="G3763" s="7"/>
      <c r="H3763" s="7"/>
      <c r="I3763" s="7"/>
      <c r="J3763" s="7"/>
      <c r="K3763" s="7" t="str">
        <f t="shared" si="177"/>
        <v/>
      </c>
      <c r="L3763" s="7" t="str">
        <f t="shared" si="178"/>
        <v/>
      </c>
      <c r="M3763" s="7"/>
      <c r="N3763" s="7"/>
      <c r="O3763" s="7"/>
      <c r="P3763" s="7"/>
      <c r="Q3763" s="7"/>
    </row>
    <row r="3764" spans="1:17" x14ac:dyDescent="0.25">
      <c r="A3764" s="12" t="str">
        <f>IF(AND($C3764&gt;=itrep!G$3,$C3764&lt;=itrep!H$3,$J3764=itrep!C$3),MAX($A$3:$A3763)+1,"")</f>
        <v/>
      </c>
      <c r="B3764" s="12" t="str">
        <f t="shared" si="176"/>
        <v/>
      </c>
      <c r="C3764" s="13"/>
      <c r="D3764" s="7"/>
      <c r="E3764" s="7"/>
      <c r="F3764" s="7"/>
      <c r="G3764" s="7"/>
      <c r="H3764" s="7"/>
      <c r="I3764" s="7"/>
      <c r="J3764" s="7"/>
      <c r="K3764" s="7" t="str">
        <f t="shared" si="177"/>
        <v/>
      </c>
      <c r="L3764" s="7" t="str">
        <f t="shared" si="178"/>
        <v/>
      </c>
      <c r="M3764" s="7"/>
      <c r="N3764" s="7"/>
      <c r="O3764" s="7"/>
      <c r="P3764" s="7"/>
      <c r="Q3764" s="7"/>
    </row>
    <row r="3765" spans="1:17" x14ac:dyDescent="0.25">
      <c r="A3765" s="12" t="str">
        <f>IF(AND($C3765&gt;=itrep!G$3,$C3765&lt;=itrep!H$3,$J3765=itrep!C$3),MAX($A$3:$A3764)+1,"")</f>
        <v/>
      </c>
      <c r="B3765" s="12" t="str">
        <f t="shared" si="176"/>
        <v/>
      </c>
      <c r="C3765" s="13"/>
      <c r="D3765" s="7"/>
      <c r="E3765" s="7"/>
      <c r="F3765" s="7"/>
      <c r="G3765" s="7"/>
      <c r="H3765" s="7"/>
      <c r="I3765" s="7"/>
      <c r="J3765" s="7"/>
      <c r="K3765" s="7" t="str">
        <f t="shared" si="177"/>
        <v/>
      </c>
      <c r="L3765" s="7" t="str">
        <f t="shared" si="178"/>
        <v/>
      </c>
      <c r="M3765" s="7"/>
      <c r="N3765" s="7"/>
      <c r="O3765" s="7"/>
      <c r="P3765" s="7"/>
      <c r="Q3765" s="7"/>
    </row>
    <row r="3766" spans="1:17" x14ac:dyDescent="0.25">
      <c r="A3766" s="12" t="str">
        <f>IF(AND($C3766&gt;=itrep!G$3,$C3766&lt;=itrep!H$3,$J3766=itrep!C$3),MAX($A$3:$A3765)+1,"")</f>
        <v/>
      </c>
      <c r="B3766" s="12" t="str">
        <f t="shared" si="176"/>
        <v/>
      </c>
      <c r="C3766" s="13"/>
      <c r="D3766" s="7"/>
      <c r="E3766" s="7"/>
      <c r="F3766" s="7"/>
      <c r="G3766" s="7"/>
      <c r="H3766" s="7"/>
      <c r="I3766" s="7"/>
      <c r="J3766" s="7"/>
      <c r="K3766" s="7" t="str">
        <f t="shared" si="177"/>
        <v/>
      </c>
      <c r="L3766" s="7" t="str">
        <f t="shared" si="178"/>
        <v/>
      </c>
      <c r="M3766" s="7"/>
      <c r="N3766" s="7"/>
      <c r="O3766" s="7"/>
      <c r="P3766" s="7"/>
      <c r="Q3766" s="7"/>
    </row>
    <row r="3767" spans="1:17" x14ac:dyDescent="0.25">
      <c r="A3767" s="12" t="str">
        <f>IF(AND($C3767&gt;=itrep!G$3,$C3767&lt;=itrep!H$3,$J3767=itrep!C$3),MAX($A$3:$A3766)+1,"")</f>
        <v/>
      </c>
      <c r="B3767" s="12" t="str">
        <f t="shared" si="176"/>
        <v/>
      </c>
      <c r="C3767" s="13"/>
      <c r="D3767" s="7"/>
      <c r="E3767" s="7"/>
      <c r="F3767" s="7"/>
      <c r="G3767" s="7"/>
      <c r="H3767" s="7"/>
      <c r="I3767" s="7"/>
      <c r="J3767" s="7"/>
      <c r="K3767" s="7" t="str">
        <f t="shared" si="177"/>
        <v/>
      </c>
      <c r="L3767" s="7" t="str">
        <f t="shared" si="178"/>
        <v/>
      </c>
      <c r="M3767" s="7"/>
      <c r="N3767" s="7"/>
      <c r="O3767" s="7"/>
      <c r="P3767" s="7"/>
      <c r="Q3767" s="7"/>
    </row>
    <row r="3768" spans="1:17" x14ac:dyDescent="0.25">
      <c r="A3768" s="12" t="str">
        <f>IF(AND($C3768&gt;=itrep!G$3,$C3768&lt;=itrep!H$3,$J3768=itrep!C$3),MAX($A$3:$A3767)+1,"")</f>
        <v/>
      </c>
      <c r="B3768" s="12" t="str">
        <f t="shared" si="176"/>
        <v/>
      </c>
      <c r="C3768" s="13"/>
      <c r="D3768" s="7"/>
      <c r="E3768" s="7"/>
      <c r="F3768" s="7"/>
      <c r="G3768" s="7"/>
      <c r="H3768" s="7"/>
      <c r="I3768" s="7"/>
      <c r="J3768" s="7"/>
      <c r="K3768" s="7" t="str">
        <f t="shared" si="177"/>
        <v/>
      </c>
      <c r="L3768" s="7" t="str">
        <f t="shared" si="178"/>
        <v/>
      </c>
      <c r="M3768" s="7"/>
      <c r="N3768" s="7"/>
      <c r="O3768" s="7"/>
      <c r="P3768" s="7"/>
      <c r="Q3768" s="7"/>
    </row>
    <row r="3769" spans="1:17" x14ac:dyDescent="0.25">
      <c r="A3769" s="12" t="str">
        <f>IF(AND($C3769&gt;=itrep!G$3,$C3769&lt;=itrep!H$3,$J3769=itrep!C$3),MAX($A$3:$A3768)+1,"")</f>
        <v/>
      </c>
      <c r="B3769" s="12" t="str">
        <f t="shared" si="176"/>
        <v/>
      </c>
      <c r="C3769" s="13"/>
      <c r="D3769" s="7"/>
      <c r="E3769" s="7"/>
      <c r="F3769" s="7"/>
      <c r="G3769" s="7"/>
      <c r="H3769" s="7"/>
      <c r="I3769" s="7"/>
      <c r="J3769" s="7"/>
      <c r="K3769" s="7" t="str">
        <f t="shared" si="177"/>
        <v/>
      </c>
      <c r="L3769" s="7" t="str">
        <f t="shared" si="178"/>
        <v/>
      </c>
      <c r="M3769" s="7"/>
      <c r="N3769" s="7"/>
      <c r="O3769" s="7"/>
      <c r="P3769" s="7"/>
      <c r="Q3769" s="7"/>
    </row>
    <row r="3770" spans="1:17" x14ac:dyDescent="0.25">
      <c r="A3770" s="12" t="str">
        <f>IF(AND($C3770&gt;=itrep!G$3,$C3770&lt;=itrep!H$3,$J3770=itrep!C$3),MAX($A$3:$A3769)+1,"")</f>
        <v/>
      </c>
      <c r="B3770" s="12" t="str">
        <f t="shared" si="176"/>
        <v/>
      </c>
      <c r="C3770" s="13"/>
      <c r="D3770" s="7"/>
      <c r="E3770" s="7"/>
      <c r="F3770" s="7"/>
      <c r="G3770" s="7"/>
      <c r="H3770" s="7"/>
      <c r="I3770" s="7"/>
      <c r="J3770" s="7"/>
      <c r="K3770" s="7" t="str">
        <f t="shared" si="177"/>
        <v/>
      </c>
      <c r="L3770" s="7" t="str">
        <f t="shared" si="178"/>
        <v/>
      </c>
      <c r="M3770" s="7"/>
      <c r="N3770" s="7"/>
      <c r="O3770" s="7"/>
      <c r="P3770" s="7"/>
      <c r="Q3770" s="7"/>
    </row>
    <row r="3771" spans="1:17" x14ac:dyDescent="0.25">
      <c r="A3771" s="12" t="str">
        <f>IF(AND($C3771&gt;=itrep!G$3,$C3771&lt;=itrep!H$3,$J3771=itrep!C$3),MAX($A$3:$A3770)+1,"")</f>
        <v/>
      </c>
      <c r="B3771" s="12" t="str">
        <f t="shared" si="176"/>
        <v/>
      </c>
      <c r="C3771" s="13"/>
      <c r="D3771" s="7"/>
      <c r="E3771" s="7"/>
      <c r="F3771" s="7"/>
      <c r="G3771" s="7"/>
      <c r="H3771" s="7"/>
      <c r="I3771" s="7"/>
      <c r="J3771" s="7"/>
      <c r="K3771" s="7" t="str">
        <f t="shared" si="177"/>
        <v/>
      </c>
      <c r="L3771" s="7" t="str">
        <f t="shared" si="178"/>
        <v/>
      </c>
      <c r="M3771" s="7"/>
      <c r="N3771" s="7"/>
      <c r="O3771" s="7"/>
      <c r="P3771" s="7"/>
      <c r="Q3771" s="7"/>
    </row>
    <row r="3772" spans="1:17" x14ac:dyDescent="0.25">
      <c r="A3772" s="12" t="str">
        <f>IF(AND($C3772&gt;=itrep!G$3,$C3772&lt;=itrep!H$3,$J3772=itrep!C$3),MAX($A$3:$A3771)+1,"")</f>
        <v/>
      </c>
      <c r="B3772" s="12" t="str">
        <f t="shared" si="176"/>
        <v/>
      </c>
      <c r="C3772" s="13"/>
      <c r="D3772" s="7"/>
      <c r="E3772" s="7"/>
      <c r="F3772" s="7"/>
      <c r="G3772" s="7"/>
      <c r="H3772" s="7"/>
      <c r="I3772" s="7"/>
      <c r="J3772" s="7"/>
      <c r="K3772" s="7" t="str">
        <f t="shared" si="177"/>
        <v/>
      </c>
      <c r="L3772" s="7" t="str">
        <f t="shared" si="178"/>
        <v/>
      </c>
      <c r="M3772" s="7"/>
      <c r="N3772" s="7"/>
      <c r="O3772" s="7"/>
      <c r="P3772" s="7"/>
      <c r="Q3772" s="7"/>
    </row>
    <row r="3773" spans="1:17" x14ac:dyDescent="0.25">
      <c r="A3773" s="12" t="str">
        <f>IF(AND($C3773&gt;=itrep!G$3,$C3773&lt;=itrep!H$3,$J3773=itrep!C$3),MAX($A$3:$A3772)+1,"")</f>
        <v/>
      </c>
      <c r="B3773" s="12" t="str">
        <f t="shared" si="176"/>
        <v/>
      </c>
      <c r="C3773" s="13"/>
      <c r="D3773" s="7"/>
      <c r="E3773" s="7"/>
      <c r="F3773" s="7"/>
      <c r="G3773" s="7"/>
      <c r="H3773" s="7"/>
      <c r="I3773" s="7"/>
      <c r="J3773" s="7"/>
      <c r="K3773" s="7" t="str">
        <f t="shared" si="177"/>
        <v/>
      </c>
      <c r="L3773" s="7" t="str">
        <f t="shared" si="178"/>
        <v/>
      </c>
      <c r="M3773" s="7"/>
      <c r="N3773" s="7"/>
      <c r="O3773" s="7"/>
      <c r="P3773" s="7"/>
      <c r="Q3773" s="7"/>
    </row>
    <row r="3774" spans="1:17" x14ac:dyDescent="0.25">
      <c r="A3774" s="12" t="str">
        <f>IF(AND($C3774&gt;=itrep!G$3,$C3774&lt;=itrep!H$3,$J3774=itrep!C$3),MAX($A$3:$A3773)+1,"")</f>
        <v/>
      </c>
      <c r="B3774" s="12" t="str">
        <f t="shared" si="176"/>
        <v/>
      </c>
      <c r="C3774" s="13"/>
      <c r="D3774" s="7"/>
      <c r="E3774" s="7"/>
      <c r="F3774" s="7"/>
      <c r="G3774" s="7"/>
      <c r="H3774" s="7"/>
      <c r="I3774" s="7"/>
      <c r="J3774" s="7"/>
      <c r="K3774" s="7" t="str">
        <f t="shared" si="177"/>
        <v/>
      </c>
      <c r="L3774" s="7" t="str">
        <f t="shared" si="178"/>
        <v/>
      </c>
      <c r="M3774" s="7"/>
      <c r="N3774" s="7"/>
      <c r="O3774" s="7"/>
      <c r="P3774" s="7"/>
      <c r="Q3774" s="7"/>
    </row>
    <row r="3775" spans="1:17" x14ac:dyDescent="0.25">
      <c r="A3775" s="12" t="str">
        <f>IF(AND($C3775&gt;=itrep!G$3,$C3775&lt;=itrep!H$3,$J3775=itrep!C$3),MAX($A$3:$A3774)+1,"")</f>
        <v/>
      </c>
      <c r="B3775" s="12" t="str">
        <f t="shared" si="176"/>
        <v/>
      </c>
      <c r="C3775" s="13"/>
      <c r="D3775" s="7"/>
      <c r="E3775" s="7"/>
      <c r="F3775" s="7"/>
      <c r="G3775" s="7"/>
      <c r="H3775" s="7"/>
      <c r="I3775" s="7"/>
      <c r="J3775" s="7"/>
      <c r="K3775" s="7" t="str">
        <f t="shared" si="177"/>
        <v/>
      </c>
      <c r="L3775" s="7" t="str">
        <f t="shared" si="178"/>
        <v/>
      </c>
      <c r="M3775" s="7"/>
      <c r="N3775" s="7"/>
      <c r="O3775" s="7"/>
      <c r="P3775" s="7"/>
      <c r="Q3775" s="7"/>
    </row>
    <row r="3776" spans="1:17" x14ac:dyDescent="0.25">
      <c r="A3776" s="12" t="str">
        <f>IF(AND($C3776&gt;=itrep!G$3,$C3776&lt;=itrep!H$3,$J3776=itrep!C$3),MAX($A$3:$A3775)+1,"")</f>
        <v/>
      </c>
      <c r="B3776" s="12" t="str">
        <f t="shared" si="176"/>
        <v/>
      </c>
      <c r="C3776" s="13"/>
      <c r="D3776" s="7"/>
      <c r="E3776" s="7"/>
      <c r="F3776" s="7"/>
      <c r="G3776" s="7"/>
      <c r="H3776" s="7"/>
      <c r="I3776" s="7"/>
      <c r="J3776" s="7"/>
      <c r="K3776" s="7" t="str">
        <f t="shared" si="177"/>
        <v/>
      </c>
      <c r="L3776" s="7" t="str">
        <f t="shared" si="178"/>
        <v/>
      </c>
      <c r="M3776" s="7"/>
      <c r="N3776" s="7"/>
      <c r="O3776" s="7"/>
      <c r="P3776" s="7"/>
      <c r="Q3776" s="7"/>
    </row>
    <row r="3777" spans="1:17" x14ac:dyDescent="0.25">
      <c r="A3777" s="12" t="str">
        <f>IF(AND($C3777&gt;=itrep!G$3,$C3777&lt;=itrep!H$3,$J3777=itrep!C$3),MAX($A$3:$A3776)+1,"")</f>
        <v/>
      </c>
      <c r="B3777" s="12" t="str">
        <f t="shared" si="176"/>
        <v/>
      </c>
      <c r="C3777" s="13"/>
      <c r="D3777" s="7"/>
      <c r="E3777" s="7"/>
      <c r="F3777" s="7"/>
      <c r="G3777" s="7"/>
      <c r="H3777" s="7"/>
      <c r="I3777" s="7"/>
      <c r="J3777" s="7"/>
      <c r="K3777" s="7" t="str">
        <f t="shared" si="177"/>
        <v/>
      </c>
      <c r="L3777" s="7" t="str">
        <f t="shared" si="178"/>
        <v/>
      </c>
      <c r="M3777" s="7"/>
      <c r="N3777" s="7"/>
      <c r="O3777" s="7"/>
      <c r="P3777" s="7"/>
      <c r="Q3777" s="7"/>
    </row>
    <row r="3778" spans="1:17" x14ac:dyDescent="0.25">
      <c r="A3778" s="12" t="str">
        <f>IF(AND($C3778&gt;=itrep!G$3,$C3778&lt;=itrep!H$3,$J3778=itrep!C$3),MAX($A$3:$A3777)+1,"")</f>
        <v/>
      </c>
      <c r="B3778" s="12" t="str">
        <f t="shared" si="176"/>
        <v/>
      </c>
      <c r="C3778" s="13"/>
      <c r="D3778" s="7"/>
      <c r="E3778" s="7"/>
      <c r="F3778" s="7"/>
      <c r="G3778" s="7"/>
      <c r="H3778" s="7"/>
      <c r="I3778" s="7"/>
      <c r="J3778" s="7"/>
      <c r="K3778" s="7" t="str">
        <f t="shared" si="177"/>
        <v/>
      </c>
      <c r="L3778" s="7" t="str">
        <f t="shared" si="178"/>
        <v/>
      </c>
      <c r="M3778" s="7"/>
      <c r="N3778" s="7"/>
      <c r="O3778" s="7"/>
      <c r="P3778" s="7"/>
      <c r="Q3778" s="7"/>
    </row>
    <row r="3779" spans="1:17" x14ac:dyDescent="0.25">
      <c r="A3779" s="12" t="str">
        <f>IF(AND($C3779&gt;=itrep!G$3,$C3779&lt;=itrep!H$3,$J3779=itrep!C$3),MAX($A$3:$A3778)+1,"")</f>
        <v/>
      </c>
      <c r="B3779" s="12" t="str">
        <f t="shared" si="176"/>
        <v/>
      </c>
      <c r="C3779" s="13"/>
      <c r="D3779" s="7"/>
      <c r="E3779" s="7"/>
      <c r="F3779" s="7"/>
      <c r="G3779" s="7"/>
      <c r="H3779" s="7"/>
      <c r="I3779" s="7"/>
      <c r="J3779" s="7"/>
      <c r="K3779" s="7" t="str">
        <f t="shared" si="177"/>
        <v/>
      </c>
      <c r="L3779" s="7" t="str">
        <f t="shared" si="178"/>
        <v/>
      </c>
      <c r="M3779" s="7"/>
      <c r="N3779" s="7"/>
      <c r="O3779" s="7"/>
      <c r="P3779" s="7"/>
      <c r="Q3779" s="7"/>
    </row>
    <row r="3780" spans="1:17" x14ac:dyDescent="0.25">
      <c r="A3780" s="12" t="str">
        <f>IF(AND($C3780&gt;=itrep!G$3,$C3780&lt;=itrep!H$3,$J3780=itrep!C$3),MAX($A$3:$A3779)+1,"")</f>
        <v/>
      </c>
      <c r="B3780" s="12" t="str">
        <f t="shared" si="176"/>
        <v/>
      </c>
      <c r="C3780" s="13"/>
      <c r="D3780" s="7"/>
      <c r="E3780" s="7"/>
      <c r="F3780" s="7"/>
      <c r="G3780" s="7"/>
      <c r="H3780" s="7"/>
      <c r="I3780" s="7"/>
      <c r="J3780" s="7"/>
      <c r="K3780" s="7" t="str">
        <f t="shared" si="177"/>
        <v/>
      </c>
      <c r="L3780" s="7" t="str">
        <f t="shared" si="178"/>
        <v/>
      </c>
      <c r="M3780" s="7"/>
      <c r="N3780" s="7"/>
      <c r="O3780" s="7"/>
      <c r="P3780" s="7"/>
      <c r="Q3780" s="7"/>
    </row>
    <row r="3781" spans="1:17" x14ac:dyDescent="0.25">
      <c r="A3781" s="12" t="str">
        <f>IF(AND($C3781&gt;=itrep!G$3,$C3781&lt;=itrep!H$3,$J3781=itrep!C$3),MAX($A$3:$A3780)+1,"")</f>
        <v/>
      </c>
      <c r="B3781" s="12" t="str">
        <f t="shared" ref="B3781:B3844" si="179">IF(C3781="","",TEXT(C3781,"MMMM"))</f>
        <v/>
      </c>
      <c r="C3781" s="13"/>
      <c r="D3781" s="7"/>
      <c r="E3781" s="7"/>
      <c r="F3781" s="7"/>
      <c r="G3781" s="7"/>
      <c r="H3781" s="7"/>
      <c r="I3781" s="7"/>
      <c r="J3781" s="7"/>
      <c r="K3781" s="7" t="str">
        <f t="shared" si="177"/>
        <v/>
      </c>
      <c r="L3781" s="7" t="str">
        <f t="shared" si="178"/>
        <v/>
      </c>
      <c r="M3781" s="7"/>
      <c r="N3781" s="7"/>
      <c r="O3781" s="7"/>
      <c r="P3781" s="7"/>
      <c r="Q3781" s="7"/>
    </row>
    <row r="3782" spans="1:17" x14ac:dyDescent="0.25">
      <c r="A3782" s="12" t="str">
        <f>IF(AND($C3782&gt;=itrep!G$3,$C3782&lt;=itrep!H$3,$J3782=itrep!C$3),MAX($A$3:$A3781)+1,"")</f>
        <v/>
      </c>
      <c r="B3782" s="12" t="str">
        <f t="shared" si="179"/>
        <v/>
      </c>
      <c r="C3782" s="13"/>
      <c r="D3782" s="7"/>
      <c r="E3782" s="7"/>
      <c r="F3782" s="7"/>
      <c r="G3782" s="7"/>
      <c r="H3782" s="7"/>
      <c r="I3782" s="7"/>
      <c r="J3782" s="7"/>
      <c r="K3782" s="7" t="str">
        <f t="shared" si="177"/>
        <v/>
      </c>
      <c r="L3782" s="7" t="str">
        <f t="shared" si="178"/>
        <v/>
      </c>
      <c r="M3782" s="7"/>
      <c r="N3782" s="7"/>
      <c r="O3782" s="7"/>
      <c r="P3782" s="7"/>
      <c r="Q3782" s="7"/>
    </row>
    <row r="3783" spans="1:17" x14ac:dyDescent="0.25">
      <c r="A3783" s="12" t="str">
        <f>IF(AND($C3783&gt;=itrep!G$3,$C3783&lt;=itrep!H$3,$J3783=itrep!C$3),MAX($A$3:$A3782)+1,"")</f>
        <v/>
      </c>
      <c r="B3783" s="12" t="str">
        <f t="shared" si="179"/>
        <v/>
      </c>
      <c r="C3783" s="13"/>
      <c r="D3783" s="7"/>
      <c r="E3783" s="7"/>
      <c r="F3783" s="7"/>
      <c r="G3783" s="7"/>
      <c r="H3783" s="7"/>
      <c r="I3783" s="7"/>
      <c r="J3783" s="7"/>
      <c r="K3783" s="7" t="str">
        <f t="shared" si="177"/>
        <v/>
      </c>
      <c r="L3783" s="7" t="str">
        <f t="shared" si="178"/>
        <v/>
      </c>
      <c r="M3783" s="7"/>
      <c r="N3783" s="7"/>
      <c r="O3783" s="7"/>
      <c r="P3783" s="7"/>
      <c r="Q3783" s="7"/>
    </row>
    <row r="3784" spans="1:17" x14ac:dyDescent="0.25">
      <c r="A3784" s="12" t="str">
        <f>IF(AND($C3784&gt;=itrep!G$3,$C3784&lt;=itrep!H$3,$J3784=itrep!C$3),MAX($A$3:$A3783)+1,"")</f>
        <v/>
      </c>
      <c r="B3784" s="12" t="str">
        <f t="shared" si="179"/>
        <v/>
      </c>
      <c r="C3784" s="13"/>
      <c r="D3784" s="7"/>
      <c r="E3784" s="7"/>
      <c r="F3784" s="7"/>
      <c r="G3784" s="7"/>
      <c r="H3784" s="7"/>
      <c r="I3784" s="7"/>
      <c r="J3784" s="7"/>
      <c r="K3784" s="7" t="str">
        <f t="shared" si="177"/>
        <v/>
      </c>
      <c r="L3784" s="7" t="str">
        <f t="shared" si="178"/>
        <v/>
      </c>
      <c r="M3784" s="7"/>
      <c r="N3784" s="7"/>
      <c r="O3784" s="7"/>
      <c r="P3784" s="7"/>
      <c r="Q3784" s="7"/>
    </row>
    <row r="3785" spans="1:17" x14ac:dyDescent="0.25">
      <c r="A3785" s="12" t="str">
        <f>IF(AND($C3785&gt;=itrep!G$3,$C3785&lt;=itrep!H$3,$J3785=itrep!C$3),MAX($A$3:$A3784)+1,"")</f>
        <v/>
      </c>
      <c r="B3785" s="12" t="str">
        <f t="shared" si="179"/>
        <v/>
      </c>
      <c r="C3785" s="13"/>
      <c r="D3785" s="7"/>
      <c r="E3785" s="7"/>
      <c r="F3785" s="7"/>
      <c r="G3785" s="7"/>
      <c r="H3785" s="7"/>
      <c r="I3785" s="7"/>
      <c r="J3785" s="7"/>
      <c r="K3785" s="7" t="str">
        <f t="shared" si="177"/>
        <v/>
      </c>
      <c r="L3785" s="7" t="str">
        <f t="shared" si="178"/>
        <v/>
      </c>
      <c r="M3785" s="7"/>
      <c r="N3785" s="7"/>
      <c r="O3785" s="7"/>
      <c r="P3785" s="7"/>
      <c r="Q3785" s="7"/>
    </row>
    <row r="3786" spans="1:17" x14ac:dyDescent="0.25">
      <c r="A3786" s="12" t="str">
        <f>IF(AND($C3786&gt;=itrep!G$3,$C3786&lt;=itrep!H$3,$J3786=itrep!C$3),MAX($A$3:$A3785)+1,"")</f>
        <v/>
      </c>
      <c r="B3786" s="12" t="str">
        <f t="shared" si="179"/>
        <v/>
      </c>
      <c r="C3786" s="13"/>
      <c r="D3786" s="7"/>
      <c r="E3786" s="7"/>
      <c r="F3786" s="7"/>
      <c r="G3786" s="7"/>
      <c r="H3786" s="7"/>
      <c r="I3786" s="7"/>
      <c r="J3786" s="7"/>
      <c r="K3786" s="7" t="str">
        <f t="shared" si="177"/>
        <v/>
      </c>
      <c r="L3786" s="7" t="str">
        <f t="shared" si="178"/>
        <v/>
      </c>
      <c r="M3786" s="7"/>
      <c r="N3786" s="7"/>
      <c r="O3786" s="7"/>
      <c r="P3786" s="7"/>
      <c r="Q3786" s="7"/>
    </row>
    <row r="3787" spans="1:17" x14ac:dyDescent="0.25">
      <c r="A3787" s="12" t="str">
        <f>IF(AND($C3787&gt;=itrep!G$3,$C3787&lt;=itrep!H$3,$J3787=itrep!C$3),MAX($A$3:$A3786)+1,"")</f>
        <v/>
      </c>
      <c r="B3787" s="12" t="str">
        <f t="shared" si="179"/>
        <v/>
      </c>
      <c r="C3787" s="13"/>
      <c r="D3787" s="7"/>
      <c r="E3787" s="7"/>
      <c r="F3787" s="7"/>
      <c r="G3787" s="7"/>
      <c r="H3787" s="7"/>
      <c r="I3787" s="7"/>
      <c r="J3787" s="7"/>
      <c r="K3787" s="7" t="str">
        <f t="shared" si="177"/>
        <v/>
      </c>
      <c r="L3787" s="7" t="str">
        <f t="shared" si="178"/>
        <v/>
      </c>
      <c r="M3787" s="7"/>
      <c r="N3787" s="7"/>
      <c r="O3787" s="7"/>
      <c r="P3787" s="7"/>
      <c r="Q3787" s="7"/>
    </row>
    <row r="3788" spans="1:17" x14ac:dyDescent="0.25">
      <c r="A3788" s="12" t="str">
        <f>IF(AND($C3788&gt;=itrep!G$3,$C3788&lt;=itrep!H$3,$J3788=itrep!C$3),MAX($A$3:$A3787)+1,"")</f>
        <v/>
      </c>
      <c r="B3788" s="12" t="str">
        <f t="shared" si="179"/>
        <v/>
      </c>
      <c r="C3788" s="13"/>
      <c r="D3788" s="7"/>
      <c r="E3788" s="7"/>
      <c r="F3788" s="7"/>
      <c r="G3788" s="7"/>
      <c r="H3788" s="7"/>
      <c r="I3788" s="7"/>
      <c r="J3788" s="7"/>
      <c r="K3788" s="7" t="str">
        <f t="shared" si="177"/>
        <v/>
      </c>
      <c r="L3788" s="7" t="str">
        <f t="shared" si="178"/>
        <v/>
      </c>
      <c r="M3788" s="7"/>
      <c r="N3788" s="7"/>
      <c r="O3788" s="7"/>
      <c r="P3788" s="7"/>
      <c r="Q3788" s="7"/>
    </row>
    <row r="3789" spans="1:17" x14ac:dyDescent="0.25">
      <c r="A3789" s="12" t="str">
        <f>IF(AND($C3789&gt;=itrep!G$3,$C3789&lt;=itrep!H$3,$J3789=itrep!C$3),MAX($A$3:$A3788)+1,"")</f>
        <v/>
      </c>
      <c r="B3789" s="12" t="str">
        <f t="shared" si="179"/>
        <v/>
      </c>
      <c r="C3789" s="13"/>
      <c r="D3789" s="7"/>
      <c r="E3789" s="7"/>
      <c r="F3789" s="7"/>
      <c r="G3789" s="7"/>
      <c r="H3789" s="7"/>
      <c r="I3789" s="7"/>
      <c r="J3789" s="7"/>
      <c r="K3789" s="7" t="str">
        <f t="shared" si="177"/>
        <v/>
      </c>
      <c r="L3789" s="7" t="str">
        <f t="shared" si="178"/>
        <v/>
      </c>
      <c r="M3789" s="7"/>
      <c r="N3789" s="7"/>
      <c r="O3789" s="7"/>
      <c r="P3789" s="7"/>
      <c r="Q3789" s="7"/>
    </row>
    <row r="3790" spans="1:17" x14ac:dyDescent="0.25">
      <c r="A3790" s="12" t="str">
        <f>IF(AND($C3790&gt;=itrep!G$3,$C3790&lt;=itrep!H$3,$J3790=itrep!C$3),MAX($A$3:$A3789)+1,"")</f>
        <v/>
      </c>
      <c r="B3790" s="12" t="str">
        <f t="shared" si="179"/>
        <v/>
      </c>
      <c r="C3790" s="13"/>
      <c r="D3790" s="7"/>
      <c r="E3790" s="7"/>
      <c r="F3790" s="7"/>
      <c r="G3790" s="7"/>
      <c r="H3790" s="7"/>
      <c r="I3790" s="7"/>
      <c r="J3790" s="7"/>
      <c r="K3790" s="7" t="str">
        <f t="shared" si="177"/>
        <v/>
      </c>
      <c r="L3790" s="7" t="str">
        <f t="shared" si="178"/>
        <v/>
      </c>
      <c r="M3790" s="7"/>
      <c r="N3790" s="7"/>
      <c r="O3790" s="7"/>
      <c r="P3790" s="7"/>
      <c r="Q3790" s="7"/>
    </row>
    <row r="3791" spans="1:17" x14ac:dyDescent="0.25">
      <c r="A3791" s="12" t="str">
        <f>IF(AND($C3791&gt;=itrep!G$3,$C3791&lt;=itrep!H$3,$J3791=itrep!C$3),MAX($A$3:$A3790)+1,"")</f>
        <v/>
      </c>
      <c r="B3791" s="12" t="str">
        <f t="shared" si="179"/>
        <v/>
      </c>
      <c r="C3791" s="13"/>
      <c r="D3791" s="7"/>
      <c r="E3791" s="7"/>
      <c r="F3791" s="7"/>
      <c r="G3791" s="7"/>
      <c r="H3791" s="7"/>
      <c r="I3791" s="7"/>
      <c r="J3791" s="7"/>
      <c r="K3791" s="7" t="str">
        <f t="shared" si="177"/>
        <v/>
      </c>
      <c r="L3791" s="7" t="str">
        <f t="shared" si="178"/>
        <v/>
      </c>
      <c r="M3791" s="7"/>
      <c r="N3791" s="7"/>
      <c r="O3791" s="7"/>
      <c r="P3791" s="7"/>
      <c r="Q3791" s="7"/>
    </row>
    <row r="3792" spans="1:17" x14ac:dyDescent="0.25">
      <c r="A3792" s="12" t="str">
        <f>IF(AND($C3792&gt;=itrep!G$3,$C3792&lt;=itrep!H$3,$J3792=itrep!C$3),MAX($A$3:$A3791)+1,"")</f>
        <v/>
      </c>
      <c r="B3792" s="12" t="str">
        <f t="shared" si="179"/>
        <v/>
      </c>
      <c r="C3792" s="13"/>
      <c r="D3792" s="7"/>
      <c r="E3792" s="7"/>
      <c r="F3792" s="7"/>
      <c r="G3792" s="7"/>
      <c r="H3792" s="7"/>
      <c r="I3792" s="7"/>
      <c r="J3792" s="7"/>
      <c r="K3792" s="7" t="str">
        <f t="shared" si="177"/>
        <v/>
      </c>
      <c r="L3792" s="7" t="str">
        <f t="shared" si="178"/>
        <v/>
      </c>
      <c r="M3792" s="7"/>
      <c r="N3792" s="7"/>
      <c r="O3792" s="7"/>
      <c r="P3792" s="7"/>
      <c r="Q3792" s="7"/>
    </row>
    <row r="3793" spans="1:17" x14ac:dyDescent="0.25">
      <c r="A3793" s="12" t="str">
        <f>IF(AND($C3793&gt;=itrep!G$3,$C3793&lt;=itrep!H$3,$J3793=itrep!C$3),MAX($A$3:$A3792)+1,"")</f>
        <v/>
      </c>
      <c r="B3793" s="12" t="str">
        <f t="shared" si="179"/>
        <v/>
      </c>
      <c r="C3793" s="13"/>
      <c r="D3793" s="7"/>
      <c r="E3793" s="7"/>
      <c r="F3793" s="7"/>
      <c r="G3793" s="7"/>
      <c r="H3793" s="7"/>
      <c r="I3793" s="7"/>
      <c r="J3793" s="7"/>
      <c r="K3793" s="7" t="str">
        <f t="shared" si="177"/>
        <v/>
      </c>
      <c r="L3793" s="7" t="str">
        <f t="shared" si="178"/>
        <v/>
      </c>
      <c r="M3793" s="7"/>
      <c r="N3793" s="7"/>
      <c r="O3793" s="7"/>
      <c r="P3793" s="7"/>
      <c r="Q3793" s="7"/>
    </row>
    <row r="3794" spans="1:17" x14ac:dyDescent="0.25">
      <c r="A3794" s="12" t="str">
        <f>IF(AND($C3794&gt;=itrep!G$3,$C3794&lt;=itrep!H$3,$J3794=itrep!C$3),MAX($A$3:$A3793)+1,"")</f>
        <v/>
      </c>
      <c r="B3794" s="12" t="str">
        <f t="shared" si="179"/>
        <v/>
      </c>
      <c r="C3794" s="13"/>
      <c r="D3794" s="7"/>
      <c r="E3794" s="7"/>
      <c r="F3794" s="7"/>
      <c r="G3794" s="7"/>
      <c r="H3794" s="7"/>
      <c r="I3794" s="7"/>
      <c r="J3794" s="7"/>
      <c r="K3794" s="7" t="str">
        <f t="shared" si="177"/>
        <v/>
      </c>
      <c r="L3794" s="7" t="str">
        <f t="shared" si="178"/>
        <v/>
      </c>
      <c r="M3794" s="7"/>
      <c r="N3794" s="7"/>
      <c r="O3794" s="7"/>
      <c r="P3794" s="7"/>
      <c r="Q3794" s="7"/>
    </row>
    <row r="3795" spans="1:17" x14ac:dyDescent="0.25">
      <c r="A3795" s="12" t="str">
        <f>IF(AND($C3795&gt;=itrep!G$3,$C3795&lt;=itrep!H$3,$J3795=itrep!C$3),MAX($A$3:$A3794)+1,"")</f>
        <v/>
      </c>
      <c r="B3795" s="12" t="str">
        <f t="shared" si="179"/>
        <v/>
      </c>
      <c r="C3795" s="13"/>
      <c r="D3795" s="7"/>
      <c r="E3795" s="7"/>
      <c r="F3795" s="7"/>
      <c r="G3795" s="7"/>
      <c r="H3795" s="7"/>
      <c r="I3795" s="7"/>
      <c r="J3795" s="7"/>
      <c r="K3795" s="7" t="str">
        <f t="shared" si="177"/>
        <v/>
      </c>
      <c r="L3795" s="7" t="str">
        <f t="shared" si="178"/>
        <v/>
      </c>
      <c r="M3795" s="7"/>
      <c r="N3795" s="7"/>
      <c r="O3795" s="7"/>
      <c r="P3795" s="7"/>
      <c r="Q3795" s="7"/>
    </row>
    <row r="3796" spans="1:17" x14ac:dyDescent="0.25">
      <c r="A3796" s="12" t="str">
        <f>IF(AND($C3796&gt;=itrep!G$3,$C3796&lt;=itrep!H$3,$J3796=itrep!C$3),MAX($A$3:$A3795)+1,"")</f>
        <v/>
      </c>
      <c r="B3796" s="12" t="str">
        <f t="shared" si="179"/>
        <v/>
      </c>
      <c r="C3796" s="13"/>
      <c r="D3796" s="7"/>
      <c r="E3796" s="7"/>
      <c r="F3796" s="7"/>
      <c r="G3796" s="7"/>
      <c r="H3796" s="7"/>
      <c r="I3796" s="7"/>
      <c r="J3796" s="7"/>
      <c r="K3796" s="7" t="str">
        <f t="shared" si="177"/>
        <v/>
      </c>
      <c r="L3796" s="7" t="str">
        <f t="shared" si="178"/>
        <v/>
      </c>
      <c r="M3796" s="7"/>
      <c r="N3796" s="7"/>
      <c r="O3796" s="7"/>
      <c r="P3796" s="7"/>
      <c r="Q3796" s="7"/>
    </row>
    <row r="3797" spans="1:17" x14ac:dyDescent="0.25">
      <c r="A3797" s="12" t="str">
        <f>IF(AND($C3797&gt;=itrep!G$3,$C3797&lt;=itrep!H$3,$J3797=itrep!C$3),MAX($A$3:$A3796)+1,"")</f>
        <v/>
      </c>
      <c r="B3797" s="12" t="str">
        <f t="shared" si="179"/>
        <v/>
      </c>
      <c r="C3797" s="13"/>
      <c r="D3797" s="7"/>
      <c r="E3797" s="7"/>
      <c r="F3797" s="7"/>
      <c r="G3797" s="7"/>
      <c r="H3797" s="7"/>
      <c r="I3797" s="7"/>
      <c r="J3797" s="7"/>
      <c r="K3797" s="7" t="str">
        <f t="shared" si="177"/>
        <v/>
      </c>
      <c r="L3797" s="7" t="str">
        <f t="shared" si="178"/>
        <v/>
      </c>
      <c r="M3797" s="7"/>
      <c r="N3797" s="7"/>
      <c r="O3797" s="7"/>
      <c r="P3797" s="7"/>
      <c r="Q3797" s="7"/>
    </row>
    <row r="3798" spans="1:17" x14ac:dyDescent="0.25">
      <c r="A3798" s="12" t="str">
        <f>IF(AND($C3798&gt;=itrep!G$3,$C3798&lt;=itrep!H$3,$J3798=itrep!C$3),MAX($A$3:$A3797)+1,"")</f>
        <v/>
      </c>
      <c r="B3798" s="12" t="str">
        <f t="shared" si="179"/>
        <v/>
      </c>
      <c r="C3798" s="13"/>
      <c r="D3798" s="7"/>
      <c r="E3798" s="7"/>
      <c r="F3798" s="7"/>
      <c r="G3798" s="7"/>
      <c r="H3798" s="7"/>
      <c r="I3798" s="7"/>
      <c r="J3798" s="7"/>
      <c r="K3798" s="7" t="str">
        <f t="shared" si="177"/>
        <v/>
      </c>
      <c r="L3798" s="7" t="str">
        <f t="shared" si="178"/>
        <v/>
      </c>
      <c r="M3798" s="7"/>
      <c r="N3798" s="7"/>
      <c r="O3798" s="7"/>
      <c r="P3798" s="7"/>
      <c r="Q3798" s="7"/>
    </row>
    <row r="3799" spans="1:17" x14ac:dyDescent="0.25">
      <c r="A3799" s="12" t="str">
        <f>IF(AND($C3799&gt;=itrep!G$3,$C3799&lt;=itrep!H$3,$J3799=itrep!C$3),MAX($A$3:$A3798)+1,"")</f>
        <v/>
      </c>
      <c r="B3799" s="12" t="str">
        <f t="shared" si="179"/>
        <v/>
      </c>
      <c r="C3799" s="13"/>
      <c r="D3799" s="7"/>
      <c r="E3799" s="7"/>
      <c r="F3799" s="7"/>
      <c r="G3799" s="7"/>
      <c r="H3799" s="7"/>
      <c r="I3799" s="7"/>
      <c r="J3799" s="7"/>
      <c r="K3799" s="7" t="str">
        <f t="shared" si="177"/>
        <v/>
      </c>
      <c r="L3799" s="7" t="str">
        <f t="shared" si="178"/>
        <v/>
      </c>
      <c r="M3799" s="7"/>
      <c r="N3799" s="7"/>
      <c r="O3799" s="7"/>
      <c r="P3799" s="7"/>
      <c r="Q3799" s="7"/>
    </row>
    <row r="3800" spans="1:17" x14ac:dyDescent="0.25">
      <c r="A3800" s="12" t="str">
        <f>IF(AND($C3800&gt;=itrep!G$3,$C3800&lt;=itrep!H$3,$J3800=itrep!C$3),MAX($A$3:$A3799)+1,"")</f>
        <v/>
      </c>
      <c r="B3800" s="12" t="str">
        <f t="shared" si="179"/>
        <v/>
      </c>
      <c r="C3800" s="13"/>
      <c r="D3800" s="7"/>
      <c r="E3800" s="7"/>
      <c r="F3800" s="7"/>
      <c r="G3800" s="7"/>
      <c r="H3800" s="7"/>
      <c r="I3800" s="7"/>
      <c r="J3800" s="7"/>
      <c r="K3800" s="7" t="str">
        <f t="shared" si="177"/>
        <v/>
      </c>
      <c r="L3800" s="7" t="str">
        <f t="shared" si="178"/>
        <v/>
      </c>
      <c r="M3800" s="7"/>
      <c r="N3800" s="7"/>
      <c r="O3800" s="7"/>
      <c r="P3800" s="7"/>
      <c r="Q3800" s="7"/>
    </row>
    <row r="3801" spans="1:17" x14ac:dyDescent="0.25">
      <c r="A3801" s="12" t="str">
        <f>IF(AND($C3801&gt;=itrep!G$3,$C3801&lt;=itrep!H$3,$J3801=itrep!C$3),MAX($A$3:$A3800)+1,"")</f>
        <v/>
      </c>
      <c r="B3801" s="12" t="str">
        <f t="shared" si="179"/>
        <v/>
      </c>
      <c r="C3801" s="13"/>
      <c r="D3801" s="7"/>
      <c r="E3801" s="7"/>
      <c r="F3801" s="7"/>
      <c r="G3801" s="7"/>
      <c r="H3801" s="7"/>
      <c r="I3801" s="7"/>
      <c r="J3801" s="7"/>
      <c r="K3801" s="7" t="str">
        <f t="shared" si="177"/>
        <v/>
      </c>
      <c r="L3801" s="7" t="str">
        <f t="shared" si="178"/>
        <v/>
      </c>
      <c r="M3801" s="7"/>
      <c r="N3801" s="7"/>
      <c r="O3801" s="7"/>
      <c r="P3801" s="7"/>
      <c r="Q3801" s="7"/>
    </row>
    <row r="3802" spans="1:17" x14ac:dyDescent="0.25">
      <c r="A3802" s="12" t="str">
        <f>IF(AND($C3802&gt;=itrep!G$3,$C3802&lt;=itrep!H$3,$J3802=itrep!C$3),MAX($A$3:$A3801)+1,"")</f>
        <v/>
      </c>
      <c r="B3802" s="12" t="str">
        <f t="shared" si="179"/>
        <v/>
      </c>
      <c r="C3802" s="13"/>
      <c r="D3802" s="7"/>
      <c r="E3802" s="7"/>
      <c r="F3802" s="7"/>
      <c r="G3802" s="7"/>
      <c r="H3802" s="7"/>
      <c r="I3802" s="7"/>
      <c r="J3802" s="7"/>
      <c r="K3802" s="7" t="str">
        <f t="shared" si="177"/>
        <v/>
      </c>
      <c r="L3802" s="7" t="str">
        <f t="shared" si="178"/>
        <v/>
      </c>
      <c r="M3802" s="7"/>
      <c r="N3802" s="7"/>
      <c r="O3802" s="7"/>
      <c r="P3802" s="7"/>
      <c r="Q3802" s="7"/>
    </row>
    <row r="3803" spans="1:17" x14ac:dyDescent="0.25">
      <c r="A3803" s="12" t="str">
        <f>IF(AND($C3803&gt;=itrep!G$3,$C3803&lt;=itrep!H$3,$J3803=itrep!C$3),MAX($A$3:$A3802)+1,"")</f>
        <v/>
      </c>
      <c r="B3803" s="12" t="str">
        <f t="shared" si="179"/>
        <v/>
      </c>
      <c r="C3803" s="13"/>
      <c r="D3803" s="7"/>
      <c r="E3803" s="7"/>
      <c r="F3803" s="7"/>
      <c r="G3803" s="7"/>
      <c r="H3803" s="7"/>
      <c r="I3803" s="7"/>
      <c r="J3803" s="7"/>
      <c r="K3803" s="7" t="str">
        <f t="shared" si="177"/>
        <v/>
      </c>
      <c r="L3803" s="7" t="str">
        <f t="shared" si="178"/>
        <v/>
      </c>
      <c r="M3803" s="7"/>
      <c r="N3803" s="7"/>
      <c r="O3803" s="7"/>
      <c r="P3803" s="7"/>
      <c r="Q3803" s="7"/>
    </row>
    <row r="3804" spans="1:17" x14ac:dyDescent="0.25">
      <c r="A3804" s="12" t="str">
        <f>IF(AND($C3804&gt;=itrep!G$3,$C3804&lt;=itrep!H$3,$J3804=itrep!C$3),MAX($A$3:$A3803)+1,"")</f>
        <v/>
      </c>
      <c r="B3804" s="12" t="str">
        <f t="shared" si="179"/>
        <v/>
      </c>
      <c r="C3804" s="13"/>
      <c r="D3804" s="7"/>
      <c r="E3804" s="7"/>
      <c r="F3804" s="7"/>
      <c r="G3804" s="7"/>
      <c r="H3804" s="7"/>
      <c r="I3804" s="7"/>
      <c r="J3804" s="7"/>
      <c r="K3804" s="7" t="str">
        <f t="shared" si="177"/>
        <v/>
      </c>
      <c r="L3804" s="7" t="str">
        <f t="shared" si="178"/>
        <v/>
      </c>
      <c r="M3804" s="7"/>
      <c r="N3804" s="7"/>
      <c r="O3804" s="7"/>
      <c r="P3804" s="7"/>
      <c r="Q3804" s="7"/>
    </row>
    <row r="3805" spans="1:17" x14ac:dyDescent="0.25">
      <c r="A3805" s="12" t="str">
        <f>IF(AND($C3805&gt;=itrep!G$3,$C3805&lt;=itrep!H$3,$J3805=itrep!C$3),MAX($A$3:$A3804)+1,"")</f>
        <v/>
      </c>
      <c r="B3805" s="12" t="str">
        <f t="shared" si="179"/>
        <v/>
      </c>
      <c r="C3805" s="13"/>
      <c r="D3805" s="7"/>
      <c r="E3805" s="7"/>
      <c r="F3805" s="7"/>
      <c r="G3805" s="7"/>
      <c r="H3805" s="7"/>
      <c r="I3805" s="7"/>
      <c r="J3805" s="7"/>
      <c r="K3805" s="7" t="str">
        <f t="shared" si="177"/>
        <v/>
      </c>
      <c r="L3805" s="7" t="str">
        <f t="shared" si="178"/>
        <v/>
      </c>
      <c r="M3805" s="7"/>
      <c r="N3805" s="7"/>
      <c r="O3805" s="7"/>
      <c r="P3805" s="7"/>
      <c r="Q3805" s="7"/>
    </row>
    <row r="3806" spans="1:17" x14ac:dyDescent="0.25">
      <c r="A3806" s="12" t="str">
        <f>IF(AND($C3806&gt;=itrep!G$3,$C3806&lt;=itrep!H$3,$J3806=itrep!C$3),MAX($A$3:$A3805)+1,"")</f>
        <v/>
      </c>
      <c r="B3806" s="12" t="str">
        <f t="shared" si="179"/>
        <v/>
      </c>
      <c r="C3806" s="13"/>
      <c r="D3806" s="7"/>
      <c r="E3806" s="7"/>
      <c r="F3806" s="7"/>
      <c r="G3806" s="7"/>
      <c r="H3806" s="7"/>
      <c r="I3806" s="7"/>
      <c r="J3806" s="7"/>
      <c r="K3806" s="7" t="str">
        <f t="shared" si="177"/>
        <v/>
      </c>
      <c r="L3806" s="7" t="str">
        <f t="shared" si="178"/>
        <v/>
      </c>
      <c r="M3806" s="7"/>
      <c r="N3806" s="7"/>
      <c r="O3806" s="7"/>
      <c r="P3806" s="7"/>
      <c r="Q3806" s="7"/>
    </row>
    <row r="3807" spans="1:17" x14ac:dyDescent="0.25">
      <c r="A3807" s="12" t="str">
        <f>IF(AND($C3807&gt;=itrep!G$3,$C3807&lt;=itrep!H$3,$J3807=itrep!C$3),MAX($A$3:$A3806)+1,"")</f>
        <v/>
      </c>
      <c r="B3807" s="12" t="str">
        <f t="shared" si="179"/>
        <v/>
      </c>
      <c r="C3807" s="13"/>
      <c r="D3807" s="7"/>
      <c r="E3807" s="7"/>
      <c r="F3807" s="7"/>
      <c r="G3807" s="7"/>
      <c r="H3807" s="7"/>
      <c r="I3807" s="7"/>
      <c r="J3807" s="7"/>
      <c r="K3807" s="7" t="str">
        <f t="shared" si="177"/>
        <v/>
      </c>
      <c r="L3807" s="7" t="str">
        <f t="shared" si="178"/>
        <v/>
      </c>
      <c r="M3807" s="7"/>
      <c r="N3807" s="7"/>
      <c r="O3807" s="7"/>
      <c r="P3807" s="7"/>
      <c r="Q3807" s="7"/>
    </row>
    <row r="3808" spans="1:17" x14ac:dyDescent="0.25">
      <c r="A3808" s="12" t="str">
        <f>IF(AND($C3808&gt;=itrep!G$3,$C3808&lt;=itrep!H$3,$J3808=itrep!C$3),MAX($A$3:$A3807)+1,"")</f>
        <v/>
      </c>
      <c r="B3808" s="12" t="str">
        <f t="shared" si="179"/>
        <v/>
      </c>
      <c r="C3808" s="13"/>
      <c r="D3808" s="7"/>
      <c r="E3808" s="7"/>
      <c r="F3808" s="7"/>
      <c r="G3808" s="7"/>
      <c r="H3808" s="7"/>
      <c r="I3808" s="7"/>
      <c r="J3808" s="7"/>
      <c r="K3808" s="7" t="str">
        <f t="shared" si="177"/>
        <v/>
      </c>
      <c r="L3808" s="7" t="str">
        <f t="shared" si="178"/>
        <v/>
      </c>
      <c r="M3808" s="7"/>
      <c r="N3808" s="7"/>
      <c r="O3808" s="7"/>
      <c r="P3808" s="7"/>
      <c r="Q3808" s="7"/>
    </row>
    <row r="3809" spans="1:17" x14ac:dyDescent="0.25">
      <c r="A3809" s="12" t="str">
        <f>IF(AND($C3809&gt;=itrep!G$3,$C3809&lt;=itrep!H$3,$J3809=itrep!C$3),MAX($A$3:$A3808)+1,"")</f>
        <v/>
      </c>
      <c r="B3809" s="12" t="str">
        <f t="shared" si="179"/>
        <v/>
      </c>
      <c r="C3809" s="13"/>
      <c r="D3809" s="7"/>
      <c r="E3809" s="7"/>
      <c r="F3809" s="7"/>
      <c r="G3809" s="7"/>
      <c r="H3809" s="7"/>
      <c r="I3809" s="7"/>
      <c r="J3809" s="7"/>
      <c r="K3809" s="7" t="str">
        <f t="shared" si="177"/>
        <v/>
      </c>
      <c r="L3809" s="7" t="str">
        <f t="shared" si="178"/>
        <v/>
      </c>
      <c r="M3809" s="7"/>
      <c r="N3809" s="7"/>
      <c r="O3809" s="7"/>
      <c r="P3809" s="7"/>
      <c r="Q3809" s="7"/>
    </row>
    <row r="3810" spans="1:17" x14ac:dyDescent="0.25">
      <c r="A3810" s="12" t="str">
        <f>IF(AND($C3810&gt;=itrep!G$3,$C3810&lt;=itrep!H$3,$J3810=itrep!C$3),MAX($A$3:$A3809)+1,"")</f>
        <v/>
      </c>
      <c r="B3810" s="12" t="str">
        <f t="shared" si="179"/>
        <v/>
      </c>
      <c r="C3810" s="13"/>
      <c r="D3810" s="7"/>
      <c r="E3810" s="7"/>
      <c r="F3810" s="7"/>
      <c r="G3810" s="7"/>
      <c r="H3810" s="7"/>
      <c r="I3810" s="7"/>
      <c r="J3810" s="7"/>
      <c r="K3810" s="7" t="str">
        <f t="shared" si="177"/>
        <v/>
      </c>
      <c r="L3810" s="7" t="str">
        <f t="shared" si="178"/>
        <v/>
      </c>
      <c r="M3810" s="7"/>
      <c r="N3810" s="7"/>
      <c r="O3810" s="7"/>
      <c r="P3810" s="7"/>
      <c r="Q3810" s="7"/>
    </row>
    <row r="3811" spans="1:17" x14ac:dyDescent="0.25">
      <c r="A3811" s="12" t="str">
        <f>IF(AND($C3811&gt;=itrep!G$3,$C3811&lt;=itrep!H$3,$J3811=itrep!C$3),MAX($A$3:$A3810)+1,"")</f>
        <v/>
      </c>
      <c r="B3811" s="12" t="str">
        <f t="shared" si="179"/>
        <v/>
      </c>
      <c r="C3811" s="13"/>
      <c r="D3811" s="7"/>
      <c r="E3811" s="7"/>
      <c r="F3811" s="7"/>
      <c r="G3811" s="7"/>
      <c r="H3811" s="7"/>
      <c r="I3811" s="7"/>
      <c r="J3811" s="7"/>
      <c r="K3811" s="7" t="str">
        <f t="shared" si="177"/>
        <v/>
      </c>
      <c r="L3811" s="7" t="str">
        <f t="shared" si="178"/>
        <v/>
      </c>
      <c r="M3811" s="7"/>
      <c r="N3811" s="7"/>
      <c r="O3811" s="7"/>
      <c r="P3811" s="7"/>
      <c r="Q3811" s="7"/>
    </row>
    <row r="3812" spans="1:17" x14ac:dyDescent="0.25">
      <c r="A3812" s="12" t="str">
        <f>IF(AND($C3812&gt;=itrep!G$3,$C3812&lt;=itrep!H$3,$J3812=itrep!C$3),MAX($A$3:$A3811)+1,"")</f>
        <v/>
      </c>
      <c r="B3812" s="12" t="str">
        <f t="shared" si="179"/>
        <v/>
      </c>
      <c r="C3812" s="13"/>
      <c r="D3812" s="7"/>
      <c r="E3812" s="7"/>
      <c r="F3812" s="7"/>
      <c r="G3812" s="7"/>
      <c r="H3812" s="7"/>
      <c r="I3812" s="7"/>
      <c r="J3812" s="7"/>
      <c r="K3812" s="7" t="str">
        <f t="shared" si="177"/>
        <v/>
      </c>
      <c r="L3812" s="7" t="str">
        <f t="shared" si="178"/>
        <v/>
      </c>
      <c r="M3812" s="7"/>
      <c r="N3812" s="7"/>
      <c r="O3812" s="7"/>
      <c r="P3812" s="7"/>
      <c r="Q3812" s="7"/>
    </row>
    <row r="3813" spans="1:17" x14ac:dyDescent="0.25">
      <c r="A3813" s="12" t="str">
        <f>IF(AND($C3813&gt;=itrep!G$3,$C3813&lt;=itrep!H$3,$J3813=itrep!C$3),MAX($A$3:$A3812)+1,"")</f>
        <v/>
      </c>
      <c r="B3813" s="12" t="str">
        <f t="shared" si="179"/>
        <v/>
      </c>
      <c r="C3813" s="13"/>
      <c r="D3813" s="7"/>
      <c r="E3813" s="7"/>
      <c r="F3813" s="7"/>
      <c r="G3813" s="7"/>
      <c r="H3813" s="7"/>
      <c r="I3813" s="7"/>
      <c r="J3813" s="7"/>
      <c r="K3813" s="7" t="str">
        <f t="shared" si="177"/>
        <v/>
      </c>
      <c r="L3813" s="7" t="str">
        <f t="shared" si="178"/>
        <v/>
      </c>
      <c r="M3813" s="7"/>
      <c r="N3813" s="7"/>
      <c r="O3813" s="7"/>
      <c r="P3813" s="7"/>
      <c r="Q3813" s="7"/>
    </row>
    <row r="3814" spans="1:17" x14ac:dyDescent="0.25">
      <c r="A3814" s="12" t="str">
        <f>IF(AND($C3814&gt;=itrep!G$3,$C3814&lt;=itrep!H$3,$J3814=itrep!C$3),MAX($A$3:$A3813)+1,"")</f>
        <v/>
      </c>
      <c r="B3814" s="12" t="str">
        <f t="shared" si="179"/>
        <v/>
      </c>
      <c r="C3814" s="13"/>
      <c r="D3814" s="7"/>
      <c r="E3814" s="7"/>
      <c r="F3814" s="7"/>
      <c r="G3814" s="7"/>
      <c r="H3814" s="7"/>
      <c r="I3814" s="7"/>
      <c r="J3814" s="7"/>
      <c r="K3814" s="7" t="str">
        <f t="shared" si="177"/>
        <v/>
      </c>
      <c r="L3814" s="7" t="str">
        <f t="shared" si="178"/>
        <v/>
      </c>
      <c r="M3814" s="7"/>
      <c r="N3814" s="7"/>
      <c r="O3814" s="7"/>
      <c r="P3814" s="7"/>
      <c r="Q3814" s="7"/>
    </row>
    <row r="3815" spans="1:17" x14ac:dyDescent="0.25">
      <c r="A3815" s="12" t="str">
        <f>IF(AND($C3815&gt;=itrep!G$3,$C3815&lt;=itrep!H$3,$J3815=itrep!C$3),MAX($A$3:$A3814)+1,"")</f>
        <v/>
      </c>
      <c r="B3815" s="12" t="str">
        <f t="shared" si="179"/>
        <v/>
      </c>
      <c r="C3815" s="13"/>
      <c r="D3815" s="7"/>
      <c r="E3815" s="7"/>
      <c r="F3815" s="7"/>
      <c r="G3815" s="7"/>
      <c r="H3815" s="7"/>
      <c r="I3815" s="7"/>
      <c r="J3815" s="7"/>
      <c r="K3815" s="7" t="str">
        <f t="shared" si="177"/>
        <v/>
      </c>
      <c r="L3815" s="7" t="str">
        <f t="shared" si="178"/>
        <v/>
      </c>
      <c r="M3815" s="7"/>
      <c r="N3815" s="7"/>
      <c r="O3815" s="7"/>
      <c r="P3815" s="7"/>
      <c r="Q3815" s="7"/>
    </row>
    <row r="3816" spans="1:17" x14ac:dyDescent="0.25">
      <c r="A3816" s="12" t="str">
        <f>IF(AND($C3816&gt;=itrep!G$3,$C3816&lt;=itrep!H$3,$J3816=itrep!C$3),MAX($A$3:$A3815)+1,"")</f>
        <v/>
      </c>
      <c r="B3816" s="12" t="str">
        <f t="shared" si="179"/>
        <v/>
      </c>
      <c r="C3816" s="13"/>
      <c r="D3816" s="7"/>
      <c r="E3816" s="7"/>
      <c r="F3816" s="7"/>
      <c r="G3816" s="7"/>
      <c r="H3816" s="7"/>
      <c r="I3816" s="7"/>
      <c r="J3816" s="7"/>
      <c r="K3816" s="7" t="str">
        <f t="shared" si="177"/>
        <v/>
      </c>
      <c r="L3816" s="7" t="str">
        <f t="shared" si="178"/>
        <v/>
      </c>
      <c r="M3816" s="7"/>
      <c r="N3816" s="7"/>
      <c r="O3816" s="7"/>
      <c r="P3816" s="7"/>
      <c r="Q3816" s="7"/>
    </row>
    <row r="3817" spans="1:17" x14ac:dyDescent="0.25">
      <c r="A3817" s="12" t="str">
        <f>IF(AND($C3817&gt;=itrep!G$3,$C3817&lt;=itrep!H$3,$J3817=itrep!C$3),MAX($A$3:$A3816)+1,"")</f>
        <v/>
      </c>
      <c r="B3817" s="12" t="str">
        <f t="shared" si="179"/>
        <v/>
      </c>
      <c r="C3817" s="13"/>
      <c r="D3817" s="7"/>
      <c r="E3817" s="7"/>
      <c r="F3817" s="7"/>
      <c r="G3817" s="7"/>
      <c r="H3817" s="7"/>
      <c r="I3817" s="7"/>
      <c r="J3817" s="7"/>
      <c r="K3817" s="7" t="str">
        <f t="shared" si="177"/>
        <v/>
      </c>
      <c r="L3817" s="7" t="str">
        <f t="shared" si="178"/>
        <v/>
      </c>
      <c r="M3817" s="7"/>
      <c r="N3817" s="7"/>
      <c r="O3817" s="7"/>
      <c r="P3817" s="7"/>
      <c r="Q3817" s="7"/>
    </row>
    <row r="3818" spans="1:17" x14ac:dyDescent="0.25">
      <c r="A3818" s="12" t="str">
        <f>IF(AND($C3818&gt;=itrep!G$3,$C3818&lt;=itrep!H$3,$J3818=itrep!C$3),MAX($A$3:$A3817)+1,"")</f>
        <v/>
      </c>
      <c r="B3818" s="12" t="str">
        <f t="shared" si="179"/>
        <v/>
      </c>
      <c r="C3818" s="13"/>
      <c r="D3818" s="7"/>
      <c r="E3818" s="7"/>
      <c r="F3818" s="7"/>
      <c r="G3818" s="7"/>
      <c r="H3818" s="7"/>
      <c r="I3818" s="7"/>
      <c r="J3818" s="7"/>
      <c r="K3818" s="7" t="str">
        <f t="shared" si="177"/>
        <v/>
      </c>
      <c r="L3818" s="7" t="str">
        <f t="shared" si="178"/>
        <v/>
      </c>
      <c r="M3818" s="7"/>
      <c r="N3818" s="7"/>
      <c r="O3818" s="7"/>
      <c r="P3818" s="7"/>
      <c r="Q3818" s="7"/>
    </row>
    <row r="3819" spans="1:17" x14ac:dyDescent="0.25">
      <c r="A3819" s="12" t="str">
        <f>IF(AND($C3819&gt;=itrep!G$3,$C3819&lt;=itrep!H$3,$J3819=itrep!C$3),MAX($A$3:$A3818)+1,"")</f>
        <v/>
      </c>
      <c r="B3819" s="12" t="str">
        <f t="shared" si="179"/>
        <v/>
      </c>
      <c r="C3819" s="13"/>
      <c r="D3819" s="7"/>
      <c r="E3819" s="7"/>
      <c r="F3819" s="7"/>
      <c r="G3819" s="7"/>
      <c r="H3819" s="7"/>
      <c r="I3819" s="7"/>
      <c r="J3819" s="7"/>
      <c r="K3819" s="7" t="str">
        <f t="shared" ref="K3819:K3882" si="180">IFERROR(INDEX(ITM,MATCH(J3819,ITMCO,0)),"")</f>
        <v/>
      </c>
      <c r="L3819" s="7" t="str">
        <f t="shared" ref="L3819:L3882" si="181">IFERROR(INDEX(UN,MATCH(J3819,ITMCO,0)),"")</f>
        <v/>
      </c>
      <c r="M3819" s="7"/>
      <c r="N3819" s="7"/>
      <c r="O3819" s="7"/>
      <c r="P3819" s="7"/>
      <c r="Q3819" s="7"/>
    </row>
    <row r="3820" spans="1:17" x14ac:dyDescent="0.25">
      <c r="A3820" s="12" t="str">
        <f>IF(AND($C3820&gt;=itrep!G$3,$C3820&lt;=itrep!H$3,$J3820=itrep!C$3),MAX($A$3:$A3819)+1,"")</f>
        <v/>
      </c>
      <c r="B3820" s="12" t="str">
        <f t="shared" si="179"/>
        <v/>
      </c>
      <c r="C3820" s="13"/>
      <c r="D3820" s="7"/>
      <c r="E3820" s="7"/>
      <c r="F3820" s="7"/>
      <c r="G3820" s="7"/>
      <c r="H3820" s="7"/>
      <c r="I3820" s="7"/>
      <c r="J3820" s="7"/>
      <c r="K3820" s="7" t="str">
        <f t="shared" si="180"/>
        <v/>
      </c>
      <c r="L3820" s="7" t="str">
        <f t="shared" si="181"/>
        <v/>
      </c>
      <c r="M3820" s="7"/>
      <c r="N3820" s="7"/>
      <c r="O3820" s="7"/>
      <c r="P3820" s="7"/>
      <c r="Q3820" s="7"/>
    </row>
    <row r="3821" spans="1:17" x14ac:dyDescent="0.25">
      <c r="A3821" s="12" t="str">
        <f>IF(AND($C3821&gt;=itrep!G$3,$C3821&lt;=itrep!H$3,$J3821=itrep!C$3),MAX($A$3:$A3820)+1,"")</f>
        <v/>
      </c>
      <c r="B3821" s="12" t="str">
        <f t="shared" si="179"/>
        <v/>
      </c>
      <c r="C3821" s="13"/>
      <c r="D3821" s="7"/>
      <c r="E3821" s="7"/>
      <c r="F3821" s="7"/>
      <c r="G3821" s="7"/>
      <c r="H3821" s="7"/>
      <c r="I3821" s="7"/>
      <c r="J3821" s="7"/>
      <c r="K3821" s="7" t="str">
        <f t="shared" si="180"/>
        <v/>
      </c>
      <c r="L3821" s="7" t="str">
        <f t="shared" si="181"/>
        <v/>
      </c>
      <c r="M3821" s="7"/>
      <c r="N3821" s="7"/>
      <c r="O3821" s="7"/>
      <c r="P3821" s="7"/>
      <c r="Q3821" s="7"/>
    </row>
    <row r="3822" spans="1:17" x14ac:dyDescent="0.25">
      <c r="A3822" s="12" t="str">
        <f>IF(AND($C3822&gt;=itrep!G$3,$C3822&lt;=itrep!H$3,$J3822=itrep!C$3),MAX($A$3:$A3821)+1,"")</f>
        <v/>
      </c>
      <c r="B3822" s="12" t="str">
        <f t="shared" si="179"/>
        <v/>
      </c>
      <c r="C3822" s="13"/>
      <c r="D3822" s="7"/>
      <c r="E3822" s="7"/>
      <c r="F3822" s="7"/>
      <c r="G3822" s="7"/>
      <c r="H3822" s="7"/>
      <c r="I3822" s="7"/>
      <c r="J3822" s="7"/>
      <c r="K3822" s="7" t="str">
        <f t="shared" si="180"/>
        <v/>
      </c>
      <c r="L3822" s="7" t="str">
        <f t="shared" si="181"/>
        <v/>
      </c>
      <c r="M3822" s="7"/>
      <c r="N3822" s="7"/>
      <c r="O3822" s="7"/>
      <c r="P3822" s="7"/>
      <c r="Q3822" s="7"/>
    </row>
    <row r="3823" spans="1:17" x14ac:dyDescent="0.25">
      <c r="A3823" s="12" t="str">
        <f>IF(AND($C3823&gt;=itrep!G$3,$C3823&lt;=itrep!H$3,$J3823=itrep!C$3),MAX($A$3:$A3822)+1,"")</f>
        <v/>
      </c>
      <c r="B3823" s="12" t="str">
        <f t="shared" si="179"/>
        <v/>
      </c>
      <c r="C3823" s="13"/>
      <c r="D3823" s="7"/>
      <c r="E3823" s="7"/>
      <c r="F3823" s="7"/>
      <c r="G3823" s="7"/>
      <c r="H3823" s="7"/>
      <c r="I3823" s="7"/>
      <c r="J3823" s="7"/>
      <c r="K3823" s="7" t="str">
        <f t="shared" si="180"/>
        <v/>
      </c>
      <c r="L3823" s="7" t="str">
        <f t="shared" si="181"/>
        <v/>
      </c>
      <c r="M3823" s="7"/>
      <c r="N3823" s="7"/>
      <c r="O3823" s="7"/>
      <c r="P3823" s="7"/>
      <c r="Q3823" s="7"/>
    </row>
    <row r="3824" spans="1:17" x14ac:dyDescent="0.25">
      <c r="A3824" s="12" t="str">
        <f>IF(AND($C3824&gt;=itrep!G$3,$C3824&lt;=itrep!H$3,$J3824=itrep!C$3),MAX($A$3:$A3823)+1,"")</f>
        <v/>
      </c>
      <c r="B3824" s="12" t="str">
        <f t="shared" si="179"/>
        <v/>
      </c>
      <c r="C3824" s="13"/>
      <c r="D3824" s="7"/>
      <c r="E3824" s="7"/>
      <c r="F3824" s="7"/>
      <c r="G3824" s="7"/>
      <c r="H3824" s="7"/>
      <c r="I3824" s="7"/>
      <c r="J3824" s="7"/>
      <c r="K3824" s="7" t="str">
        <f t="shared" si="180"/>
        <v/>
      </c>
      <c r="L3824" s="7" t="str">
        <f t="shared" si="181"/>
        <v/>
      </c>
      <c r="M3824" s="7"/>
      <c r="N3824" s="7"/>
      <c r="O3824" s="7"/>
      <c r="P3824" s="7"/>
      <c r="Q3824" s="7"/>
    </row>
    <row r="3825" spans="1:17" x14ac:dyDescent="0.25">
      <c r="A3825" s="12" t="str">
        <f>IF(AND($C3825&gt;=itrep!G$3,$C3825&lt;=itrep!H$3,$J3825=itrep!C$3),MAX($A$3:$A3824)+1,"")</f>
        <v/>
      </c>
      <c r="B3825" s="12" t="str">
        <f t="shared" si="179"/>
        <v/>
      </c>
      <c r="C3825" s="13"/>
      <c r="D3825" s="7"/>
      <c r="E3825" s="7"/>
      <c r="F3825" s="7"/>
      <c r="G3825" s="7"/>
      <c r="H3825" s="7"/>
      <c r="I3825" s="7"/>
      <c r="J3825" s="7"/>
      <c r="K3825" s="7" t="str">
        <f t="shared" si="180"/>
        <v/>
      </c>
      <c r="L3825" s="7" t="str">
        <f t="shared" si="181"/>
        <v/>
      </c>
      <c r="M3825" s="7"/>
      <c r="N3825" s="7"/>
      <c r="O3825" s="7"/>
      <c r="P3825" s="7"/>
      <c r="Q3825" s="7"/>
    </row>
    <row r="3826" spans="1:17" x14ac:dyDescent="0.25">
      <c r="A3826" s="12" t="str">
        <f>IF(AND($C3826&gt;=itrep!G$3,$C3826&lt;=itrep!H$3,$J3826=itrep!C$3),MAX($A$3:$A3825)+1,"")</f>
        <v/>
      </c>
      <c r="B3826" s="12" t="str">
        <f t="shared" si="179"/>
        <v/>
      </c>
      <c r="C3826" s="13"/>
      <c r="D3826" s="7"/>
      <c r="E3826" s="7"/>
      <c r="F3826" s="7"/>
      <c r="G3826" s="7"/>
      <c r="H3826" s="7"/>
      <c r="I3826" s="7"/>
      <c r="J3826" s="7"/>
      <c r="K3826" s="7" t="str">
        <f t="shared" si="180"/>
        <v/>
      </c>
      <c r="L3826" s="7" t="str">
        <f t="shared" si="181"/>
        <v/>
      </c>
      <c r="M3826" s="7"/>
      <c r="N3826" s="7"/>
      <c r="O3826" s="7"/>
      <c r="P3826" s="7"/>
      <c r="Q3826" s="7"/>
    </row>
    <row r="3827" spans="1:17" x14ac:dyDescent="0.25">
      <c r="A3827" s="12" t="str">
        <f>IF(AND($C3827&gt;=itrep!G$3,$C3827&lt;=itrep!H$3,$J3827=itrep!C$3),MAX($A$3:$A3826)+1,"")</f>
        <v/>
      </c>
      <c r="B3827" s="12" t="str">
        <f t="shared" si="179"/>
        <v/>
      </c>
      <c r="C3827" s="13"/>
      <c r="D3827" s="7"/>
      <c r="E3827" s="7"/>
      <c r="F3827" s="7"/>
      <c r="G3827" s="7"/>
      <c r="H3827" s="7"/>
      <c r="I3827" s="7"/>
      <c r="J3827" s="7"/>
      <c r="K3827" s="7" t="str">
        <f t="shared" si="180"/>
        <v/>
      </c>
      <c r="L3827" s="7" t="str">
        <f t="shared" si="181"/>
        <v/>
      </c>
      <c r="M3827" s="7"/>
      <c r="N3827" s="7"/>
      <c r="O3827" s="7"/>
      <c r="P3827" s="7"/>
      <c r="Q3827" s="7"/>
    </row>
    <row r="3828" spans="1:17" x14ac:dyDescent="0.25">
      <c r="A3828" s="12" t="str">
        <f>IF(AND($C3828&gt;=itrep!G$3,$C3828&lt;=itrep!H$3,$J3828=itrep!C$3),MAX($A$3:$A3827)+1,"")</f>
        <v/>
      </c>
      <c r="B3828" s="12" t="str">
        <f t="shared" si="179"/>
        <v/>
      </c>
      <c r="C3828" s="13"/>
      <c r="D3828" s="7"/>
      <c r="E3828" s="7"/>
      <c r="F3828" s="7"/>
      <c r="G3828" s="7"/>
      <c r="H3828" s="7"/>
      <c r="I3828" s="7"/>
      <c r="J3828" s="7"/>
      <c r="K3828" s="7" t="str">
        <f t="shared" si="180"/>
        <v/>
      </c>
      <c r="L3828" s="7" t="str">
        <f t="shared" si="181"/>
        <v/>
      </c>
      <c r="M3828" s="7"/>
      <c r="N3828" s="7"/>
      <c r="O3828" s="7"/>
      <c r="P3828" s="7"/>
      <c r="Q3828" s="7"/>
    </row>
    <row r="3829" spans="1:17" x14ac:dyDescent="0.25">
      <c r="A3829" s="12" t="str">
        <f>IF(AND($C3829&gt;=itrep!G$3,$C3829&lt;=itrep!H$3,$J3829=itrep!C$3),MAX($A$3:$A3828)+1,"")</f>
        <v/>
      </c>
      <c r="B3829" s="12" t="str">
        <f t="shared" si="179"/>
        <v/>
      </c>
      <c r="C3829" s="13"/>
      <c r="D3829" s="7"/>
      <c r="E3829" s="7"/>
      <c r="F3829" s="7"/>
      <c r="G3829" s="7"/>
      <c r="H3829" s="7"/>
      <c r="I3829" s="7"/>
      <c r="J3829" s="7"/>
      <c r="K3829" s="7" t="str">
        <f t="shared" si="180"/>
        <v/>
      </c>
      <c r="L3829" s="7" t="str">
        <f t="shared" si="181"/>
        <v/>
      </c>
      <c r="M3829" s="7"/>
      <c r="N3829" s="7"/>
      <c r="O3829" s="7"/>
      <c r="P3829" s="7"/>
      <c r="Q3829" s="7"/>
    </row>
    <row r="3830" spans="1:17" x14ac:dyDescent="0.25">
      <c r="A3830" s="12" t="str">
        <f>IF(AND($C3830&gt;=itrep!G$3,$C3830&lt;=itrep!H$3,$J3830=itrep!C$3),MAX($A$3:$A3829)+1,"")</f>
        <v/>
      </c>
      <c r="B3830" s="12" t="str">
        <f t="shared" si="179"/>
        <v/>
      </c>
      <c r="C3830" s="13"/>
      <c r="D3830" s="7"/>
      <c r="E3830" s="7"/>
      <c r="F3830" s="7"/>
      <c r="G3830" s="7"/>
      <c r="H3830" s="7"/>
      <c r="I3830" s="7"/>
      <c r="J3830" s="7"/>
      <c r="K3830" s="7" t="str">
        <f t="shared" si="180"/>
        <v/>
      </c>
      <c r="L3830" s="7" t="str">
        <f t="shared" si="181"/>
        <v/>
      </c>
      <c r="M3830" s="7"/>
      <c r="N3830" s="7"/>
      <c r="O3830" s="7"/>
      <c r="P3830" s="7"/>
      <c r="Q3830" s="7"/>
    </row>
    <row r="3831" spans="1:17" x14ac:dyDescent="0.25">
      <c r="A3831" s="12" t="str">
        <f>IF(AND($C3831&gt;=itrep!G$3,$C3831&lt;=itrep!H$3,$J3831=itrep!C$3),MAX($A$3:$A3830)+1,"")</f>
        <v/>
      </c>
      <c r="B3831" s="12" t="str">
        <f t="shared" si="179"/>
        <v/>
      </c>
      <c r="C3831" s="13"/>
      <c r="D3831" s="7"/>
      <c r="E3831" s="7"/>
      <c r="F3831" s="7"/>
      <c r="G3831" s="7"/>
      <c r="H3831" s="7"/>
      <c r="I3831" s="7"/>
      <c r="J3831" s="7"/>
      <c r="K3831" s="7" t="str">
        <f t="shared" si="180"/>
        <v/>
      </c>
      <c r="L3831" s="7" t="str">
        <f t="shared" si="181"/>
        <v/>
      </c>
      <c r="M3831" s="7"/>
      <c r="N3831" s="7"/>
      <c r="O3831" s="7"/>
      <c r="P3831" s="7"/>
      <c r="Q3831" s="7"/>
    </row>
    <row r="3832" spans="1:17" x14ac:dyDescent="0.25">
      <c r="A3832" s="12" t="str">
        <f>IF(AND($C3832&gt;=itrep!G$3,$C3832&lt;=itrep!H$3,$J3832=itrep!C$3),MAX($A$3:$A3831)+1,"")</f>
        <v/>
      </c>
      <c r="B3832" s="12" t="str">
        <f t="shared" si="179"/>
        <v/>
      </c>
      <c r="C3832" s="13"/>
      <c r="D3832" s="7"/>
      <c r="E3832" s="7"/>
      <c r="F3832" s="7"/>
      <c r="G3832" s="7"/>
      <c r="H3832" s="7"/>
      <c r="I3832" s="7"/>
      <c r="J3832" s="7"/>
      <c r="K3832" s="7" t="str">
        <f t="shared" si="180"/>
        <v/>
      </c>
      <c r="L3832" s="7" t="str">
        <f t="shared" si="181"/>
        <v/>
      </c>
      <c r="M3832" s="7"/>
      <c r="N3832" s="7"/>
      <c r="O3832" s="7"/>
      <c r="P3832" s="7"/>
      <c r="Q3832" s="7"/>
    </row>
    <row r="3833" spans="1:17" x14ac:dyDescent="0.25">
      <c r="A3833" s="12" t="str">
        <f>IF(AND($C3833&gt;=itrep!G$3,$C3833&lt;=itrep!H$3,$J3833=itrep!C$3),MAX($A$3:$A3832)+1,"")</f>
        <v/>
      </c>
      <c r="B3833" s="12" t="str">
        <f t="shared" si="179"/>
        <v/>
      </c>
      <c r="C3833" s="13"/>
      <c r="D3833" s="7"/>
      <c r="E3833" s="7"/>
      <c r="F3833" s="7"/>
      <c r="G3833" s="7"/>
      <c r="H3833" s="7"/>
      <c r="I3833" s="7"/>
      <c r="J3833" s="7"/>
      <c r="K3833" s="7" t="str">
        <f t="shared" si="180"/>
        <v/>
      </c>
      <c r="L3833" s="7" t="str">
        <f t="shared" si="181"/>
        <v/>
      </c>
      <c r="M3833" s="7"/>
      <c r="N3833" s="7"/>
      <c r="O3833" s="7"/>
      <c r="P3833" s="7"/>
      <c r="Q3833" s="7"/>
    </row>
    <row r="3834" spans="1:17" x14ac:dyDescent="0.25">
      <c r="A3834" s="12" t="str">
        <f>IF(AND($C3834&gt;=itrep!G$3,$C3834&lt;=itrep!H$3,$J3834=itrep!C$3),MAX($A$3:$A3833)+1,"")</f>
        <v/>
      </c>
      <c r="B3834" s="12" t="str">
        <f t="shared" si="179"/>
        <v/>
      </c>
      <c r="C3834" s="13"/>
      <c r="D3834" s="7"/>
      <c r="E3834" s="7"/>
      <c r="F3834" s="7"/>
      <c r="G3834" s="7"/>
      <c r="H3834" s="7"/>
      <c r="I3834" s="7"/>
      <c r="J3834" s="7"/>
      <c r="K3834" s="7" t="str">
        <f t="shared" si="180"/>
        <v/>
      </c>
      <c r="L3834" s="7" t="str">
        <f t="shared" si="181"/>
        <v/>
      </c>
      <c r="M3834" s="7"/>
      <c r="N3834" s="7"/>
      <c r="O3834" s="7"/>
      <c r="P3834" s="7"/>
      <c r="Q3834" s="7"/>
    </row>
    <row r="3835" spans="1:17" x14ac:dyDescent="0.25">
      <c r="A3835" s="12" t="str">
        <f>IF(AND($C3835&gt;=itrep!G$3,$C3835&lt;=itrep!H$3,$J3835=itrep!C$3),MAX($A$3:$A3834)+1,"")</f>
        <v/>
      </c>
      <c r="B3835" s="12" t="str">
        <f t="shared" si="179"/>
        <v/>
      </c>
      <c r="C3835" s="13"/>
      <c r="D3835" s="7"/>
      <c r="E3835" s="7"/>
      <c r="F3835" s="7"/>
      <c r="G3835" s="7"/>
      <c r="H3835" s="7"/>
      <c r="I3835" s="7"/>
      <c r="J3835" s="7"/>
      <c r="K3835" s="7" t="str">
        <f t="shared" si="180"/>
        <v/>
      </c>
      <c r="L3835" s="7" t="str">
        <f t="shared" si="181"/>
        <v/>
      </c>
      <c r="M3835" s="7"/>
      <c r="N3835" s="7"/>
      <c r="O3835" s="7"/>
      <c r="P3835" s="7"/>
      <c r="Q3835" s="7"/>
    </row>
    <row r="3836" spans="1:17" x14ac:dyDescent="0.25">
      <c r="A3836" s="12" t="str">
        <f>IF(AND($C3836&gt;=itrep!G$3,$C3836&lt;=itrep!H$3,$J3836=itrep!C$3),MAX($A$3:$A3835)+1,"")</f>
        <v/>
      </c>
      <c r="B3836" s="12" t="str">
        <f t="shared" si="179"/>
        <v/>
      </c>
      <c r="C3836" s="13"/>
      <c r="D3836" s="7"/>
      <c r="E3836" s="7"/>
      <c r="F3836" s="7"/>
      <c r="G3836" s="7"/>
      <c r="H3836" s="7"/>
      <c r="I3836" s="7"/>
      <c r="J3836" s="7"/>
      <c r="K3836" s="7" t="str">
        <f t="shared" si="180"/>
        <v/>
      </c>
      <c r="L3836" s="7" t="str">
        <f t="shared" si="181"/>
        <v/>
      </c>
      <c r="M3836" s="7"/>
      <c r="N3836" s="7"/>
      <c r="O3836" s="7"/>
      <c r="P3836" s="7"/>
      <c r="Q3836" s="7"/>
    </row>
    <row r="3837" spans="1:17" x14ac:dyDescent="0.25">
      <c r="A3837" s="12" t="str">
        <f>IF(AND($C3837&gt;=itrep!G$3,$C3837&lt;=itrep!H$3,$J3837=itrep!C$3),MAX($A$3:$A3836)+1,"")</f>
        <v/>
      </c>
      <c r="B3837" s="12" t="str">
        <f t="shared" si="179"/>
        <v/>
      </c>
      <c r="C3837" s="13"/>
      <c r="D3837" s="7"/>
      <c r="E3837" s="7"/>
      <c r="F3837" s="7"/>
      <c r="G3837" s="7"/>
      <c r="H3837" s="7"/>
      <c r="I3837" s="7"/>
      <c r="J3837" s="7"/>
      <c r="K3837" s="7" t="str">
        <f t="shared" si="180"/>
        <v/>
      </c>
      <c r="L3837" s="7" t="str">
        <f t="shared" si="181"/>
        <v/>
      </c>
      <c r="M3837" s="7"/>
      <c r="N3837" s="7"/>
      <c r="O3837" s="7"/>
      <c r="P3837" s="7"/>
      <c r="Q3837" s="7"/>
    </row>
    <row r="3838" spans="1:17" x14ac:dyDescent="0.25">
      <c r="A3838" s="12" t="str">
        <f>IF(AND($C3838&gt;=itrep!G$3,$C3838&lt;=itrep!H$3,$J3838=itrep!C$3),MAX($A$3:$A3837)+1,"")</f>
        <v/>
      </c>
      <c r="B3838" s="12" t="str">
        <f t="shared" si="179"/>
        <v/>
      </c>
      <c r="C3838" s="13"/>
      <c r="D3838" s="7"/>
      <c r="E3838" s="7"/>
      <c r="F3838" s="7"/>
      <c r="G3838" s="7"/>
      <c r="H3838" s="7"/>
      <c r="I3838" s="7"/>
      <c r="J3838" s="7"/>
      <c r="K3838" s="7" t="str">
        <f t="shared" si="180"/>
        <v/>
      </c>
      <c r="L3838" s="7" t="str">
        <f t="shared" si="181"/>
        <v/>
      </c>
      <c r="M3838" s="7"/>
      <c r="N3838" s="7"/>
      <c r="O3838" s="7"/>
      <c r="P3838" s="7"/>
      <c r="Q3838" s="7"/>
    </row>
    <row r="3839" spans="1:17" x14ac:dyDescent="0.25">
      <c r="A3839" s="12" t="str">
        <f>IF(AND($C3839&gt;=itrep!G$3,$C3839&lt;=itrep!H$3,$J3839=itrep!C$3),MAX($A$3:$A3838)+1,"")</f>
        <v/>
      </c>
      <c r="B3839" s="12" t="str">
        <f t="shared" si="179"/>
        <v/>
      </c>
      <c r="C3839" s="13"/>
      <c r="D3839" s="7"/>
      <c r="E3839" s="7"/>
      <c r="F3839" s="7"/>
      <c r="G3839" s="7"/>
      <c r="H3839" s="7"/>
      <c r="I3839" s="7"/>
      <c r="J3839" s="7"/>
      <c r="K3839" s="7" t="str">
        <f t="shared" si="180"/>
        <v/>
      </c>
      <c r="L3839" s="7" t="str">
        <f t="shared" si="181"/>
        <v/>
      </c>
      <c r="M3839" s="7"/>
      <c r="N3839" s="7"/>
      <c r="O3839" s="7"/>
      <c r="P3839" s="7"/>
      <c r="Q3839" s="7"/>
    </row>
    <row r="3840" spans="1:17" x14ac:dyDescent="0.25">
      <c r="A3840" s="12" t="str">
        <f>IF(AND($C3840&gt;=itrep!G$3,$C3840&lt;=itrep!H$3,$J3840=itrep!C$3),MAX($A$3:$A3839)+1,"")</f>
        <v/>
      </c>
      <c r="B3840" s="12" t="str">
        <f t="shared" si="179"/>
        <v/>
      </c>
      <c r="C3840" s="13"/>
      <c r="D3840" s="7"/>
      <c r="E3840" s="7"/>
      <c r="F3840" s="7"/>
      <c r="G3840" s="7"/>
      <c r="H3840" s="7"/>
      <c r="I3840" s="7"/>
      <c r="J3840" s="7"/>
      <c r="K3840" s="7" t="str">
        <f t="shared" si="180"/>
        <v/>
      </c>
      <c r="L3840" s="7" t="str">
        <f t="shared" si="181"/>
        <v/>
      </c>
      <c r="M3840" s="7"/>
      <c r="N3840" s="7"/>
      <c r="O3840" s="7"/>
      <c r="P3840" s="7"/>
      <c r="Q3840" s="7"/>
    </row>
    <row r="3841" spans="1:17" x14ac:dyDescent="0.25">
      <c r="A3841" s="12" t="str">
        <f>IF(AND($C3841&gt;=itrep!G$3,$C3841&lt;=itrep!H$3,$J3841=itrep!C$3),MAX($A$3:$A3840)+1,"")</f>
        <v/>
      </c>
      <c r="B3841" s="12" t="str">
        <f t="shared" si="179"/>
        <v/>
      </c>
      <c r="C3841" s="13"/>
      <c r="D3841" s="7"/>
      <c r="E3841" s="7"/>
      <c r="F3841" s="7"/>
      <c r="G3841" s="7"/>
      <c r="H3841" s="7"/>
      <c r="I3841" s="7"/>
      <c r="J3841" s="7"/>
      <c r="K3841" s="7" t="str">
        <f t="shared" si="180"/>
        <v/>
      </c>
      <c r="L3841" s="7" t="str">
        <f t="shared" si="181"/>
        <v/>
      </c>
      <c r="M3841" s="7"/>
      <c r="N3841" s="7"/>
      <c r="O3841" s="7"/>
      <c r="P3841" s="7"/>
      <c r="Q3841" s="7"/>
    </row>
    <row r="3842" spans="1:17" x14ac:dyDescent="0.25">
      <c r="A3842" s="12" t="str">
        <f>IF(AND($C3842&gt;=itrep!G$3,$C3842&lt;=itrep!H$3,$J3842=itrep!C$3),MAX($A$3:$A3841)+1,"")</f>
        <v/>
      </c>
      <c r="B3842" s="12" t="str">
        <f t="shared" si="179"/>
        <v/>
      </c>
      <c r="C3842" s="13"/>
      <c r="D3842" s="7"/>
      <c r="E3842" s="7"/>
      <c r="F3842" s="7"/>
      <c r="G3842" s="7"/>
      <c r="H3842" s="7"/>
      <c r="I3842" s="7"/>
      <c r="J3842" s="7"/>
      <c r="K3842" s="7" t="str">
        <f t="shared" si="180"/>
        <v/>
      </c>
      <c r="L3842" s="7" t="str">
        <f t="shared" si="181"/>
        <v/>
      </c>
      <c r="M3842" s="7"/>
      <c r="N3842" s="7"/>
      <c r="O3842" s="7"/>
      <c r="P3842" s="7"/>
      <c r="Q3842" s="7"/>
    </row>
    <row r="3843" spans="1:17" x14ac:dyDescent="0.25">
      <c r="A3843" s="12" t="str">
        <f>IF(AND($C3843&gt;=itrep!G$3,$C3843&lt;=itrep!H$3,$J3843=itrep!C$3),MAX($A$3:$A3842)+1,"")</f>
        <v/>
      </c>
      <c r="B3843" s="12" t="str">
        <f t="shared" si="179"/>
        <v/>
      </c>
      <c r="C3843" s="13"/>
      <c r="D3843" s="7"/>
      <c r="E3843" s="7"/>
      <c r="F3843" s="7"/>
      <c r="G3843" s="7"/>
      <c r="H3843" s="7"/>
      <c r="I3843" s="7"/>
      <c r="J3843" s="7"/>
      <c r="K3843" s="7" t="str">
        <f t="shared" si="180"/>
        <v/>
      </c>
      <c r="L3843" s="7" t="str">
        <f t="shared" si="181"/>
        <v/>
      </c>
      <c r="M3843" s="7"/>
      <c r="N3843" s="7"/>
      <c r="O3843" s="7"/>
      <c r="P3843" s="7"/>
      <c r="Q3843" s="7"/>
    </row>
    <row r="3844" spans="1:17" x14ac:dyDescent="0.25">
      <c r="A3844" s="12" t="str">
        <f>IF(AND($C3844&gt;=itrep!G$3,$C3844&lt;=itrep!H$3,$J3844=itrep!C$3),MAX($A$3:$A3843)+1,"")</f>
        <v/>
      </c>
      <c r="B3844" s="12" t="str">
        <f t="shared" si="179"/>
        <v/>
      </c>
      <c r="C3844" s="13"/>
      <c r="D3844" s="7"/>
      <c r="E3844" s="7"/>
      <c r="F3844" s="7"/>
      <c r="G3844" s="7"/>
      <c r="H3844" s="7"/>
      <c r="I3844" s="7"/>
      <c r="J3844" s="7"/>
      <c r="K3844" s="7" t="str">
        <f t="shared" si="180"/>
        <v/>
      </c>
      <c r="L3844" s="7" t="str">
        <f t="shared" si="181"/>
        <v/>
      </c>
      <c r="M3844" s="7"/>
      <c r="N3844" s="7"/>
      <c r="O3844" s="7"/>
      <c r="P3844" s="7"/>
      <c r="Q3844" s="7"/>
    </row>
    <row r="3845" spans="1:17" x14ac:dyDescent="0.25">
      <c r="A3845" s="12" t="str">
        <f>IF(AND($C3845&gt;=itrep!G$3,$C3845&lt;=itrep!H$3,$J3845=itrep!C$3),MAX($A$3:$A3844)+1,"")</f>
        <v/>
      </c>
      <c r="B3845" s="12" t="str">
        <f t="shared" ref="B3845:B3908" si="182">IF(C3845="","",TEXT(C3845,"MMMM"))</f>
        <v/>
      </c>
      <c r="C3845" s="13"/>
      <c r="D3845" s="7"/>
      <c r="E3845" s="7"/>
      <c r="F3845" s="7"/>
      <c r="G3845" s="7"/>
      <c r="H3845" s="7"/>
      <c r="I3845" s="7"/>
      <c r="J3845" s="7"/>
      <c r="K3845" s="7" t="str">
        <f t="shared" si="180"/>
        <v/>
      </c>
      <c r="L3845" s="7" t="str">
        <f t="shared" si="181"/>
        <v/>
      </c>
      <c r="M3845" s="7"/>
      <c r="N3845" s="7"/>
      <c r="O3845" s="7"/>
      <c r="P3845" s="7"/>
      <c r="Q3845" s="7"/>
    </row>
    <row r="3846" spans="1:17" x14ac:dyDescent="0.25">
      <c r="A3846" s="12" t="str">
        <f>IF(AND($C3846&gt;=itrep!G$3,$C3846&lt;=itrep!H$3,$J3846=itrep!C$3),MAX($A$3:$A3845)+1,"")</f>
        <v/>
      </c>
      <c r="B3846" s="12" t="str">
        <f t="shared" si="182"/>
        <v/>
      </c>
      <c r="C3846" s="13"/>
      <c r="D3846" s="7"/>
      <c r="E3846" s="7"/>
      <c r="F3846" s="7"/>
      <c r="G3846" s="7"/>
      <c r="H3846" s="7"/>
      <c r="I3846" s="7"/>
      <c r="J3846" s="7"/>
      <c r="K3846" s="7" t="str">
        <f t="shared" si="180"/>
        <v/>
      </c>
      <c r="L3846" s="7" t="str">
        <f t="shared" si="181"/>
        <v/>
      </c>
      <c r="M3846" s="7"/>
      <c r="N3846" s="7"/>
      <c r="O3846" s="7"/>
      <c r="P3846" s="7"/>
      <c r="Q3846" s="7"/>
    </row>
    <row r="3847" spans="1:17" x14ac:dyDescent="0.25">
      <c r="A3847" s="12" t="str">
        <f>IF(AND($C3847&gt;=itrep!G$3,$C3847&lt;=itrep!H$3,$J3847=itrep!C$3),MAX($A$3:$A3846)+1,"")</f>
        <v/>
      </c>
      <c r="B3847" s="12" t="str">
        <f t="shared" si="182"/>
        <v/>
      </c>
      <c r="C3847" s="13"/>
      <c r="D3847" s="7"/>
      <c r="E3847" s="7"/>
      <c r="F3847" s="7"/>
      <c r="G3847" s="7"/>
      <c r="H3847" s="7"/>
      <c r="I3847" s="7"/>
      <c r="J3847" s="7"/>
      <c r="K3847" s="7" t="str">
        <f t="shared" si="180"/>
        <v/>
      </c>
      <c r="L3847" s="7" t="str">
        <f t="shared" si="181"/>
        <v/>
      </c>
      <c r="M3847" s="7"/>
      <c r="N3847" s="7"/>
      <c r="O3847" s="7"/>
      <c r="P3847" s="7"/>
      <c r="Q3847" s="7"/>
    </row>
    <row r="3848" spans="1:17" x14ac:dyDescent="0.25">
      <c r="A3848" s="12" t="str">
        <f>IF(AND($C3848&gt;=itrep!G$3,$C3848&lt;=itrep!H$3,$J3848=itrep!C$3),MAX($A$3:$A3847)+1,"")</f>
        <v/>
      </c>
      <c r="B3848" s="12" t="str">
        <f t="shared" si="182"/>
        <v/>
      </c>
      <c r="C3848" s="13"/>
      <c r="D3848" s="7"/>
      <c r="E3848" s="7"/>
      <c r="F3848" s="7"/>
      <c r="G3848" s="7"/>
      <c r="H3848" s="7"/>
      <c r="I3848" s="7"/>
      <c r="J3848" s="7"/>
      <c r="K3848" s="7" t="str">
        <f t="shared" si="180"/>
        <v/>
      </c>
      <c r="L3848" s="7" t="str">
        <f t="shared" si="181"/>
        <v/>
      </c>
      <c r="M3848" s="7"/>
      <c r="N3848" s="7"/>
      <c r="O3848" s="7"/>
      <c r="P3848" s="7"/>
      <c r="Q3848" s="7"/>
    </row>
    <row r="3849" spans="1:17" x14ac:dyDescent="0.25">
      <c r="A3849" s="12" t="str">
        <f>IF(AND($C3849&gt;=itrep!G$3,$C3849&lt;=itrep!H$3,$J3849=itrep!C$3),MAX($A$3:$A3848)+1,"")</f>
        <v/>
      </c>
      <c r="B3849" s="12" t="str">
        <f t="shared" si="182"/>
        <v/>
      </c>
      <c r="C3849" s="13"/>
      <c r="D3849" s="7"/>
      <c r="E3849" s="7"/>
      <c r="F3849" s="7"/>
      <c r="G3849" s="7"/>
      <c r="H3849" s="7"/>
      <c r="I3849" s="7"/>
      <c r="J3849" s="7"/>
      <c r="K3849" s="7" t="str">
        <f t="shared" si="180"/>
        <v/>
      </c>
      <c r="L3849" s="7" t="str">
        <f t="shared" si="181"/>
        <v/>
      </c>
      <c r="M3849" s="7"/>
      <c r="N3849" s="7"/>
      <c r="O3849" s="7"/>
      <c r="P3849" s="7"/>
      <c r="Q3849" s="7"/>
    </row>
    <row r="3850" spans="1:17" x14ac:dyDescent="0.25">
      <c r="A3850" s="12" t="str">
        <f>IF(AND($C3850&gt;=itrep!G$3,$C3850&lt;=itrep!H$3,$J3850=itrep!C$3),MAX($A$3:$A3849)+1,"")</f>
        <v/>
      </c>
      <c r="B3850" s="12" t="str">
        <f t="shared" si="182"/>
        <v/>
      </c>
      <c r="C3850" s="13"/>
      <c r="D3850" s="7"/>
      <c r="E3850" s="7"/>
      <c r="F3850" s="7"/>
      <c r="G3850" s="7"/>
      <c r="H3850" s="7"/>
      <c r="I3850" s="7"/>
      <c r="J3850" s="7"/>
      <c r="K3850" s="7" t="str">
        <f t="shared" si="180"/>
        <v/>
      </c>
      <c r="L3850" s="7" t="str">
        <f t="shared" si="181"/>
        <v/>
      </c>
      <c r="M3850" s="7"/>
      <c r="N3850" s="7"/>
      <c r="O3850" s="7"/>
      <c r="P3850" s="7"/>
      <c r="Q3850" s="7"/>
    </row>
    <row r="3851" spans="1:17" x14ac:dyDescent="0.25">
      <c r="A3851" s="12" t="str">
        <f>IF(AND($C3851&gt;=itrep!G$3,$C3851&lt;=itrep!H$3,$J3851=itrep!C$3),MAX($A$3:$A3850)+1,"")</f>
        <v/>
      </c>
      <c r="B3851" s="12" t="str">
        <f t="shared" si="182"/>
        <v/>
      </c>
      <c r="C3851" s="13"/>
      <c r="D3851" s="7"/>
      <c r="E3851" s="7"/>
      <c r="F3851" s="7"/>
      <c r="G3851" s="7"/>
      <c r="H3851" s="7"/>
      <c r="I3851" s="7"/>
      <c r="J3851" s="7"/>
      <c r="K3851" s="7" t="str">
        <f t="shared" si="180"/>
        <v/>
      </c>
      <c r="L3851" s="7" t="str">
        <f t="shared" si="181"/>
        <v/>
      </c>
      <c r="M3851" s="7"/>
      <c r="N3851" s="7"/>
      <c r="O3851" s="7"/>
      <c r="P3851" s="7"/>
      <c r="Q3851" s="7"/>
    </row>
    <row r="3852" spans="1:17" x14ac:dyDescent="0.25">
      <c r="A3852" s="12" t="str">
        <f>IF(AND($C3852&gt;=itrep!G$3,$C3852&lt;=itrep!H$3,$J3852=itrep!C$3),MAX($A$3:$A3851)+1,"")</f>
        <v/>
      </c>
      <c r="B3852" s="12" t="str">
        <f t="shared" si="182"/>
        <v/>
      </c>
      <c r="C3852" s="13"/>
      <c r="D3852" s="7"/>
      <c r="E3852" s="7"/>
      <c r="F3852" s="7"/>
      <c r="G3852" s="7"/>
      <c r="H3852" s="7"/>
      <c r="I3852" s="7"/>
      <c r="J3852" s="7"/>
      <c r="K3852" s="7" t="str">
        <f t="shared" si="180"/>
        <v/>
      </c>
      <c r="L3852" s="7" t="str">
        <f t="shared" si="181"/>
        <v/>
      </c>
      <c r="M3852" s="7"/>
      <c r="N3852" s="7"/>
      <c r="O3852" s="7"/>
      <c r="P3852" s="7"/>
      <c r="Q3852" s="7"/>
    </row>
    <row r="3853" spans="1:17" x14ac:dyDescent="0.25">
      <c r="A3853" s="12" t="str">
        <f>IF(AND($C3853&gt;=itrep!G$3,$C3853&lt;=itrep!H$3,$J3853=itrep!C$3),MAX($A$3:$A3852)+1,"")</f>
        <v/>
      </c>
      <c r="B3853" s="12" t="str">
        <f t="shared" si="182"/>
        <v/>
      </c>
      <c r="C3853" s="13"/>
      <c r="D3853" s="7"/>
      <c r="E3853" s="7"/>
      <c r="F3853" s="7"/>
      <c r="G3853" s="7"/>
      <c r="H3853" s="7"/>
      <c r="I3853" s="7"/>
      <c r="J3853" s="7"/>
      <c r="K3853" s="7" t="str">
        <f t="shared" si="180"/>
        <v/>
      </c>
      <c r="L3853" s="7" t="str">
        <f t="shared" si="181"/>
        <v/>
      </c>
      <c r="M3853" s="7"/>
      <c r="N3853" s="7"/>
      <c r="O3853" s="7"/>
      <c r="P3853" s="7"/>
      <c r="Q3853" s="7"/>
    </row>
    <row r="3854" spans="1:17" x14ac:dyDescent="0.25">
      <c r="A3854" s="12" t="str">
        <f>IF(AND($C3854&gt;=itrep!G$3,$C3854&lt;=itrep!H$3,$J3854=itrep!C$3),MAX($A$3:$A3853)+1,"")</f>
        <v/>
      </c>
      <c r="B3854" s="12" t="str">
        <f t="shared" si="182"/>
        <v/>
      </c>
      <c r="C3854" s="13"/>
      <c r="D3854" s="7"/>
      <c r="E3854" s="7"/>
      <c r="F3854" s="7"/>
      <c r="G3854" s="7"/>
      <c r="H3854" s="7"/>
      <c r="I3854" s="7"/>
      <c r="J3854" s="7"/>
      <c r="K3854" s="7" t="str">
        <f t="shared" si="180"/>
        <v/>
      </c>
      <c r="L3854" s="7" t="str">
        <f t="shared" si="181"/>
        <v/>
      </c>
      <c r="M3854" s="7"/>
      <c r="N3854" s="7"/>
      <c r="O3854" s="7"/>
      <c r="P3854" s="7"/>
      <c r="Q3854" s="7"/>
    </row>
    <row r="3855" spans="1:17" x14ac:dyDescent="0.25">
      <c r="A3855" s="12" t="str">
        <f>IF(AND($C3855&gt;=itrep!G$3,$C3855&lt;=itrep!H$3,$J3855=itrep!C$3),MAX($A$3:$A3854)+1,"")</f>
        <v/>
      </c>
      <c r="B3855" s="12" t="str">
        <f t="shared" si="182"/>
        <v/>
      </c>
      <c r="C3855" s="13"/>
      <c r="D3855" s="7"/>
      <c r="E3855" s="7"/>
      <c r="F3855" s="7"/>
      <c r="G3855" s="7"/>
      <c r="H3855" s="7"/>
      <c r="I3855" s="7"/>
      <c r="J3855" s="7"/>
      <c r="K3855" s="7" t="str">
        <f t="shared" si="180"/>
        <v/>
      </c>
      <c r="L3855" s="7" t="str">
        <f t="shared" si="181"/>
        <v/>
      </c>
      <c r="M3855" s="7"/>
      <c r="N3855" s="7"/>
      <c r="O3855" s="7"/>
      <c r="P3855" s="7"/>
      <c r="Q3855" s="7"/>
    </row>
    <row r="3856" spans="1:17" x14ac:dyDescent="0.25">
      <c r="A3856" s="12" t="str">
        <f>IF(AND($C3856&gt;=itrep!G$3,$C3856&lt;=itrep!H$3,$J3856=itrep!C$3),MAX($A$3:$A3855)+1,"")</f>
        <v/>
      </c>
      <c r="B3856" s="12" t="str">
        <f t="shared" si="182"/>
        <v/>
      </c>
      <c r="C3856" s="13"/>
      <c r="D3856" s="7"/>
      <c r="E3856" s="7"/>
      <c r="F3856" s="7"/>
      <c r="G3856" s="7"/>
      <c r="H3856" s="7"/>
      <c r="I3856" s="7"/>
      <c r="J3856" s="7"/>
      <c r="K3856" s="7" t="str">
        <f t="shared" si="180"/>
        <v/>
      </c>
      <c r="L3856" s="7" t="str">
        <f t="shared" si="181"/>
        <v/>
      </c>
      <c r="M3856" s="7"/>
      <c r="N3856" s="7"/>
      <c r="O3856" s="7"/>
      <c r="P3856" s="7"/>
      <c r="Q3856" s="7"/>
    </row>
    <row r="3857" spans="1:17" x14ac:dyDescent="0.25">
      <c r="A3857" s="12" t="str">
        <f>IF(AND($C3857&gt;=itrep!G$3,$C3857&lt;=itrep!H$3,$J3857=itrep!C$3),MAX($A$3:$A3856)+1,"")</f>
        <v/>
      </c>
      <c r="B3857" s="12" t="str">
        <f t="shared" si="182"/>
        <v/>
      </c>
      <c r="C3857" s="13"/>
      <c r="D3857" s="7"/>
      <c r="E3857" s="7"/>
      <c r="F3857" s="7"/>
      <c r="G3857" s="7"/>
      <c r="H3857" s="7"/>
      <c r="I3857" s="7"/>
      <c r="J3857" s="7"/>
      <c r="K3857" s="7" t="str">
        <f t="shared" si="180"/>
        <v/>
      </c>
      <c r="L3857" s="7" t="str">
        <f t="shared" si="181"/>
        <v/>
      </c>
      <c r="M3857" s="7"/>
      <c r="N3857" s="7"/>
      <c r="O3857" s="7"/>
      <c r="P3857" s="7"/>
      <c r="Q3857" s="7"/>
    </row>
    <row r="3858" spans="1:17" x14ac:dyDescent="0.25">
      <c r="A3858" s="12" t="str">
        <f>IF(AND($C3858&gt;=itrep!G$3,$C3858&lt;=itrep!H$3,$J3858=itrep!C$3),MAX($A$3:$A3857)+1,"")</f>
        <v/>
      </c>
      <c r="B3858" s="12" t="str">
        <f t="shared" si="182"/>
        <v/>
      </c>
      <c r="C3858" s="13"/>
      <c r="D3858" s="7"/>
      <c r="E3858" s="7"/>
      <c r="F3858" s="7"/>
      <c r="G3858" s="7"/>
      <c r="H3858" s="7"/>
      <c r="I3858" s="7"/>
      <c r="J3858" s="7"/>
      <c r="K3858" s="7" t="str">
        <f t="shared" si="180"/>
        <v/>
      </c>
      <c r="L3858" s="7" t="str">
        <f t="shared" si="181"/>
        <v/>
      </c>
      <c r="M3858" s="7"/>
      <c r="N3858" s="7"/>
      <c r="O3858" s="7"/>
      <c r="P3858" s="7"/>
      <c r="Q3858" s="7"/>
    </row>
    <row r="3859" spans="1:17" x14ac:dyDescent="0.25">
      <c r="A3859" s="12" t="str">
        <f>IF(AND($C3859&gt;=itrep!G$3,$C3859&lt;=itrep!H$3,$J3859=itrep!C$3),MAX($A$3:$A3858)+1,"")</f>
        <v/>
      </c>
      <c r="B3859" s="12" t="str">
        <f t="shared" si="182"/>
        <v/>
      </c>
      <c r="C3859" s="13"/>
      <c r="D3859" s="7"/>
      <c r="E3859" s="7"/>
      <c r="F3859" s="7"/>
      <c r="G3859" s="7"/>
      <c r="H3859" s="7"/>
      <c r="I3859" s="7"/>
      <c r="J3859" s="7"/>
      <c r="K3859" s="7" t="str">
        <f t="shared" si="180"/>
        <v/>
      </c>
      <c r="L3859" s="7" t="str">
        <f t="shared" si="181"/>
        <v/>
      </c>
      <c r="M3859" s="7"/>
      <c r="N3859" s="7"/>
      <c r="O3859" s="7"/>
      <c r="P3859" s="7"/>
      <c r="Q3859" s="7"/>
    </row>
    <row r="3860" spans="1:17" x14ac:dyDescent="0.25">
      <c r="A3860" s="12" t="str">
        <f>IF(AND($C3860&gt;=itrep!G$3,$C3860&lt;=itrep!H$3,$J3860=itrep!C$3),MAX($A$3:$A3859)+1,"")</f>
        <v/>
      </c>
      <c r="B3860" s="12" t="str">
        <f t="shared" si="182"/>
        <v/>
      </c>
      <c r="C3860" s="13"/>
      <c r="D3860" s="7"/>
      <c r="E3860" s="7"/>
      <c r="F3860" s="7"/>
      <c r="G3860" s="7"/>
      <c r="H3860" s="7"/>
      <c r="I3860" s="7"/>
      <c r="J3860" s="7"/>
      <c r="K3860" s="7" t="str">
        <f t="shared" si="180"/>
        <v/>
      </c>
      <c r="L3860" s="7" t="str">
        <f t="shared" si="181"/>
        <v/>
      </c>
      <c r="M3860" s="7"/>
      <c r="N3860" s="7"/>
      <c r="O3860" s="7"/>
      <c r="P3860" s="7"/>
      <c r="Q3860" s="7"/>
    </row>
    <row r="3861" spans="1:17" x14ac:dyDescent="0.25">
      <c r="A3861" s="12" t="str">
        <f>IF(AND($C3861&gt;=itrep!G$3,$C3861&lt;=itrep!H$3,$J3861=itrep!C$3),MAX($A$3:$A3860)+1,"")</f>
        <v/>
      </c>
      <c r="B3861" s="12" t="str">
        <f t="shared" si="182"/>
        <v/>
      </c>
      <c r="C3861" s="13"/>
      <c r="D3861" s="7"/>
      <c r="E3861" s="7"/>
      <c r="F3861" s="7"/>
      <c r="G3861" s="7"/>
      <c r="H3861" s="7"/>
      <c r="I3861" s="7"/>
      <c r="J3861" s="7"/>
      <c r="K3861" s="7" t="str">
        <f t="shared" si="180"/>
        <v/>
      </c>
      <c r="L3861" s="7" t="str">
        <f t="shared" si="181"/>
        <v/>
      </c>
      <c r="M3861" s="7"/>
      <c r="N3861" s="7"/>
      <c r="O3861" s="7"/>
      <c r="P3861" s="7"/>
      <c r="Q3861" s="7"/>
    </row>
    <row r="3862" spans="1:17" x14ac:dyDescent="0.25">
      <c r="A3862" s="12" t="str">
        <f>IF(AND($C3862&gt;=itrep!G$3,$C3862&lt;=itrep!H$3,$J3862=itrep!C$3),MAX($A$3:$A3861)+1,"")</f>
        <v/>
      </c>
      <c r="B3862" s="12" t="str">
        <f t="shared" si="182"/>
        <v/>
      </c>
      <c r="C3862" s="13"/>
      <c r="D3862" s="7"/>
      <c r="E3862" s="7"/>
      <c r="F3862" s="7"/>
      <c r="G3862" s="7"/>
      <c r="H3862" s="7"/>
      <c r="I3862" s="7"/>
      <c r="J3862" s="7"/>
      <c r="K3862" s="7" t="str">
        <f t="shared" si="180"/>
        <v/>
      </c>
      <c r="L3862" s="7" t="str">
        <f t="shared" si="181"/>
        <v/>
      </c>
      <c r="M3862" s="7"/>
      <c r="N3862" s="7"/>
      <c r="O3862" s="7"/>
      <c r="P3862" s="7"/>
      <c r="Q3862" s="7"/>
    </row>
    <row r="3863" spans="1:17" x14ac:dyDescent="0.25">
      <c r="A3863" s="12" t="str">
        <f>IF(AND($C3863&gt;=itrep!G$3,$C3863&lt;=itrep!H$3,$J3863=itrep!C$3),MAX($A$3:$A3862)+1,"")</f>
        <v/>
      </c>
      <c r="B3863" s="12" t="str">
        <f t="shared" si="182"/>
        <v/>
      </c>
      <c r="C3863" s="13"/>
      <c r="D3863" s="7"/>
      <c r="E3863" s="7"/>
      <c r="F3863" s="7"/>
      <c r="G3863" s="7"/>
      <c r="H3863" s="7"/>
      <c r="I3863" s="7"/>
      <c r="J3863" s="7"/>
      <c r="K3863" s="7" t="str">
        <f t="shared" si="180"/>
        <v/>
      </c>
      <c r="L3863" s="7" t="str">
        <f t="shared" si="181"/>
        <v/>
      </c>
      <c r="M3863" s="7"/>
      <c r="N3863" s="7"/>
      <c r="O3863" s="7"/>
      <c r="P3863" s="7"/>
      <c r="Q3863" s="7"/>
    </row>
    <row r="3864" spans="1:17" x14ac:dyDescent="0.25">
      <c r="A3864" s="12" t="str">
        <f>IF(AND($C3864&gt;=itrep!G$3,$C3864&lt;=itrep!H$3,$J3864=itrep!C$3),MAX($A$3:$A3863)+1,"")</f>
        <v/>
      </c>
      <c r="B3864" s="12" t="str">
        <f t="shared" si="182"/>
        <v/>
      </c>
      <c r="C3864" s="13"/>
      <c r="D3864" s="7"/>
      <c r="E3864" s="7"/>
      <c r="F3864" s="7"/>
      <c r="G3864" s="7"/>
      <c r="H3864" s="7"/>
      <c r="I3864" s="7"/>
      <c r="J3864" s="7"/>
      <c r="K3864" s="7" t="str">
        <f t="shared" si="180"/>
        <v/>
      </c>
      <c r="L3864" s="7" t="str">
        <f t="shared" si="181"/>
        <v/>
      </c>
      <c r="M3864" s="7"/>
      <c r="N3864" s="7"/>
      <c r="O3864" s="7"/>
      <c r="P3864" s="7"/>
      <c r="Q3864" s="7"/>
    </row>
    <row r="3865" spans="1:17" x14ac:dyDescent="0.25">
      <c r="A3865" s="12" t="str">
        <f>IF(AND($C3865&gt;=itrep!G$3,$C3865&lt;=itrep!H$3,$J3865=itrep!C$3),MAX($A$3:$A3864)+1,"")</f>
        <v/>
      </c>
      <c r="B3865" s="12" t="str">
        <f t="shared" si="182"/>
        <v/>
      </c>
      <c r="C3865" s="13"/>
      <c r="D3865" s="7"/>
      <c r="E3865" s="7"/>
      <c r="F3865" s="7"/>
      <c r="G3865" s="7"/>
      <c r="H3865" s="7"/>
      <c r="I3865" s="7"/>
      <c r="J3865" s="7"/>
      <c r="K3865" s="7" t="str">
        <f t="shared" si="180"/>
        <v/>
      </c>
      <c r="L3865" s="7" t="str">
        <f t="shared" si="181"/>
        <v/>
      </c>
      <c r="M3865" s="7"/>
      <c r="N3865" s="7"/>
      <c r="O3865" s="7"/>
      <c r="P3865" s="7"/>
      <c r="Q3865" s="7"/>
    </row>
    <row r="3866" spans="1:17" x14ac:dyDescent="0.25">
      <c r="A3866" s="12" t="str">
        <f>IF(AND($C3866&gt;=itrep!G$3,$C3866&lt;=itrep!H$3,$J3866=itrep!C$3),MAX($A$3:$A3865)+1,"")</f>
        <v/>
      </c>
      <c r="B3866" s="12" t="str">
        <f t="shared" si="182"/>
        <v/>
      </c>
      <c r="C3866" s="13"/>
      <c r="D3866" s="7"/>
      <c r="E3866" s="7"/>
      <c r="F3866" s="7"/>
      <c r="G3866" s="7"/>
      <c r="H3866" s="7"/>
      <c r="I3866" s="7"/>
      <c r="J3866" s="7"/>
      <c r="K3866" s="7" t="str">
        <f t="shared" si="180"/>
        <v/>
      </c>
      <c r="L3866" s="7" t="str">
        <f t="shared" si="181"/>
        <v/>
      </c>
      <c r="M3866" s="7"/>
      <c r="N3866" s="7"/>
      <c r="O3866" s="7"/>
      <c r="P3866" s="7"/>
      <c r="Q3866" s="7"/>
    </row>
    <row r="3867" spans="1:17" x14ac:dyDescent="0.25">
      <c r="A3867" s="12" t="str">
        <f>IF(AND($C3867&gt;=itrep!G$3,$C3867&lt;=itrep!H$3,$J3867=itrep!C$3),MAX($A$3:$A3866)+1,"")</f>
        <v/>
      </c>
      <c r="B3867" s="12" t="str">
        <f t="shared" si="182"/>
        <v/>
      </c>
      <c r="C3867" s="13"/>
      <c r="D3867" s="7"/>
      <c r="E3867" s="7"/>
      <c r="F3867" s="7"/>
      <c r="G3867" s="7"/>
      <c r="H3867" s="7"/>
      <c r="I3867" s="7"/>
      <c r="J3867" s="7"/>
      <c r="K3867" s="7" t="str">
        <f t="shared" si="180"/>
        <v/>
      </c>
      <c r="L3867" s="7" t="str">
        <f t="shared" si="181"/>
        <v/>
      </c>
      <c r="M3867" s="7"/>
      <c r="N3867" s="7"/>
      <c r="O3867" s="7"/>
      <c r="P3867" s="7"/>
      <c r="Q3867" s="7"/>
    </row>
    <row r="3868" spans="1:17" x14ac:dyDescent="0.25">
      <c r="A3868" s="12" t="str">
        <f>IF(AND($C3868&gt;=itrep!G$3,$C3868&lt;=itrep!H$3,$J3868=itrep!C$3),MAX($A$3:$A3867)+1,"")</f>
        <v/>
      </c>
      <c r="B3868" s="12" t="str">
        <f t="shared" si="182"/>
        <v/>
      </c>
      <c r="C3868" s="13"/>
      <c r="D3868" s="7"/>
      <c r="E3868" s="7"/>
      <c r="F3868" s="7"/>
      <c r="G3868" s="7"/>
      <c r="H3868" s="7"/>
      <c r="I3868" s="7"/>
      <c r="J3868" s="7"/>
      <c r="K3868" s="7" t="str">
        <f t="shared" si="180"/>
        <v/>
      </c>
      <c r="L3868" s="7" t="str">
        <f t="shared" si="181"/>
        <v/>
      </c>
      <c r="M3868" s="7"/>
      <c r="N3868" s="7"/>
      <c r="O3868" s="7"/>
      <c r="P3868" s="7"/>
      <c r="Q3868" s="7"/>
    </row>
    <row r="3869" spans="1:17" x14ac:dyDescent="0.25">
      <c r="A3869" s="12" t="str">
        <f>IF(AND($C3869&gt;=itrep!G$3,$C3869&lt;=itrep!H$3,$J3869=itrep!C$3),MAX($A$3:$A3868)+1,"")</f>
        <v/>
      </c>
      <c r="B3869" s="12" t="str">
        <f t="shared" si="182"/>
        <v/>
      </c>
      <c r="C3869" s="13"/>
      <c r="D3869" s="7"/>
      <c r="E3869" s="7"/>
      <c r="F3869" s="7"/>
      <c r="G3869" s="7"/>
      <c r="H3869" s="7"/>
      <c r="I3869" s="7"/>
      <c r="J3869" s="7"/>
      <c r="K3869" s="7" t="str">
        <f t="shared" si="180"/>
        <v/>
      </c>
      <c r="L3869" s="7" t="str">
        <f t="shared" si="181"/>
        <v/>
      </c>
      <c r="M3869" s="7"/>
      <c r="N3869" s="7"/>
      <c r="O3869" s="7"/>
      <c r="P3869" s="7"/>
      <c r="Q3869" s="7"/>
    </row>
    <row r="3870" spans="1:17" x14ac:dyDescent="0.25">
      <c r="A3870" s="12" t="str">
        <f>IF(AND($C3870&gt;=itrep!G$3,$C3870&lt;=itrep!H$3,$J3870=itrep!C$3),MAX($A$3:$A3869)+1,"")</f>
        <v/>
      </c>
      <c r="B3870" s="12" t="str">
        <f t="shared" si="182"/>
        <v/>
      </c>
      <c r="C3870" s="13"/>
      <c r="D3870" s="7"/>
      <c r="E3870" s="7"/>
      <c r="F3870" s="7"/>
      <c r="G3870" s="7"/>
      <c r="H3870" s="7"/>
      <c r="I3870" s="7"/>
      <c r="J3870" s="7"/>
      <c r="K3870" s="7" t="str">
        <f t="shared" si="180"/>
        <v/>
      </c>
      <c r="L3870" s="7" t="str">
        <f t="shared" si="181"/>
        <v/>
      </c>
      <c r="M3870" s="7"/>
      <c r="N3870" s="7"/>
      <c r="O3870" s="7"/>
      <c r="P3870" s="7"/>
      <c r="Q3870" s="7"/>
    </row>
    <row r="3871" spans="1:17" x14ac:dyDescent="0.25">
      <c r="A3871" s="12" t="str">
        <f>IF(AND($C3871&gt;=itrep!G$3,$C3871&lt;=itrep!H$3,$J3871=itrep!C$3),MAX($A$3:$A3870)+1,"")</f>
        <v/>
      </c>
      <c r="B3871" s="12" t="str">
        <f t="shared" si="182"/>
        <v/>
      </c>
      <c r="C3871" s="13"/>
      <c r="D3871" s="7"/>
      <c r="E3871" s="7"/>
      <c r="F3871" s="7"/>
      <c r="G3871" s="7"/>
      <c r="H3871" s="7"/>
      <c r="I3871" s="7"/>
      <c r="J3871" s="7"/>
      <c r="K3871" s="7" t="str">
        <f t="shared" si="180"/>
        <v/>
      </c>
      <c r="L3871" s="7" t="str">
        <f t="shared" si="181"/>
        <v/>
      </c>
      <c r="M3871" s="7"/>
      <c r="N3871" s="7"/>
      <c r="O3871" s="7"/>
      <c r="P3871" s="7"/>
      <c r="Q3871" s="7"/>
    </row>
    <row r="3872" spans="1:17" x14ac:dyDescent="0.25">
      <c r="A3872" s="12" t="str">
        <f>IF(AND($C3872&gt;=itrep!G$3,$C3872&lt;=itrep!H$3,$J3872=itrep!C$3),MAX($A$3:$A3871)+1,"")</f>
        <v/>
      </c>
      <c r="B3872" s="12" t="str">
        <f t="shared" si="182"/>
        <v/>
      </c>
      <c r="C3872" s="13"/>
      <c r="D3872" s="7"/>
      <c r="E3872" s="7"/>
      <c r="F3872" s="7"/>
      <c r="G3872" s="7"/>
      <c r="H3872" s="7"/>
      <c r="I3872" s="7"/>
      <c r="J3872" s="7"/>
      <c r="K3872" s="7" t="str">
        <f t="shared" si="180"/>
        <v/>
      </c>
      <c r="L3872" s="7" t="str">
        <f t="shared" si="181"/>
        <v/>
      </c>
      <c r="M3872" s="7"/>
      <c r="N3872" s="7"/>
      <c r="O3872" s="7"/>
      <c r="P3872" s="7"/>
      <c r="Q3872" s="7"/>
    </row>
    <row r="3873" spans="1:17" x14ac:dyDescent="0.25">
      <c r="A3873" s="12" t="str">
        <f>IF(AND($C3873&gt;=itrep!G$3,$C3873&lt;=itrep!H$3,$J3873=itrep!C$3),MAX($A$3:$A3872)+1,"")</f>
        <v/>
      </c>
      <c r="B3873" s="12" t="str">
        <f t="shared" si="182"/>
        <v/>
      </c>
      <c r="C3873" s="13"/>
      <c r="D3873" s="7"/>
      <c r="E3873" s="7"/>
      <c r="F3873" s="7"/>
      <c r="G3873" s="7"/>
      <c r="H3873" s="7"/>
      <c r="I3873" s="7"/>
      <c r="J3873" s="7"/>
      <c r="K3873" s="7" t="str">
        <f t="shared" si="180"/>
        <v/>
      </c>
      <c r="L3873" s="7" t="str">
        <f t="shared" si="181"/>
        <v/>
      </c>
      <c r="M3873" s="7"/>
      <c r="N3873" s="7"/>
      <c r="O3873" s="7"/>
      <c r="P3873" s="7"/>
      <c r="Q3873" s="7"/>
    </row>
    <row r="3874" spans="1:17" x14ac:dyDescent="0.25">
      <c r="A3874" s="12" t="str">
        <f>IF(AND($C3874&gt;=itrep!G$3,$C3874&lt;=itrep!H$3,$J3874=itrep!C$3),MAX($A$3:$A3873)+1,"")</f>
        <v/>
      </c>
      <c r="B3874" s="12" t="str">
        <f t="shared" si="182"/>
        <v/>
      </c>
      <c r="C3874" s="13"/>
      <c r="D3874" s="7"/>
      <c r="E3874" s="7"/>
      <c r="F3874" s="7"/>
      <c r="G3874" s="7"/>
      <c r="H3874" s="7"/>
      <c r="I3874" s="7"/>
      <c r="J3874" s="7"/>
      <c r="K3874" s="7" t="str">
        <f t="shared" si="180"/>
        <v/>
      </c>
      <c r="L3874" s="7" t="str">
        <f t="shared" si="181"/>
        <v/>
      </c>
      <c r="M3874" s="7"/>
      <c r="N3874" s="7"/>
      <c r="O3874" s="7"/>
      <c r="P3874" s="7"/>
      <c r="Q3874" s="7"/>
    </row>
    <row r="3875" spans="1:17" x14ac:dyDescent="0.25">
      <c r="A3875" s="12" t="str">
        <f>IF(AND($C3875&gt;=itrep!G$3,$C3875&lt;=itrep!H$3,$J3875=itrep!C$3),MAX($A$3:$A3874)+1,"")</f>
        <v/>
      </c>
      <c r="B3875" s="12" t="str">
        <f t="shared" si="182"/>
        <v/>
      </c>
      <c r="C3875" s="13"/>
      <c r="D3875" s="7"/>
      <c r="E3875" s="7"/>
      <c r="F3875" s="7"/>
      <c r="G3875" s="7"/>
      <c r="H3875" s="7"/>
      <c r="I3875" s="7"/>
      <c r="J3875" s="7"/>
      <c r="K3875" s="7" t="str">
        <f t="shared" si="180"/>
        <v/>
      </c>
      <c r="L3875" s="7" t="str">
        <f t="shared" si="181"/>
        <v/>
      </c>
      <c r="M3875" s="7"/>
      <c r="N3875" s="7"/>
      <c r="O3875" s="7"/>
      <c r="P3875" s="7"/>
      <c r="Q3875" s="7"/>
    </row>
    <row r="3876" spans="1:17" x14ac:dyDescent="0.25">
      <c r="A3876" s="12" t="str">
        <f>IF(AND($C3876&gt;=itrep!G$3,$C3876&lt;=itrep!H$3,$J3876=itrep!C$3),MAX($A$3:$A3875)+1,"")</f>
        <v/>
      </c>
      <c r="B3876" s="12" t="str">
        <f t="shared" si="182"/>
        <v/>
      </c>
      <c r="C3876" s="13"/>
      <c r="D3876" s="7"/>
      <c r="E3876" s="7"/>
      <c r="F3876" s="7"/>
      <c r="G3876" s="7"/>
      <c r="H3876" s="7"/>
      <c r="I3876" s="7"/>
      <c r="J3876" s="7"/>
      <c r="K3876" s="7" t="str">
        <f t="shared" si="180"/>
        <v/>
      </c>
      <c r="L3876" s="7" t="str">
        <f t="shared" si="181"/>
        <v/>
      </c>
      <c r="M3876" s="7"/>
      <c r="N3876" s="7"/>
      <c r="O3876" s="7"/>
      <c r="P3876" s="7"/>
      <c r="Q3876" s="7"/>
    </row>
    <row r="3877" spans="1:17" x14ac:dyDescent="0.25">
      <c r="A3877" s="12" t="str">
        <f>IF(AND($C3877&gt;=itrep!G$3,$C3877&lt;=itrep!H$3,$J3877=itrep!C$3),MAX($A$3:$A3876)+1,"")</f>
        <v/>
      </c>
      <c r="B3877" s="12" t="str">
        <f t="shared" si="182"/>
        <v/>
      </c>
      <c r="C3877" s="13"/>
      <c r="D3877" s="7"/>
      <c r="E3877" s="7"/>
      <c r="F3877" s="7"/>
      <c r="G3877" s="7"/>
      <c r="H3877" s="7"/>
      <c r="I3877" s="7"/>
      <c r="J3877" s="7"/>
      <c r="K3877" s="7" t="str">
        <f t="shared" si="180"/>
        <v/>
      </c>
      <c r="L3877" s="7" t="str">
        <f t="shared" si="181"/>
        <v/>
      </c>
      <c r="M3877" s="7"/>
      <c r="N3877" s="7"/>
      <c r="O3877" s="7"/>
      <c r="P3877" s="7"/>
      <c r="Q3877" s="7"/>
    </row>
    <row r="3878" spans="1:17" x14ac:dyDescent="0.25">
      <c r="A3878" s="12" t="str">
        <f>IF(AND($C3878&gt;=itrep!G$3,$C3878&lt;=itrep!H$3,$J3878=itrep!C$3),MAX($A$3:$A3877)+1,"")</f>
        <v/>
      </c>
      <c r="B3878" s="12" t="str">
        <f t="shared" si="182"/>
        <v/>
      </c>
      <c r="C3878" s="13"/>
      <c r="D3878" s="7"/>
      <c r="E3878" s="7"/>
      <c r="F3878" s="7"/>
      <c r="G3878" s="7"/>
      <c r="H3878" s="7"/>
      <c r="I3878" s="7"/>
      <c r="J3878" s="7"/>
      <c r="K3878" s="7" t="str">
        <f t="shared" si="180"/>
        <v/>
      </c>
      <c r="L3878" s="7" t="str">
        <f t="shared" si="181"/>
        <v/>
      </c>
      <c r="M3878" s="7"/>
      <c r="N3878" s="7"/>
      <c r="O3878" s="7"/>
      <c r="P3878" s="7"/>
      <c r="Q3878" s="7"/>
    </row>
    <row r="3879" spans="1:17" x14ac:dyDescent="0.25">
      <c r="A3879" s="12" t="str">
        <f>IF(AND($C3879&gt;=itrep!G$3,$C3879&lt;=itrep!H$3,$J3879=itrep!C$3),MAX($A$3:$A3878)+1,"")</f>
        <v/>
      </c>
      <c r="B3879" s="12" t="str">
        <f t="shared" si="182"/>
        <v/>
      </c>
      <c r="C3879" s="13"/>
      <c r="D3879" s="7"/>
      <c r="E3879" s="7"/>
      <c r="F3879" s="7"/>
      <c r="G3879" s="7"/>
      <c r="H3879" s="7"/>
      <c r="I3879" s="7"/>
      <c r="J3879" s="7"/>
      <c r="K3879" s="7" t="str">
        <f t="shared" si="180"/>
        <v/>
      </c>
      <c r="L3879" s="7" t="str">
        <f t="shared" si="181"/>
        <v/>
      </c>
      <c r="M3879" s="7"/>
      <c r="N3879" s="7"/>
      <c r="O3879" s="7"/>
      <c r="P3879" s="7"/>
      <c r="Q3879" s="7"/>
    </row>
    <row r="3880" spans="1:17" x14ac:dyDescent="0.25">
      <c r="A3880" s="12" t="str">
        <f>IF(AND($C3880&gt;=itrep!G$3,$C3880&lt;=itrep!H$3,$J3880=itrep!C$3),MAX($A$3:$A3879)+1,"")</f>
        <v/>
      </c>
      <c r="B3880" s="12" t="str">
        <f t="shared" si="182"/>
        <v/>
      </c>
      <c r="C3880" s="13"/>
      <c r="D3880" s="7"/>
      <c r="E3880" s="7"/>
      <c r="F3880" s="7"/>
      <c r="G3880" s="7"/>
      <c r="H3880" s="7"/>
      <c r="I3880" s="7"/>
      <c r="J3880" s="7"/>
      <c r="K3880" s="7" t="str">
        <f t="shared" si="180"/>
        <v/>
      </c>
      <c r="L3880" s="7" t="str">
        <f t="shared" si="181"/>
        <v/>
      </c>
      <c r="M3880" s="7"/>
      <c r="N3880" s="7"/>
      <c r="O3880" s="7"/>
      <c r="P3880" s="7"/>
      <c r="Q3880" s="7"/>
    </row>
    <row r="3881" spans="1:17" x14ac:dyDescent="0.25">
      <c r="A3881" s="12" t="str">
        <f>IF(AND($C3881&gt;=itrep!G$3,$C3881&lt;=itrep!H$3,$J3881=itrep!C$3),MAX($A$3:$A3880)+1,"")</f>
        <v/>
      </c>
      <c r="B3881" s="12" t="str">
        <f t="shared" si="182"/>
        <v/>
      </c>
      <c r="C3881" s="13"/>
      <c r="D3881" s="7"/>
      <c r="E3881" s="7"/>
      <c r="F3881" s="7"/>
      <c r="G3881" s="7"/>
      <c r="H3881" s="7"/>
      <c r="I3881" s="7"/>
      <c r="J3881" s="7"/>
      <c r="K3881" s="7" t="str">
        <f t="shared" si="180"/>
        <v/>
      </c>
      <c r="L3881" s="7" t="str">
        <f t="shared" si="181"/>
        <v/>
      </c>
      <c r="M3881" s="7"/>
      <c r="N3881" s="7"/>
      <c r="O3881" s="7"/>
      <c r="P3881" s="7"/>
      <c r="Q3881" s="7"/>
    </row>
    <row r="3882" spans="1:17" x14ac:dyDescent="0.25">
      <c r="A3882" s="12" t="str">
        <f>IF(AND($C3882&gt;=itrep!G$3,$C3882&lt;=itrep!H$3,$J3882=itrep!C$3),MAX($A$3:$A3881)+1,"")</f>
        <v/>
      </c>
      <c r="B3882" s="12" t="str">
        <f t="shared" si="182"/>
        <v/>
      </c>
      <c r="C3882" s="13"/>
      <c r="D3882" s="7"/>
      <c r="E3882" s="7"/>
      <c r="F3882" s="7"/>
      <c r="G3882" s="7"/>
      <c r="H3882" s="7"/>
      <c r="I3882" s="7"/>
      <c r="J3882" s="7"/>
      <c r="K3882" s="7" t="str">
        <f t="shared" si="180"/>
        <v/>
      </c>
      <c r="L3882" s="7" t="str">
        <f t="shared" si="181"/>
        <v/>
      </c>
      <c r="M3882" s="7"/>
      <c r="N3882" s="7"/>
      <c r="O3882" s="7"/>
      <c r="P3882" s="7"/>
      <c r="Q3882" s="7"/>
    </row>
    <row r="3883" spans="1:17" x14ac:dyDescent="0.25">
      <c r="A3883" s="12" t="str">
        <f>IF(AND($C3883&gt;=itrep!G$3,$C3883&lt;=itrep!H$3,$J3883=itrep!C$3),MAX($A$3:$A3882)+1,"")</f>
        <v/>
      </c>
      <c r="B3883" s="12" t="str">
        <f t="shared" si="182"/>
        <v/>
      </c>
      <c r="C3883" s="13"/>
      <c r="D3883" s="7"/>
      <c r="E3883" s="7"/>
      <c r="F3883" s="7"/>
      <c r="G3883" s="7"/>
      <c r="H3883" s="7"/>
      <c r="I3883" s="7"/>
      <c r="J3883" s="7"/>
      <c r="K3883" s="7" t="str">
        <f t="shared" ref="K3883:K3946" si="183">IFERROR(INDEX(ITM,MATCH(J3883,ITMCO,0)),"")</f>
        <v/>
      </c>
      <c r="L3883" s="7" t="str">
        <f t="shared" ref="L3883:L3946" si="184">IFERROR(INDEX(UN,MATCH(J3883,ITMCO,0)),"")</f>
        <v/>
      </c>
      <c r="M3883" s="7"/>
      <c r="N3883" s="7"/>
      <c r="O3883" s="7"/>
      <c r="P3883" s="7"/>
      <c r="Q3883" s="7"/>
    </row>
    <row r="3884" spans="1:17" x14ac:dyDescent="0.25">
      <c r="A3884" s="12" t="str">
        <f>IF(AND($C3884&gt;=itrep!G$3,$C3884&lt;=itrep!H$3,$J3884=itrep!C$3),MAX($A$3:$A3883)+1,"")</f>
        <v/>
      </c>
      <c r="B3884" s="12" t="str">
        <f t="shared" si="182"/>
        <v/>
      </c>
      <c r="C3884" s="13"/>
      <c r="D3884" s="7"/>
      <c r="E3884" s="7"/>
      <c r="F3884" s="7"/>
      <c r="G3884" s="7"/>
      <c r="H3884" s="7"/>
      <c r="I3884" s="7"/>
      <c r="J3884" s="7"/>
      <c r="K3884" s="7" t="str">
        <f t="shared" si="183"/>
        <v/>
      </c>
      <c r="L3884" s="7" t="str">
        <f t="shared" si="184"/>
        <v/>
      </c>
      <c r="M3884" s="7"/>
      <c r="N3884" s="7"/>
      <c r="O3884" s="7"/>
      <c r="P3884" s="7"/>
      <c r="Q3884" s="7"/>
    </row>
    <row r="3885" spans="1:17" x14ac:dyDescent="0.25">
      <c r="A3885" s="12" t="str">
        <f>IF(AND($C3885&gt;=itrep!G$3,$C3885&lt;=itrep!H$3,$J3885=itrep!C$3),MAX($A$3:$A3884)+1,"")</f>
        <v/>
      </c>
      <c r="B3885" s="12" t="str">
        <f t="shared" si="182"/>
        <v/>
      </c>
      <c r="C3885" s="13"/>
      <c r="D3885" s="7"/>
      <c r="E3885" s="7"/>
      <c r="F3885" s="7"/>
      <c r="G3885" s="7"/>
      <c r="H3885" s="7"/>
      <c r="I3885" s="7"/>
      <c r="J3885" s="7"/>
      <c r="K3885" s="7" t="str">
        <f t="shared" si="183"/>
        <v/>
      </c>
      <c r="L3885" s="7" t="str">
        <f t="shared" si="184"/>
        <v/>
      </c>
      <c r="M3885" s="7"/>
      <c r="N3885" s="7"/>
      <c r="O3885" s="7"/>
      <c r="P3885" s="7"/>
      <c r="Q3885" s="7"/>
    </row>
    <row r="3886" spans="1:17" x14ac:dyDescent="0.25">
      <c r="A3886" s="12" t="str">
        <f>IF(AND($C3886&gt;=itrep!G$3,$C3886&lt;=itrep!H$3,$J3886=itrep!C$3),MAX($A$3:$A3885)+1,"")</f>
        <v/>
      </c>
      <c r="B3886" s="12" t="str">
        <f t="shared" si="182"/>
        <v/>
      </c>
      <c r="C3886" s="13"/>
      <c r="D3886" s="7"/>
      <c r="E3886" s="7"/>
      <c r="F3886" s="7"/>
      <c r="G3886" s="7"/>
      <c r="H3886" s="7"/>
      <c r="I3886" s="7"/>
      <c r="J3886" s="7"/>
      <c r="K3886" s="7" t="str">
        <f t="shared" si="183"/>
        <v/>
      </c>
      <c r="L3886" s="7" t="str">
        <f t="shared" si="184"/>
        <v/>
      </c>
      <c r="M3886" s="7"/>
      <c r="N3886" s="7"/>
      <c r="O3886" s="7"/>
      <c r="P3886" s="7"/>
      <c r="Q3886" s="7"/>
    </row>
    <row r="3887" spans="1:17" x14ac:dyDescent="0.25">
      <c r="A3887" s="12" t="str">
        <f>IF(AND($C3887&gt;=itrep!G$3,$C3887&lt;=itrep!H$3,$J3887=itrep!C$3),MAX($A$3:$A3886)+1,"")</f>
        <v/>
      </c>
      <c r="B3887" s="12" t="str">
        <f t="shared" si="182"/>
        <v/>
      </c>
      <c r="C3887" s="13"/>
      <c r="D3887" s="7"/>
      <c r="E3887" s="7"/>
      <c r="F3887" s="7"/>
      <c r="G3887" s="7"/>
      <c r="H3887" s="7"/>
      <c r="I3887" s="7"/>
      <c r="J3887" s="7"/>
      <c r="K3887" s="7" t="str">
        <f t="shared" si="183"/>
        <v/>
      </c>
      <c r="L3887" s="7" t="str">
        <f t="shared" si="184"/>
        <v/>
      </c>
      <c r="M3887" s="7"/>
      <c r="N3887" s="7"/>
      <c r="O3887" s="7"/>
      <c r="P3887" s="7"/>
      <c r="Q3887" s="7"/>
    </row>
    <row r="3888" spans="1:17" x14ac:dyDescent="0.25">
      <c r="A3888" s="12" t="str">
        <f>IF(AND($C3888&gt;=itrep!G$3,$C3888&lt;=itrep!H$3,$J3888=itrep!C$3),MAX($A$3:$A3887)+1,"")</f>
        <v/>
      </c>
      <c r="B3888" s="12" t="str">
        <f t="shared" si="182"/>
        <v/>
      </c>
      <c r="C3888" s="13"/>
      <c r="D3888" s="7"/>
      <c r="E3888" s="7"/>
      <c r="F3888" s="7"/>
      <c r="G3888" s="7"/>
      <c r="H3888" s="7"/>
      <c r="I3888" s="7"/>
      <c r="J3888" s="7"/>
      <c r="K3888" s="7" t="str">
        <f t="shared" si="183"/>
        <v/>
      </c>
      <c r="L3888" s="7" t="str">
        <f t="shared" si="184"/>
        <v/>
      </c>
      <c r="M3888" s="7"/>
      <c r="N3888" s="7"/>
      <c r="O3888" s="7"/>
      <c r="P3888" s="7"/>
      <c r="Q3888" s="7"/>
    </row>
    <row r="3889" spans="1:17" x14ac:dyDescent="0.25">
      <c r="A3889" s="12" t="str">
        <f>IF(AND($C3889&gt;=itrep!G$3,$C3889&lt;=itrep!H$3,$J3889=itrep!C$3),MAX($A$3:$A3888)+1,"")</f>
        <v/>
      </c>
      <c r="B3889" s="12" t="str">
        <f t="shared" si="182"/>
        <v/>
      </c>
      <c r="C3889" s="13"/>
      <c r="D3889" s="7"/>
      <c r="E3889" s="7"/>
      <c r="F3889" s="7"/>
      <c r="G3889" s="7"/>
      <c r="H3889" s="7"/>
      <c r="I3889" s="7"/>
      <c r="J3889" s="7"/>
      <c r="K3889" s="7" t="str">
        <f t="shared" si="183"/>
        <v/>
      </c>
      <c r="L3889" s="7" t="str">
        <f t="shared" si="184"/>
        <v/>
      </c>
      <c r="M3889" s="7"/>
      <c r="N3889" s="7"/>
      <c r="O3889" s="7"/>
      <c r="P3889" s="7"/>
      <c r="Q3889" s="7"/>
    </row>
    <row r="3890" spans="1:17" x14ac:dyDescent="0.25">
      <c r="A3890" s="12" t="str">
        <f>IF(AND($C3890&gt;=itrep!G$3,$C3890&lt;=itrep!H$3,$J3890=itrep!C$3),MAX($A$3:$A3889)+1,"")</f>
        <v/>
      </c>
      <c r="B3890" s="12" t="str">
        <f t="shared" si="182"/>
        <v/>
      </c>
      <c r="C3890" s="13"/>
      <c r="D3890" s="7"/>
      <c r="E3890" s="7"/>
      <c r="F3890" s="7"/>
      <c r="G3890" s="7"/>
      <c r="H3890" s="7"/>
      <c r="I3890" s="7"/>
      <c r="J3890" s="7"/>
      <c r="K3890" s="7" t="str">
        <f t="shared" si="183"/>
        <v/>
      </c>
      <c r="L3890" s="7" t="str">
        <f t="shared" si="184"/>
        <v/>
      </c>
      <c r="M3890" s="7"/>
      <c r="N3890" s="7"/>
      <c r="O3890" s="7"/>
      <c r="P3890" s="7"/>
      <c r="Q3890" s="7"/>
    </row>
    <row r="3891" spans="1:17" x14ac:dyDescent="0.25">
      <c r="A3891" s="12" t="str">
        <f>IF(AND($C3891&gt;=itrep!G$3,$C3891&lt;=itrep!H$3,$J3891=itrep!C$3),MAX($A$3:$A3890)+1,"")</f>
        <v/>
      </c>
      <c r="B3891" s="12" t="str">
        <f t="shared" si="182"/>
        <v/>
      </c>
      <c r="C3891" s="13"/>
      <c r="D3891" s="7"/>
      <c r="E3891" s="7"/>
      <c r="F3891" s="7"/>
      <c r="G3891" s="7"/>
      <c r="H3891" s="7"/>
      <c r="I3891" s="7"/>
      <c r="J3891" s="7"/>
      <c r="K3891" s="7" t="str">
        <f t="shared" si="183"/>
        <v/>
      </c>
      <c r="L3891" s="7" t="str">
        <f t="shared" si="184"/>
        <v/>
      </c>
      <c r="M3891" s="7"/>
      <c r="N3891" s="7"/>
      <c r="O3891" s="7"/>
      <c r="P3891" s="7"/>
      <c r="Q3891" s="7"/>
    </row>
    <row r="3892" spans="1:17" x14ac:dyDescent="0.25">
      <c r="A3892" s="12" t="str">
        <f>IF(AND($C3892&gt;=itrep!G$3,$C3892&lt;=itrep!H$3,$J3892=itrep!C$3),MAX($A$3:$A3891)+1,"")</f>
        <v/>
      </c>
      <c r="B3892" s="12" t="str">
        <f t="shared" si="182"/>
        <v/>
      </c>
      <c r="C3892" s="13"/>
      <c r="D3892" s="7"/>
      <c r="E3892" s="7"/>
      <c r="F3892" s="7"/>
      <c r="G3892" s="7"/>
      <c r="H3892" s="7"/>
      <c r="I3892" s="7"/>
      <c r="J3892" s="7"/>
      <c r="K3892" s="7" t="str">
        <f t="shared" si="183"/>
        <v/>
      </c>
      <c r="L3892" s="7" t="str">
        <f t="shared" si="184"/>
        <v/>
      </c>
      <c r="M3892" s="7"/>
      <c r="N3892" s="7"/>
      <c r="O3892" s="7"/>
      <c r="P3892" s="7"/>
      <c r="Q3892" s="7"/>
    </row>
    <row r="3893" spans="1:17" x14ac:dyDescent="0.25">
      <c r="A3893" s="12" t="str">
        <f>IF(AND($C3893&gt;=itrep!G$3,$C3893&lt;=itrep!H$3,$J3893=itrep!C$3),MAX($A$3:$A3892)+1,"")</f>
        <v/>
      </c>
      <c r="B3893" s="12" t="str">
        <f t="shared" si="182"/>
        <v/>
      </c>
      <c r="C3893" s="13"/>
      <c r="D3893" s="7"/>
      <c r="E3893" s="7"/>
      <c r="F3893" s="7"/>
      <c r="G3893" s="7"/>
      <c r="H3893" s="7"/>
      <c r="I3893" s="7"/>
      <c r="J3893" s="7"/>
      <c r="K3893" s="7" t="str">
        <f t="shared" si="183"/>
        <v/>
      </c>
      <c r="L3893" s="7" t="str">
        <f t="shared" si="184"/>
        <v/>
      </c>
      <c r="M3893" s="7"/>
      <c r="N3893" s="7"/>
      <c r="O3893" s="7"/>
      <c r="P3893" s="7"/>
      <c r="Q3893" s="7"/>
    </row>
    <row r="3894" spans="1:17" x14ac:dyDescent="0.25">
      <c r="A3894" s="12" t="str">
        <f>IF(AND($C3894&gt;=itrep!G$3,$C3894&lt;=itrep!H$3,$J3894=itrep!C$3),MAX($A$3:$A3893)+1,"")</f>
        <v/>
      </c>
      <c r="B3894" s="12" t="str">
        <f t="shared" si="182"/>
        <v/>
      </c>
      <c r="C3894" s="13"/>
      <c r="D3894" s="7"/>
      <c r="E3894" s="7"/>
      <c r="F3894" s="7"/>
      <c r="G3894" s="7"/>
      <c r="H3894" s="7"/>
      <c r="I3894" s="7"/>
      <c r="J3894" s="7"/>
      <c r="K3894" s="7" t="str">
        <f t="shared" si="183"/>
        <v/>
      </c>
      <c r="L3894" s="7" t="str">
        <f t="shared" si="184"/>
        <v/>
      </c>
      <c r="M3894" s="7"/>
      <c r="N3894" s="7"/>
      <c r="O3894" s="7"/>
      <c r="P3894" s="7"/>
      <c r="Q3894" s="7"/>
    </row>
    <row r="3895" spans="1:17" x14ac:dyDescent="0.25">
      <c r="A3895" s="12" t="str">
        <f>IF(AND($C3895&gt;=itrep!G$3,$C3895&lt;=itrep!H$3,$J3895=itrep!C$3),MAX($A$3:$A3894)+1,"")</f>
        <v/>
      </c>
      <c r="B3895" s="12" t="str">
        <f t="shared" si="182"/>
        <v/>
      </c>
      <c r="C3895" s="13"/>
      <c r="D3895" s="7"/>
      <c r="E3895" s="7"/>
      <c r="F3895" s="7"/>
      <c r="G3895" s="7"/>
      <c r="H3895" s="7"/>
      <c r="I3895" s="7"/>
      <c r="J3895" s="7"/>
      <c r="K3895" s="7" t="str">
        <f t="shared" si="183"/>
        <v/>
      </c>
      <c r="L3895" s="7" t="str">
        <f t="shared" si="184"/>
        <v/>
      </c>
      <c r="M3895" s="7"/>
      <c r="N3895" s="7"/>
      <c r="O3895" s="7"/>
      <c r="P3895" s="7"/>
      <c r="Q3895" s="7"/>
    </row>
    <row r="3896" spans="1:17" x14ac:dyDescent="0.25">
      <c r="A3896" s="12" t="str">
        <f>IF(AND($C3896&gt;=itrep!G$3,$C3896&lt;=itrep!H$3,$J3896=itrep!C$3),MAX($A$3:$A3895)+1,"")</f>
        <v/>
      </c>
      <c r="B3896" s="12" t="str">
        <f t="shared" si="182"/>
        <v/>
      </c>
      <c r="C3896" s="13"/>
      <c r="D3896" s="7"/>
      <c r="E3896" s="7"/>
      <c r="F3896" s="7"/>
      <c r="G3896" s="7"/>
      <c r="H3896" s="7"/>
      <c r="I3896" s="7"/>
      <c r="J3896" s="7"/>
      <c r="K3896" s="7" t="str">
        <f t="shared" si="183"/>
        <v/>
      </c>
      <c r="L3896" s="7" t="str">
        <f t="shared" si="184"/>
        <v/>
      </c>
      <c r="M3896" s="7"/>
      <c r="N3896" s="7"/>
      <c r="O3896" s="7"/>
      <c r="P3896" s="7"/>
      <c r="Q3896" s="7"/>
    </row>
    <row r="3897" spans="1:17" x14ac:dyDescent="0.25">
      <c r="A3897" s="12" t="str">
        <f>IF(AND($C3897&gt;=itrep!G$3,$C3897&lt;=itrep!H$3,$J3897=itrep!C$3),MAX($A$3:$A3896)+1,"")</f>
        <v/>
      </c>
      <c r="B3897" s="12" t="str">
        <f t="shared" si="182"/>
        <v/>
      </c>
      <c r="C3897" s="13"/>
      <c r="D3897" s="7"/>
      <c r="E3897" s="7"/>
      <c r="F3897" s="7"/>
      <c r="G3897" s="7"/>
      <c r="H3897" s="7"/>
      <c r="I3897" s="7"/>
      <c r="J3897" s="7"/>
      <c r="K3897" s="7" t="str">
        <f t="shared" si="183"/>
        <v/>
      </c>
      <c r="L3897" s="7" t="str">
        <f t="shared" si="184"/>
        <v/>
      </c>
      <c r="M3897" s="7"/>
      <c r="N3897" s="7"/>
      <c r="O3897" s="7"/>
      <c r="P3897" s="7"/>
      <c r="Q3897" s="7"/>
    </row>
    <row r="3898" spans="1:17" x14ac:dyDescent="0.25">
      <c r="A3898" s="12" t="str">
        <f>IF(AND($C3898&gt;=itrep!G$3,$C3898&lt;=itrep!H$3,$J3898=itrep!C$3),MAX($A$3:$A3897)+1,"")</f>
        <v/>
      </c>
      <c r="B3898" s="12" t="str">
        <f t="shared" si="182"/>
        <v/>
      </c>
      <c r="C3898" s="13"/>
      <c r="D3898" s="7"/>
      <c r="E3898" s="7"/>
      <c r="F3898" s="7"/>
      <c r="G3898" s="7"/>
      <c r="H3898" s="7"/>
      <c r="I3898" s="7"/>
      <c r="J3898" s="7"/>
      <c r="K3898" s="7" t="str">
        <f t="shared" si="183"/>
        <v/>
      </c>
      <c r="L3898" s="7" t="str">
        <f t="shared" si="184"/>
        <v/>
      </c>
      <c r="M3898" s="7"/>
      <c r="N3898" s="7"/>
      <c r="O3898" s="7"/>
      <c r="P3898" s="7"/>
      <c r="Q3898" s="7"/>
    </row>
    <row r="3899" spans="1:17" x14ac:dyDescent="0.25">
      <c r="A3899" s="12" t="str">
        <f>IF(AND($C3899&gt;=itrep!G$3,$C3899&lt;=itrep!H$3,$J3899=itrep!C$3),MAX($A$3:$A3898)+1,"")</f>
        <v/>
      </c>
      <c r="B3899" s="12" t="str">
        <f t="shared" si="182"/>
        <v/>
      </c>
      <c r="C3899" s="13"/>
      <c r="D3899" s="7"/>
      <c r="E3899" s="7"/>
      <c r="F3899" s="7"/>
      <c r="G3899" s="7"/>
      <c r="H3899" s="7"/>
      <c r="I3899" s="7"/>
      <c r="J3899" s="7"/>
      <c r="K3899" s="7" t="str">
        <f t="shared" si="183"/>
        <v/>
      </c>
      <c r="L3899" s="7" t="str">
        <f t="shared" si="184"/>
        <v/>
      </c>
      <c r="M3899" s="7"/>
      <c r="N3899" s="7"/>
      <c r="O3899" s="7"/>
      <c r="P3899" s="7"/>
      <c r="Q3899" s="7"/>
    </row>
    <row r="3900" spans="1:17" x14ac:dyDescent="0.25">
      <c r="A3900" s="12" t="str">
        <f>IF(AND($C3900&gt;=itrep!G$3,$C3900&lt;=itrep!H$3,$J3900=itrep!C$3),MAX($A$3:$A3899)+1,"")</f>
        <v/>
      </c>
      <c r="B3900" s="12" t="str">
        <f t="shared" si="182"/>
        <v/>
      </c>
      <c r="C3900" s="13"/>
      <c r="D3900" s="7"/>
      <c r="E3900" s="7"/>
      <c r="F3900" s="7"/>
      <c r="G3900" s="7"/>
      <c r="H3900" s="7"/>
      <c r="I3900" s="7"/>
      <c r="J3900" s="7"/>
      <c r="K3900" s="7" t="str">
        <f t="shared" si="183"/>
        <v/>
      </c>
      <c r="L3900" s="7" t="str">
        <f t="shared" si="184"/>
        <v/>
      </c>
      <c r="M3900" s="7"/>
      <c r="N3900" s="7"/>
      <c r="O3900" s="7"/>
      <c r="P3900" s="7"/>
      <c r="Q3900" s="7"/>
    </row>
    <row r="3901" spans="1:17" x14ac:dyDescent="0.25">
      <c r="A3901" s="12" t="str">
        <f>IF(AND($C3901&gt;=itrep!G$3,$C3901&lt;=itrep!H$3,$J3901=itrep!C$3),MAX($A$3:$A3900)+1,"")</f>
        <v/>
      </c>
      <c r="B3901" s="12" t="str">
        <f t="shared" si="182"/>
        <v/>
      </c>
      <c r="C3901" s="13"/>
      <c r="D3901" s="7"/>
      <c r="E3901" s="7"/>
      <c r="F3901" s="7"/>
      <c r="G3901" s="7"/>
      <c r="H3901" s="7"/>
      <c r="I3901" s="7"/>
      <c r="J3901" s="7"/>
      <c r="K3901" s="7" t="str">
        <f t="shared" si="183"/>
        <v/>
      </c>
      <c r="L3901" s="7" t="str">
        <f t="shared" si="184"/>
        <v/>
      </c>
      <c r="M3901" s="7"/>
      <c r="N3901" s="7"/>
      <c r="O3901" s="7"/>
      <c r="P3901" s="7"/>
      <c r="Q3901" s="7"/>
    </row>
    <row r="3902" spans="1:17" x14ac:dyDescent="0.25">
      <c r="A3902" s="12" t="str">
        <f>IF(AND($C3902&gt;=itrep!G$3,$C3902&lt;=itrep!H$3,$J3902=itrep!C$3),MAX($A$3:$A3901)+1,"")</f>
        <v/>
      </c>
      <c r="B3902" s="12" t="str">
        <f t="shared" si="182"/>
        <v/>
      </c>
      <c r="C3902" s="13"/>
      <c r="D3902" s="7"/>
      <c r="E3902" s="7"/>
      <c r="F3902" s="7"/>
      <c r="G3902" s="7"/>
      <c r="H3902" s="7"/>
      <c r="I3902" s="7"/>
      <c r="J3902" s="7"/>
      <c r="K3902" s="7" t="str">
        <f t="shared" si="183"/>
        <v/>
      </c>
      <c r="L3902" s="7" t="str">
        <f t="shared" si="184"/>
        <v/>
      </c>
      <c r="M3902" s="7"/>
      <c r="N3902" s="7"/>
      <c r="O3902" s="7"/>
      <c r="P3902" s="7"/>
      <c r="Q3902" s="7"/>
    </row>
    <row r="3903" spans="1:17" x14ac:dyDescent="0.25">
      <c r="A3903" s="12" t="str">
        <f>IF(AND($C3903&gt;=itrep!G$3,$C3903&lt;=itrep!H$3,$J3903=itrep!C$3),MAX($A$3:$A3902)+1,"")</f>
        <v/>
      </c>
      <c r="B3903" s="12" t="str">
        <f t="shared" si="182"/>
        <v/>
      </c>
      <c r="C3903" s="13"/>
      <c r="D3903" s="7"/>
      <c r="E3903" s="7"/>
      <c r="F3903" s="7"/>
      <c r="G3903" s="7"/>
      <c r="H3903" s="7"/>
      <c r="I3903" s="7"/>
      <c r="J3903" s="7"/>
      <c r="K3903" s="7" t="str">
        <f t="shared" si="183"/>
        <v/>
      </c>
      <c r="L3903" s="7" t="str">
        <f t="shared" si="184"/>
        <v/>
      </c>
      <c r="M3903" s="7"/>
      <c r="N3903" s="7"/>
      <c r="O3903" s="7"/>
      <c r="P3903" s="7"/>
      <c r="Q3903" s="7"/>
    </row>
    <row r="3904" spans="1:17" x14ac:dyDescent="0.25">
      <c r="A3904" s="12" t="str">
        <f>IF(AND($C3904&gt;=itrep!G$3,$C3904&lt;=itrep!H$3,$J3904=itrep!C$3),MAX($A$3:$A3903)+1,"")</f>
        <v/>
      </c>
      <c r="B3904" s="12" t="str">
        <f t="shared" si="182"/>
        <v/>
      </c>
      <c r="C3904" s="13"/>
      <c r="D3904" s="7"/>
      <c r="E3904" s="7"/>
      <c r="F3904" s="7"/>
      <c r="G3904" s="7"/>
      <c r="H3904" s="7"/>
      <c r="I3904" s="7"/>
      <c r="J3904" s="7"/>
      <c r="K3904" s="7" t="str">
        <f t="shared" si="183"/>
        <v/>
      </c>
      <c r="L3904" s="7" t="str">
        <f t="shared" si="184"/>
        <v/>
      </c>
      <c r="M3904" s="7"/>
      <c r="N3904" s="7"/>
      <c r="O3904" s="7"/>
      <c r="P3904" s="7"/>
      <c r="Q3904" s="7"/>
    </row>
    <row r="3905" spans="1:17" x14ac:dyDescent="0.25">
      <c r="A3905" s="12" t="str">
        <f>IF(AND($C3905&gt;=itrep!G$3,$C3905&lt;=itrep!H$3,$J3905=itrep!C$3),MAX($A$3:$A3904)+1,"")</f>
        <v/>
      </c>
      <c r="B3905" s="12" t="str">
        <f t="shared" si="182"/>
        <v/>
      </c>
      <c r="C3905" s="13"/>
      <c r="D3905" s="7"/>
      <c r="E3905" s="7"/>
      <c r="F3905" s="7"/>
      <c r="G3905" s="7"/>
      <c r="H3905" s="7"/>
      <c r="I3905" s="7"/>
      <c r="J3905" s="7"/>
      <c r="K3905" s="7" t="str">
        <f t="shared" si="183"/>
        <v/>
      </c>
      <c r="L3905" s="7" t="str">
        <f t="shared" si="184"/>
        <v/>
      </c>
      <c r="M3905" s="7"/>
      <c r="N3905" s="7"/>
      <c r="O3905" s="7"/>
      <c r="P3905" s="7"/>
      <c r="Q3905" s="7"/>
    </row>
    <row r="3906" spans="1:17" x14ac:dyDescent="0.25">
      <c r="A3906" s="12" t="str">
        <f>IF(AND($C3906&gt;=itrep!G$3,$C3906&lt;=itrep!H$3,$J3906=itrep!C$3),MAX($A$3:$A3905)+1,"")</f>
        <v/>
      </c>
      <c r="B3906" s="12" t="str">
        <f t="shared" si="182"/>
        <v/>
      </c>
      <c r="C3906" s="13"/>
      <c r="D3906" s="7"/>
      <c r="E3906" s="7"/>
      <c r="F3906" s="7"/>
      <c r="G3906" s="7"/>
      <c r="H3906" s="7"/>
      <c r="I3906" s="7"/>
      <c r="J3906" s="7"/>
      <c r="K3906" s="7" t="str">
        <f t="shared" si="183"/>
        <v/>
      </c>
      <c r="L3906" s="7" t="str">
        <f t="shared" si="184"/>
        <v/>
      </c>
      <c r="M3906" s="7"/>
      <c r="N3906" s="7"/>
      <c r="O3906" s="7"/>
      <c r="P3906" s="7"/>
      <c r="Q3906" s="7"/>
    </row>
    <row r="3907" spans="1:17" x14ac:dyDescent="0.25">
      <c r="A3907" s="12" t="str">
        <f>IF(AND($C3907&gt;=itrep!G$3,$C3907&lt;=itrep!H$3,$J3907=itrep!C$3),MAX($A$3:$A3906)+1,"")</f>
        <v/>
      </c>
      <c r="B3907" s="12" t="str">
        <f t="shared" si="182"/>
        <v/>
      </c>
      <c r="C3907" s="13"/>
      <c r="D3907" s="7"/>
      <c r="E3907" s="7"/>
      <c r="F3907" s="7"/>
      <c r="G3907" s="7"/>
      <c r="H3907" s="7"/>
      <c r="I3907" s="7"/>
      <c r="J3907" s="7"/>
      <c r="K3907" s="7" t="str">
        <f t="shared" si="183"/>
        <v/>
      </c>
      <c r="L3907" s="7" t="str">
        <f t="shared" si="184"/>
        <v/>
      </c>
      <c r="M3907" s="7"/>
      <c r="N3907" s="7"/>
      <c r="O3907" s="7"/>
      <c r="P3907" s="7"/>
      <c r="Q3907" s="7"/>
    </row>
    <row r="3908" spans="1:17" x14ac:dyDescent="0.25">
      <c r="A3908" s="12" t="str">
        <f>IF(AND($C3908&gt;=itrep!G$3,$C3908&lt;=itrep!H$3,$J3908=itrep!C$3),MAX($A$3:$A3907)+1,"")</f>
        <v/>
      </c>
      <c r="B3908" s="12" t="str">
        <f t="shared" si="182"/>
        <v/>
      </c>
      <c r="C3908" s="13"/>
      <c r="D3908" s="7"/>
      <c r="E3908" s="7"/>
      <c r="F3908" s="7"/>
      <c r="G3908" s="7"/>
      <c r="H3908" s="7"/>
      <c r="I3908" s="7"/>
      <c r="J3908" s="7"/>
      <c r="K3908" s="7" t="str">
        <f t="shared" si="183"/>
        <v/>
      </c>
      <c r="L3908" s="7" t="str">
        <f t="shared" si="184"/>
        <v/>
      </c>
      <c r="M3908" s="7"/>
      <c r="N3908" s="7"/>
      <c r="O3908" s="7"/>
      <c r="P3908" s="7"/>
      <c r="Q3908" s="7"/>
    </row>
    <row r="3909" spans="1:17" x14ac:dyDescent="0.25">
      <c r="A3909" s="12" t="str">
        <f>IF(AND($C3909&gt;=itrep!G$3,$C3909&lt;=itrep!H$3,$J3909=itrep!C$3),MAX($A$3:$A3908)+1,"")</f>
        <v/>
      </c>
      <c r="B3909" s="12" t="str">
        <f t="shared" ref="B3909:B3972" si="185">IF(C3909="","",TEXT(C3909,"MMMM"))</f>
        <v/>
      </c>
      <c r="C3909" s="13"/>
      <c r="D3909" s="7"/>
      <c r="E3909" s="7"/>
      <c r="F3909" s="7"/>
      <c r="G3909" s="7"/>
      <c r="H3909" s="7"/>
      <c r="I3909" s="7"/>
      <c r="J3909" s="7"/>
      <c r="K3909" s="7" t="str">
        <f t="shared" si="183"/>
        <v/>
      </c>
      <c r="L3909" s="7" t="str">
        <f t="shared" si="184"/>
        <v/>
      </c>
      <c r="M3909" s="7"/>
      <c r="N3909" s="7"/>
      <c r="O3909" s="7"/>
      <c r="P3909" s="7"/>
      <c r="Q3909" s="7"/>
    </row>
    <row r="3910" spans="1:17" x14ac:dyDescent="0.25">
      <c r="A3910" s="12" t="str">
        <f>IF(AND($C3910&gt;=itrep!G$3,$C3910&lt;=itrep!H$3,$J3910=itrep!C$3),MAX($A$3:$A3909)+1,"")</f>
        <v/>
      </c>
      <c r="B3910" s="12" t="str">
        <f t="shared" si="185"/>
        <v/>
      </c>
      <c r="C3910" s="13"/>
      <c r="D3910" s="7"/>
      <c r="E3910" s="7"/>
      <c r="F3910" s="7"/>
      <c r="G3910" s="7"/>
      <c r="H3910" s="7"/>
      <c r="I3910" s="7"/>
      <c r="J3910" s="7"/>
      <c r="K3910" s="7" t="str">
        <f t="shared" si="183"/>
        <v/>
      </c>
      <c r="L3910" s="7" t="str">
        <f t="shared" si="184"/>
        <v/>
      </c>
      <c r="M3910" s="7"/>
      <c r="N3910" s="7"/>
      <c r="O3910" s="7"/>
      <c r="P3910" s="7"/>
      <c r="Q3910" s="7"/>
    </row>
    <row r="3911" spans="1:17" x14ac:dyDescent="0.25">
      <c r="A3911" s="12" t="str">
        <f>IF(AND($C3911&gt;=itrep!G$3,$C3911&lt;=itrep!H$3,$J3911=itrep!C$3),MAX($A$3:$A3910)+1,"")</f>
        <v/>
      </c>
      <c r="B3911" s="12" t="str">
        <f t="shared" si="185"/>
        <v/>
      </c>
      <c r="C3911" s="13"/>
      <c r="D3911" s="7"/>
      <c r="E3911" s="7"/>
      <c r="F3911" s="7"/>
      <c r="G3911" s="7"/>
      <c r="H3911" s="7"/>
      <c r="I3911" s="7"/>
      <c r="J3911" s="7"/>
      <c r="K3911" s="7" t="str">
        <f t="shared" si="183"/>
        <v/>
      </c>
      <c r="L3911" s="7" t="str">
        <f t="shared" si="184"/>
        <v/>
      </c>
      <c r="M3911" s="7"/>
      <c r="N3911" s="7"/>
      <c r="O3911" s="7"/>
      <c r="P3911" s="7"/>
      <c r="Q3911" s="7"/>
    </row>
    <row r="3912" spans="1:17" x14ac:dyDescent="0.25">
      <c r="A3912" s="12" t="str">
        <f>IF(AND($C3912&gt;=itrep!G$3,$C3912&lt;=itrep!H$3,$J3912=itrep!C$3),MAX($A$3:$A3911)+1,"")</f>
        <v/>
      </c>
      <c r="B3912" s="12" t="str">
        <f t="shared" si="185"/>
        <v/>
      </c>
      <c r="C3912" s="13"/>
      <c r="D3912" s="7"/>
      <c r="E3912" s="7"/>
      <c r="F3912" s="7"/>
      <c r="G3912" s="7"/>
      <c r="H3912" s="7"/>
      <c r="I3912" s="7"/>
      <c r="J3912" s="7"/>
      <c r="K3912" s="7" t="str">
        <f t="shared" si="183"/>
        <v/>
      </c>
      <c r="L3912" s="7" t="str">
        <f t="shared" si="184"/>
        <v/>
      </c>
      <c r="M3912" s="7"/>
      <c r="N3912" s="7"/>
      <c r="O3912" s="7"/>
      <c r="P3912" s="7"/>
      <c r="Q3912" s="7"/>
    </row>
    <row r="3913" spans="1:17" x14ac:dyDescent="0.25">
      <c r="A3913" s="12" t="str">
        <f>IF(AND($C3913&gt;=itrep!G$3,$C3913&lt;=itrep!H$3,$J3913=itrep!C$3),MAX($A$3:$A3912)+1,"")</f>
        <v/>
      </c>
      <c r="B3913" s="12" t="str">
        <f t="shared" si="185"/>
        <v/>
      </c>
      <c r="C3913" s="13"/>
      <c r="D3913" s="7"/>
      <c r="E3913" s="7"/>
      <c r="F3913" s="7"/>
      <c r="G3913" s="7"/>
      <c r="H3913" s="7"/>
      <c r="I3913" s="7"/>
      <c r="J3913" s="7"/>
      <c r="K3913" s="7" t="str">
        <f t="shared" si="183"/>
        <v/>
      </c>
      <c r="L3913" s="7" t="str">
        <f t="shared" si="184"/>
        <v/>
      </c>
      <c r="M3913" s="7"/>
      <c r="N3913" s="7"/>
      <c r="O3913" s="7"/>
      <c r="P3913" s="7"/>
      <c r="Q3913" s="7"/>
    </row>
    <row r="3914" spans="1:17" x14ac:dyDescent="0.25">
      <c r="A3914" s="12" t="str">
        <f>IF(AND($C3914&gt;=itrep!G$3,$C3914&lt;=itrep!H$3,$J3914=itrep!C$3),MAX($A$3:$A3913)+1,"")</f>
        <v/>
      </c>
      <c r="B3914" s="12" t="str">
        <f t="shared" si="185"/>
        <v/>
      </c>
      <c r="C3914" s="13"/>
      <c r="D3914" s="7"/>
      <c r="E3914" s="7"/>
      <c r="F3914" s="7"/>
      <c r="G3914" s="7"/>
      <c r="H3914" s="7"/>
      <c r="I3914" s="7"/>
      <c r="J3914" s="7"/>
      <c r="K3914" s="7" t="str">
        <f t="shared" si="183"/>
        <v/>
      </c>
      <c r="L3914" s="7" t="str">
        <f t="shared" si="184"/>
        <v/>
      </c>
      <c r="M3914" s="7"/>
      <c r="N3914" s="7"/>
      <c r="O3914" s="7"/>
      <c r="P3914" s="7"/>
      <c r="Q3914" s="7"/>
    </row>
    <row r="3915" spans="1:17" x14ac:dyDescent="0.25">
      <c r="A3915" s="12" t="str">
        <f>IF(AND($C3915&gt;=itrep!G$3,$C3915&lt;=itrep!H$3,$J3915=itrep!C$3),MAX($A$3:$A3914)+1,"")</f>
        <v/>
      </c>
      <c r="B3915" s="12" t="str">
        <f t="shared" si="185"/>
        <v/>
      </c>
      <c r="C3915" s="13"/>
      <c r="D3915" s="7"/>
      <c r="E3915" s="7"/>
      <c r="F3915" s="7"/>
      <c r="G3915" s="7"/>
      <c r="H3915" s="7"/>
      <c r="I3915" s="7"/>
      <c r="J3915" s="7"/>
      <c r="K3915" s="7" t="str">
        <f t="shared" si="183"/>
        <v/>
      </c>
      <c r="L3915" s="7" t="str">
        <f t="shared" si="184"/>
        <v/>
      </c>
      <c r="M3915" s="7"/>
      <c r="N3915" s="7"/>
      <c r="O3915" s="7"/>
      <c r="P3915" s="7"/>
      <c r="Q3915" s="7"/>
    </row>
    <row r="3916" spans="1:17" x14ac:dyDescent="0.25">
      <c r="A3916" s="12" t="str">
        <f>IF(AND($C3916&gt;=itrep!G$3,$C3916&lt;=itrep!H$3,$J3916=itrep!C$3),MAX($A$3:$A3915)+1,"")</f>
        <v/>
      </c>
      <c r="B3916" s="12" t="str">
        <f t="shared" si="185"/>
        <v/>
      </c>
      <c r="C3916" s="13"/>
      <c r="D3916" s="7"/>
      <c r="E3916" s="7"/>
      <c r="F3916" s="7"/>
      <c r="G3916" s="7"/>
      <c r="H3916" s="7"/>
      <c r="I3916" s="7"/>
      <c r="J3916" s="7"/>
      <c r="K3916" s="7" t="str">
        <f t="shared" si="183"/>
        <v/>
      </c>
      <c r="L3916" s="7" t="str">
        <f t="shared" si="184"/>
        <v/>
      </c>
      <c r="M3916" s="7"/>
      <c r="N3916" s="7"/>
      <c r="O3916" s="7"/>
      <c r="P3916" s="7"/>
      <c r="Q3916" s="7"/>
    </row>
    <row r="3917" spans="1:17" x14ac:dyDescent="0.25">
      <c r="A3917" s="12" t="str">
        <f>IF(AND($C3917&gt;=itrep!G$3,$C3917&lt;=itrep!H$3,$J3917=itrep!C$3),MAX($A$3:$A3916)+1,"")</f>
        <v/>
      </c>
      <c r="B3917" s="12" t="str">
        <f t="shared" si="185"/>
        <v/>
      </c>
      <c r="C3917" s="13"/>
      <c r="D3917" s="7"/>
      <c r="E3917" s="7"/>
      <c r="F3917" s="7"/>
      <c r="G3917" s="7"/>
      <c r="H3917" s="7"/>
      <c r="I3917" s="7"/>
      <c r="J3917" s="7"/>
      <c r="K3917" s="7" t="str">
        <f t="shared" si="183"/>
        <v/>
      </c>
      <c r="L3917" s="7" t="str">
        <f t="shared" si="184"/>
        <v/>
      </c>
      <c r="M3917" s="7"/>
      <c r="N3917" s="7"/>
      <c r="O3917" s="7"/>
      <c r="P3917" s="7"/>
      <c r="Q3917" s="7"/>
    </row>
    <row r="3918" spans="1:17" x14ac:dyDescent="0.25">
      <c r="A3918" s="12" t="str">
        <f>IF(AND($C3918&gt;=itrep!G$3,$C3918&lt;=itrep!H$3,$J3918=itrep!C$3),MAX($A$3:$A3917)+1,"")</f>
        <v/>
      </c>
      <c r="B3918" s="12" t="str">
        <f t="shared" si="185"/>
        <v/>
      </c>
      <c r="C3918" s="13"/>
      <c r="D3918" s="7"/>
      <c r="E3918" s="7"/>
      <c r="F3918" s="7"/>
      <c r="G3918" s="7"/>
      <c r="H3918" s="7"/>
      <c r="I3918" s="7"/>
      <c r="J3918" s="7"/>
      <c r="K3918" s="7" t="str">
        <f t="shared" si="183"/>
        <v/>
      </c>
      <c r="L3918" s="7" t="str">
        <f t="shared" si="184"/>
        <v/>
      </c>
      <c r="M3918" s="7"/>
      <c r="N3918" s="7"/>
      <c r="O3918" s="7"/>
      <c r="P3918" s="7"/>
      <c r="Q3918" s="7"/>
    </row>
    <row r="3919" spans="1:17" x14ac:dyDescent="0.25">
      <c r="A3919" s="12" t="str">
        <f>IF(AND($C3919&gt;=itrep!G$3,$C3919&lt;=itrep!H$3,$J3919=itrep!C$3),MAX($A$3:$A3918)+1,"")</f>
        <v/>
      </c>
      <c r="B3919" s="12" t="str">
        <f t="shared" si="185"/>
        <v/>
      </c>
      <c r="C3919" s="13"/>
      <c r="D3919" s="7"/>
      <c r="E3919" s="7"/>
      <c r="F3919" s="7"/>
      <c r="G3919" s="7"/>
      <c r="H3919" s="7"/>
      <c r="I3919" s="7"/>
      <c r="J3919" s="7"/>
      <c r="K3919" s="7" t="str">
        <f t="shared" si="183"/>
        <v/>
      </c>
      <c r="L3919" s="7" t="str">
        <f t="shared" si="184"/>
        <v/>
      </c>
      <c r="M3919" s="7"/>
      <c r="N3919" s="7"/>
      <c r="O3919" s="7"/>
      <c r="P3919" s="7"/>
      <c r="Q3919" s="7"/>
    </row>
    <row r="3920" spans="1:17" x14ac:dyDescent="0.25">
      <c r="A3920" s="12" t="str">
        <f>IF(AND($C3920&gt;=itrep!G$3,$C3920&lt;=itrep!H$3,$J3920=itrep!C$3),MAX($A$3:$A3919)+1,"")</f>
        <v/>
      </c>
      <c r="B3920" s="12" t="str">
        <f t="shared" si="185"/>
        <v/>
      </c>
      <c r="C3920" s="13"/>
      <c r="D3920" s="7"/>
      <c r="E3920" s="7"/>
      <c r="F3920" s="7"/>
      <c r="G3920" s="7"/>
      <c r="H3920" s="7"/>
      <c r="I3920" s="7"/>
      <c r="J3920" s="7"/>
      <c r="K3920" s="7" t="str">
        <f t="shared" si="183"/>
        <v/>
      </c>
      <c r="L3920" s="7" t="str">
        <f t="shared" si="184"/>
        <v/>
      </c>
      <c r="M3920" s="7"/>
      <c r="N3920" s="7"/>
      <c r="O3920" s="7"/>
      <c r="P3920" s="7"/>
      <c r="Q3920" s="7"/>
    </row>
    <row r="3921" spans="1:17" x14ac:dyDescent="0.25">
      <c r="A3921" s="12" t="str">
        <f>IF(AND($C3921&gt;=itrep!G$3,$C3921&lt;=itrep!H$3,$J3921=itrep!C$3),MAX($A$3:$A3920)+1,"")</f>
        <v/>
      </c>
      <c r="B3921" s="12" t="str">
        <f t="shared" si="185"/>
        <v/>
      </c>
      <c r="C3921" s="13"/>
      <c r="D3921" s="7"/>
      <c r="E3921" s="7"/>
      <c r="F3921" s="7"/>
      <c r="G3921" s="7"/>
      <c r="H3921" s="7"/>
      <c r="I3921" s="7"/>
      <c r="J3921" s="7"/>
      <c r="K3921" s="7" t="str">
        <f t="shared" si="183"/>
        <v/>
      </c>
      <c r="L3921" s="7" t="str">
        <f t="shared" si="184"/>
        <v/>
      </c>
      <c r="M3921" s="7"/>
      <c r="N3921" s="7"/>
      <c r="O3921" s="7"/>
      <c r="P3921" s="7"/>
      <c r="Q3921" s="7"/>
    </row>
    <row r="3922" spans="1:17" x14ac:dyDescent="0.25">
      <c r="A3922" s="12" t="str">
        <f>IF(AND($C3922&gt;=itrep!G$3,$C3922&lt;=itrep!H$3,$J3922=itrep!C$3),MAX($A$3:$A3921)+1,"")</f>
        <v/>
      </c>
      <c r="B3922" s="12" t="str">
        <f t="shared" si="185"/>
        <v/>
      </c>
      <c r="C3922" s="13"/>
      <c r="D3922" s="7"/>
      <c r="E3922" s="7"/>
      <c r="F3922" s="7"/>
      <c r="G3922" s="7"/>
      <c r="H3922" s="7"/>
      <c r="I3922" s="7"/>
      <c r="J3922" s="7"/>
      <c r="K3922" s="7" t="str">
        <f t="shared" si="183"/>
        <v/>
      </c>
      <c r="L3922" s="7" t="str">
        <f t="shared" si="184"/>
        <v/>
      </c>
      <c r="M3922" s="7"/>
      <c r="N3922" s="7"/>
      <c r="O3922" s="7"/>
      <c r="P3922" s="7"/>
      <c r="Q3922" s="7"/>
    </row>
    <row r="3923" spans="1:17" x14ac:dyDescent="0.25">
      <c r="A3923" s="12" t="str">
        <f>IF(AND($C3923&gt;=itrep!G$3,$C3923&lt;=itrep!H$3,$J3923=itrep!C$3),MAX($A$3:$A3922)+1,"")</f>
        <v/>
      </c>
      <c r="B3923" s="12" t="str">
        <f t="shared" si="185"/>
        <v/>
      </c>
      <c r="C3923" s="13"/>
      <c r="D3923" s="7"/>
      <c r="E3923" s="7"/>
      <c r="F3923" s="7"/>
      <c r="G3923" s="7"/>
      <c r="H3923" s="7"/>
      <c r="I3923" s="7"/>
      <c r="J3923" s="7"/>
      <c r="K3923" s="7" t="str">
        <f t="shared" si="183"/>
        <v/>
      </c>
      <c r="L3923" s="7" t="str">
        <f t="shared" si="184"/>
        <v/>
      </c>
      <c r="M3923" s="7"/>
      <c r="N3923" s="7"/>
      <c r="O3923" s="7"/>
      <c r="P3923" s="7"/>
      <c r="Q3923" s="7"/>
    </row>
    <row r="3924" spans="1:17" x14ac:dyDescent="0.25">
      <c r="A3924" s="12" t="str">
        <f>IF(AND($C3924&gt;=itrep!G$3,$C3924&lt;=itrep!H$3,$J3924=itrep!C$3),MAX($A$3:$A3923)+1,"")</f>
        <v/>
      </c>
      <c r="B3924" s="12" t="str">
        <f t="shared" si="185"/>
        <v/>
      </c>
      <c r="C3924" s="13"/>
      <c r="D3924" s="7"/>
      <c r="E3924" s="7"/>
      <c r="F3924" s="7"/>
      <c r="G3924" s="7"/>
      <c r="H3924" s="7"/>
      <c r="I3924" s="7"/>
      <c r="J3924" s="7"/>
      <c r="K3924" s="7" t="str">
        <f t="shared" si="183"/>
        <v/>
      </c>
      <c r="L3924" s="7" t="str">
        <f t="shared" si="184"/>
        <v/>
      </c>
      <c r="M3924" s="7"/>
      <c r="N3924" s="7"/>
      <c r="O3924" s="7"/>
      <c r="P3924" s="7"/>
      <c r="Q3924" s="7"/>
    </row>
    <row r="3925" spans="1:17" x14ac:dyDescent="0.25">
      <c r="A3925" s="12" t="str">
        <f>IF(AND($C3925&gt;=itrep!G$3,$C3925&lt;=itrep!H$3,$J3925=itrep!C$3),MAX($A$3:$A3924)+1,"")</f>
        <v/>
      </c>
      <c r="B3925" s="12" t="str">
        <f t="shared" si="185"/>
        <v/>
      </c>
      <c r="C3925" s="13"/>
      <c r="D3925" s="7"/>
      <c r="E3925" s="7"/>
      <c r="F3925" s="7"/>
      <c r="G3925" s="7"/>
      <c r="H3925" s="7"/>
      <c r="I3925" s="7"/>
      <c r="J3925" s="7"/>
      <c r="K3925" s="7" t="str">
        <f t="shared" si="183"/>
        <v/>
      </c>
      <c r="L3925" s="7" t="str">
        <f t="shared" si="184"/>
        <v/>
      </c>
      <c r="M3925" s="7"/>
      <c r="N3925" s="7"/>
      <c r="O3925" s="7"/>
      <c r="P3925" s="7"/>
      <c r="Q3925" s="7"/>
    </row>
    <row r="3926" spans="1:17" x14ac:dyDescent="0.25">
      <c r="A3926" s="12" t="str">
        <f>IF(AND($C3926&gt;=itrep!G$3,$C3926&lt;=itrep!H$3,$J3926=itrep!C$3),MAX($A$3:$A3925)+1,"")</f>
        <v/>
      </c>
      <c r="B3926" s="12" t="str">
        <f t="shared" si="185"/>
        <v/>
      </c>
      <c r="C3926" s="13"/>
      <c r="D3926" s="7"/>
      <c r="E3926" s="7"/>
      <c r="F3926" s="7"/>
      <c r="G3926" s="7"/>
      <c r="H3926" s="7"/>
      <c r="I3926" s="7"/>
      <c r="J3926" s="7"/>
      <c r="K3926" s="7" t="str">
        <f t="shared" si="183"/>
        <v/>
      </c>
      <c r="L3926" s="7" t="str">
        <f t="shared" si="184"/>
        <v/>
      </c>
      <c r="M3926" s="7"/>
      <c r="N3926" s="7"/>
      <c r="O3926" s="7"/>
      <c r="P3926" s="7"/>
      <c r="Q3926" s="7"/>
    </row>
    <row r="3927" spans="1:17" x14ac:dyDescent="0.25">
      <c r="A3927" s="12" t="str">
        <f>IF(AND($C3927&gt;=itrep!G$3,$C3927&lt;=itrep!H$3,$J3927=itrep!C$3),MAX($A$3:$A3926)+1,"")</f>
        <v/>
      </c>
      <c r="B3927" s="12" t="str">
        <f t="shared" si="185"/>
        <v/>
      </c>
      <c r="C3927" s="13"/>
      <c r="D3927" s="7"/>
      <c r="E3927" s="7"/>
      <c r="F3927" s="7"/>
      <c r="G3927" s="7"/>
      <c r="H3927" s="7"/>
      <c r="I3927" s="7"/>
      <c r="J3927" s="7"/>
      <c r="K3927" s="7" t="str">
        <f t="shared" si="183"/>
        <v/>
      </c>
      <c r="L3927" s="7" t="str">
        <f t="shared" si="184"/>
        <v/>
      </c>
      <c r="M3927" s="7"/>
      <c r="N3927" s="7"/>
      <c r="O3927" s="7"/>
      <c r="P3927" s="7"/>
      <c r="Q3927" s="7"/>
    </row>
    <row r="3928" spans="1:17" x14ac:dyDescent="0.25">
      <c r="A3928" s="12" t="str">
        <f>IF(AND($C3928&gt;=itrep!G$3,$C3928&lt;=itrep!H$3,$J3928=itrep!C$3),MAX($A$3:$A3927)+1,"")</f>
        <v/>
      </c>
      <c r="B3928" s="12" t="str">
        <f t="shared" si="185"/>
        <v/>
      </c>
      <c r="C3928" s="13"/>
      <c r="D3928" s="7"/>
      <c r="E3928" s="7"/>
      <c r="F3928" s="7"/>
      <c r="G3928" s="7"/>
      <c r="H3928" s="7"/>
      <c r="I3928" s="7"/>
      <c r="J3928" s="7"/>
      <c r="K3928" s="7" t="str">
        <f t="shared" si="183"/>
        <v/>
      </c>
      <c r="L3928" s="7" t="str">
        <f t="shared" si="184"/>
        <v/>
      </c>
      <c r="M3928" s="7"/>
      <c r="N3928" s="7"/>
      <c r="O3928" s="7"/>
      <c r="P3928" s="7"/>
      <c r="Q3928" s="7"/>
    </row>
    <row r="3929" spans="1:17" x14ac:dyDescent="0.25">
      <c r="A3929" s="12" t="str">
        <f>IF(AND($C3929&gt;=itrep!G$3,$C3929&lt;=itrep!H$3,$J3929=itrep!C$3),MAX($A$3:$A3928)+1,"")</f>
        <v/>
      </c>
      <c r="B3929" s="12" t="str">
        <f t="shared" si="185"/>
        <v/>
      </c>
      <c r="C3929" s="13"/>
      <c r="D3929" s="7"/>
      <c r="E3929" s="7"/>
      <c r="F3929" s="7"/>
      <c r="G3929" s="7"/>
      <c r="H3929" s="7"/>
      <c r="I3929" s="7"/>
      <c r="J3929" s="7"/>
      <c r="K3929" s="7" t="str">
        <f t="shared" si="183"/>
        <v/>
      </c>
      <c r="L3929" s="7" t="str">
        <f t="shared" si="184"/>
        <v/>
      </c>
      <c r="M3929" s="7"/>
      <c r="N3929" s="7"/>
      <c r="O3929" s="7"/>
      <c r="P3929" s="7"/>
      <c r="Q3929" s="7"/>
    </row>
    <row r="3930" spans="1:17" x14ac:dyDescent="0.25">
      <c r="A3930" s="12" t="str">
        <f>IF(AND($C3930&gt;=itrep!G$3,$C3930&lt;=itrep!H$3,$J3930=itrep!C$3),MAX($A$3:$A3929)+1,"")</f>
        <v/>
      </c>
      <c r="B3930" s="12" t="str">
        <f t="shared" si="185"/>
        <v/>
      </c>
      <c r="C3930" s="13"/>
      <c r="D3930" s="7"/>
      <c r="E3930" s="7"/>
      <c r="F3930" s="7"/>
      <c r="G3930" s="7"/>
      <c r="H3930" s="7"/>
      <c r="I3930" s="7"/>
      <c r="J3930" s="7"/>
      <c r="K3930" s="7" t="str">
        <f t="shared" si="183"/>
        <v/>
      </c>
      <c r="L3930" s="7" t="str">
        <f t="shared" si="184"/>
        <v/>
      </c>
      <c r="M3930" s="7"/>
      <c r="N3930" s="7"/>
      <c r="O3930" s="7"/>
      <c r="P3930" s="7"/>
      <c r="Q3930" s="7"/>
    </row>
    <row r="3931" spans="1:17" x14ac:dyDescent="0.25">
      <c r="A3931" s="12" t="str">
        <f>IF(AND($C3931&gt;=itrep!G$3,$C3931&lt;=itrep!H$3,$J3931=itrep!C$3),MAX($A$3:$A3930)+1,"")</f>
        <v/>
      </c>
      <c r="B3931" s="12" t="str">
        <f t="shared" si="185"/>
        <v/>
      </c>
      <c r="C3931" s="13"/>
      <c r="D3931" s="7"/>
      <c r="E3931" s="7"/>
      <c r="F3931" s="7"/>
      <c r="G3931" s="7"/>
      <c r="H3931" s="7"/>
      <c r="I3931" s="7"/>
      <c r="J3931" s="7"/>
      <c r="K3931" s="7" t="str">
        <f t="shared" si="183"/>
        <v/>
      </c>
      <c r="L3931" s="7" t="str">
        <f t="shared" si="184"/>
        <v/>
      </c>
      <c r="M3931" s="7"/>
      <c r="N3931" s="7"/>
      <c r="O3931" s="7"/>
      <c r="P3931" s="7"/>
      <c r="Q3931" s="7"/>
    </row>
    <row r="3932" spans="1:17" x14ac:dyDescent="0.25">
      <c r="A3932" s="12" t="str">
        <f>IF(AND($C3932&gt;=itrep!G$3,$C3932&lt;=itrep!H$3,$J3932=itrep!C$3),MAX($A$3:$A3931)+1,"")</f>
        <v/>
      </c>
      <c r="B3932" s="12" t="str">
        <f t="shared" si="185"/>
        <v/>
      </c>
      <c r="C3932" s="13"/>
      <c r="D3932" s="7"/>
      <c r="E3932" s="7"/>
      <c r="F3932" s="7"/>
      <c r="G3932" s="7"/>
      <c r="H3932" s="7"/>
      <c r="I3932" s="7"/>
      <c r="J3932" s="7"/>
      <c r="K3932" s="7" t="str">
        <f t="shared" si="183"/>
        <v/>
      </c>
      <c r="L3932" s="7" t="str">
        <f t="shared" si="184"/>
        <v/>
      </c>
      <c r="M3932" s="7"/>
      <c r="N3932" s="7"/>
      <c r="O3932" s="7"/>
      <c r="P3932" s="7"/>
      <c r="Q3932" s="7"/>
    </row>
    <row r="3933" spans="1:17" x14ac:dyDescent="0.25">
      <c r="A3933" s="12" t="str">
        <f>IF(AND($C3933&gt;=itrep!G$3,$C3933&lt;=itrep!H$3,$J3933=itrep!C$3),MAX($A$3:$A3932)+1,"")</f>
        <v/>
      </c>
      <c r="B3933" s="12" t="str">
        <f t="shared" si="185"/>
        <v/>
      </c>
      <c r="C3933" s="13"/>
      <c r="D3933" s="7"/>
      <c r="E3933" s="7"/>
      <c r="F3933" s="7"/>
      <c r="G3933" s="7"/>
      <c r="H3933" s="7"/>
      <c r="I3933" s="7"/>
      <c r="J3933" s="7"/>
      <c r="K3933" s="7" t="str">
        <f t="shared" si="183"/>
        <v/>
      </c>
      <c r="L3933" s="7" t="str">
        <f t="shared" si="184"/>
        <v/>
      </c>
      <c r="M3933" s="7"/>
      <c r="N3933" s="7"/>
      <c r="O3933" s="7"/>
      <c r="P3933" s="7"/>
      <c r="Q3933" s="7"/>
    </row>
    <row r="3934" spans="1:17" x14ac:dyDescent="0.25">
      <c r="A3934" s="12" t="str">
        <f>IF(AND($C3934&gt;=itrep!G$3,$C3934&lt;=itrep!H$3,$J3934=itrep!C$3),MAX($A$3:$A3933)+1,"")</f>
        <v/>
      </c>
      <c r="B3934" s="12" t="str">
        <f t="shared" si="185"/>
        <v/>
      </c>
      <c r="C3934" s="13"/>
      <c r="D3934" s="7"/>
      <c r="E3934" s="7"/>
      <c r="F3934" s="7"/>
      <c r="G3934" s="7"/>
      <c r="H3934" s="7"/>
      <c r="I3934" s="7"/>
      <c r="J3934" s="7"/>
      <c r="K3934" s="7" t="str">
        <f t="shared" si="183"/>
        <v/>
      </c>
      <c r="L3934" s="7" t="str">
        <f t="shared" si="184"/>
        <v/>
      </c>
      <c r="M3934" s="7"/>
      <c r="N3934" s="7"/>
      <c r="O3934" s="7"/>
      <c r="P3934" s="7"/>
      <c r="Q3934" s="7"/>
    </row>
    <row r="3935" spans="1:17" x14ac:dyDescent="0.25">
      <c r="A3935" s="12" t="str">
        <f>IF(AND($C3935&gt;=itrep!G$3,$C3935&lt;=itrep!H$3,$J3935=itrep!C$3),MAX($A$3:$A3934)+1,"")</f>
        <v/>
      </c>
      <c r="B3935" s="12" t="str">
        <f t="shared" si="185"/>
        <v/>
      </c>
      <c r="C3935" s="13"/>
      <c r="D3935" s="7"/>
      <c r="E3935" s="7"/>
      <c r="F3935" s="7"/>
      <c r="G3935" s="7"/>
      <c r="H3935" s="7"/>
      <c r="I3935" s="7"/>
      <c r="J3935" s="7"/>
      <c r="K3935" s="7" t="str">
        <f t="shared" si="183"/>
        <v/>
      </c>
      <c r="L3935" s="7" t="str">
        <f t="shared" si="184"/>
        <v/>
      </c>
      <c r="M3935" s="7"/>
      <c r="N3935" s="7"/>
      <c r="O3935" s="7"/>
      <c r="P3935" s="7"/>
      <c r="Q3935" s="7"/>
    </row>
    <row r="3936" spans="1:17" x14ac:dyDescent="0.25">
      <c r="A3936" s="12" t="str">
        <f>IF(AND($C3936&gt;=itrep!G$3,$C3936&lt;=itrep!H$3,$J3936=itrep!C$3),MAX($A$3:$A3935)+1,"")</f>
        <v/>
      </c>
      <c r="B3936" s="12" t="str">
        <f t="shared" si="185"/>
        <v/>
      </c>
      <c r="C3936" s="13"/>
      <c r="D3936" s="7"/>
      <c r="E3936" s="7"/>
      <c r="F3936" s="7"/>
      <c r="G3936" s="7"/>
      <c r="H3936" s="7"/>
      <c r="I3936" s="7"/>
      <c r="J3936" s="7"/>
      <c r="K3936" s="7" t="str">
        <f t="shared" si="183"/>
        <v/>
      </c>
      <c r="L3936" s="7" t="str">
        <f t="shared" si="184"/>
        <v/>
      </c>
      <c r="M3936" s="7"/>
      <c r="N3936" s="7"/>
      <c r="O3936" s="7"/>
      <c r="P3936" s="7"/>
      <c r="Q3936" s="7"/>
    </row>
    <row r="3937" spans="1:17" x14ac:dyDescent="0.25">
      <c r="A3937" s="12" t="str">
        <f>IF(AND($C3937&gt;=itrep!G$3,$C3937&lt;=itrep!H$3,$J3937=itrep!C$3),MAX($A$3:$A3936)+1,"")</f>
        <v/>
      </c>
      <c r="B3937" s="12" t="str">
        <f t="shared" si="185"/>
        <v/>
      </c>
      <c r="C3937" s="13"/>
      <c r="D3937" s="7"/>
      <c r="E3937" s="7"/>
      <c r="F3937" s="7"/>
      <c r="G3937" s="7"/>
      <c r="H3937" s="7"/>
      <c r="I3937" s="7"/>
      <c r="J3937" s="7"/>
      <c r="K3937" s="7" t="str">
        <f t="shared" si="183"/>
        <v/>
      </c>
      <c r="L3937" s="7" t="str">
        <f t="shared" si="184"/>
        <v/>
      </c>
      <c r="M3937" s="7"/>
      <c r="N3937" s="7"/>
      <c r="O3937" s="7"/>
      <c r="P3937" s="7"/>
      <c r="Q3937" s="7"/>
    </row>
    <row r="3938" spans="1:17" x14ac:dyDescent="0.25">
      <c r="A3938" s="12" t="str">
        <f>IF(AND($C3938&gt;=itrep!G$3,$C3938&lt;=itrep!H$3,$J3938=itrep!C$3),MAX($A$3:$A3937)+1,"")</f>
        <v/>
      </c>
      <c r="B3938" s="12" t="str">
        <f t="shared" si="185"/>
        <v/>
      </c>
      <c r="C3938" s="13"/>
      <c r="D3938" s="7"/>
      <c r="E3938" s="7"/>
      <c r="F3938" s="7"/>
      <c r="G3938" s="7"/>
      <c r="H3938" s="7"/>
      <c r="I3938" s="7"/>
      <c r="J3938" s="7"/>
      <c r="K3938" s="7" t="str">
        <f t="shared" si="183"/>
        <v/>
      </c>
      <c r="L3938" s="7" t="str">
        <f t="shared" si="184"/>
        <v/>
      </c>
      <c r="M3938" s="7"/>
      <c r="N3938" s="7"/>
      <c r="O3938" s="7"/>
      <c r="P3938" s="7"/>
      <c r="Q3938" s="7"/>
    </row>
    <row r="3939" spans="1:17" x14ac:dyDescent="0.25">
      <c r="A3939" s="12" t="str">
        <f>IF(AND($C3939&gt;=itrep!G$3,$C3939&lt;=itrep!H$3,$J3939=itrep!C$3),MAX($A$3:$A3938)+1,"")</f>
        <v/>
      </c>
      <c r="B3939" s="12" t="str">
        <f t="shared" si="185"/>
        <v/>
      </c>
      <c r="C3939" s="13"/>
      <c r="D3939" s="7"/>
      <c r="E3939" s="7"/>
      <c r="F3939" s="7"/>
      <c r="G3939" s="7"/>
      <c r="H3939" s="7"/>
      <c r="I3939" s="7"/>
      <c r="J3939" s="7"/>
      <c r="K3939" s="7" t="str">
        <f t="shared" si="183"/>
        <v/>
      </c>
      <c r="L3939" s="7" t="str">
        <f t="shared" si="184"/>
        <v/>
      </c>
      <c r="M3939" s="7"/>
      <c r="N3939" s="7"/>
      <c r="O3939" s="7"/>
      <c r="P3939" s="7"/>
      <c r="Q3939" s="7"/>
    </row>
    <row r="3940" spans="1:17" x14ac:dyDescent="0.25">
      <c r="A3940" s="12" t="str">
        <f>IF(AND($C3940&gt;=itrep!G$3,$C3940&lt;=itrep!H$3,$J3940=itrep!C$3),MAX($A$3:$A3939)+1,"")</f>
        <v/>
      </c>
      <c r="B3940" s="12" t="str">
        <f t="shared" si="185"/>
        <v/>
      </c>
      <c r="C3940" s="13"/>
      <c r="D3940" s="7"/>
      <c r="E3940" s="7"/>
      <c r="F3940" s="7"/>
      <c r="G3940" s="7"/>
      <c r="H3940" s="7"/>
      <c r="I3940" s="7"/>
      <c r="J3940" s="7"/>
      <c r="K3940" s="7" t="str">
        <f t="shared" si="183"/>
        <v/>
      </c>
      <c r="L3940" s="7" t="str">
        <f t="shared" si="184"/>
        <v/>
      </c>
      <c r="M3940" s="7"/>
      <c r="N3940" s="7"/>
      <c r="O3940" s="7"/>
      <c r="P3940" s="7"/>
      <c r="Q3940" s="7"/>
    </row>
    <row r="3941" spans="1:17" x14ac:dyDescent="0.25">
      <c r="A3941" s="12" t="str">
        <f>IF(AND($C3941&gt;=itrep!G$3,$C3941&lt;=itrep!H$3,$J3941=itrep!C$3),MAX($A$3:$A3940)+1,"")</f>
        <v/>
      </c>
      <c r="B3941" s="12" t="str">
        <f t="shared" si="185"/>
        <v/>
      </c>
      <c r="C3941" s="13"/>
      <c r="D3941" s="7"/>
      <c r="E3941" s="7"/>
      <c r="F3941" s="7"/>
      <c r="G3941" s="7"/>
      <c r="H3941" s="7"/>
      <c r="I3941" s="7"/>
      <c r="J3941" s="7"/>
      <c r="K3941" s="7" t="str">
        <f t="shared" si="183"/>
        <v/>
      </c>
      <c r="L3941" s="7" t="str">
        <f t="shared" si="184"/>
        <v/>
      </c>
      <c r="M3941" s="7"/>
      <c r="N3941" s="7"/>
      <c r="O3941" s="7"/>
      <c r="P3941" s="7"/>
      <c r="Q3941" s="7"/>
    </row>
    <row r="3942" spans="1:17" x14ac:dyDescent="0.25">
      <c r="A3942" s="12" t="str">
        <f>IF(AND($C3942&gt;=itrep!G$3,$C3942&lt;=itrep!H$3,$J3942=itrep!C$3),MAX($A$3:$A3941)+1,"")</f>
        <v/>
      </c>
      <c r="B3942" s="12" t="str">
        <f t="shared" si="185"/>
        <v/>
      </c>
      <c r="C3942" s="13"/>
      <c r="D3942" s="7"/>
      <c r="E3942" s="7"/>
      <c r="F3942" s="7"/>
      <c r="G3942" s="7"/>
      <c r="H3942" s="7"/>
      <c r="I3942" s="7"/>
      <c r="J3942" s="7"/>
      <c r="K3942" s="7" t="str">
        <f t="shared" si="183"/>
        <v/>
      </c>
      <c r="L3942" s="7" t="str">
        <f t="shared" si="184"/>
        <v/>
      </c>
      <c r="M3942" s="7"/>
      <c r="N3942" s="7"/>
      <c r="O3942" s="7"/>
      <c r="P3942" s="7"/>
      <c r="Q3942" s="7"/>
    </row>
    <row r="3943" spans="1:17" x14ac:dyDescent="0.25">
      <c r="A3943" s="12" t="str">
        <f>IF(AND($C3943&gt;=itrep!G$3,$C3943&lt;=itrep!H$3,$J3943=itrep!C$3),MAX($A$3:$A3942)+1,"")</f>
        <v/>
      </c>
      <c r="B3943" s="12" t="str">
        <f t="shared" si="185"/>
        <v/>
      </c>
      <c r="C3943" s="13"/>
      <c r="D3943" s="7"/>
      <c r="E3943" s="7"/>
      <c r="F3943" s="7"/>
      <c r="G3943" s="7"/>
      <c r="H3943" s="7"/>
      <c r="I3943" s="7"/>
      <c r="J3943" s="7"/>
      <c r="K3943" s="7" t="str">
        <f t="shared" si="183"/>
        <v/>
      </c>
      <c r="L3943" s="7" t="str">
        <f t="shared" si="184"/>
        <v/>
      </c>
      <c r="M3943" s="7"/>
      <c r="N3943" s="7"/>
      <c r="O3943" s="7"/>
      <c r="P3943" s="7"/>
      <c r="Q3943" s="7"/>
    </row>
    <row r="3944" spans="1:17" x14ac:dyDescent="0.25">
      <c r="A3944" s="12" t="str">
        <f>IF(AND($C3944&gt;=itrep!G$3,$C3944&lt;=itrep!H$3,$J3944=itrep!C$3),MAX($A$3:$A3943)+1,"")</f>
        <v/>
      </c>
      <c r="B3944" s="12" t="str">
        <f t="shared" si="185"/>
        <v/>
      </c>
      <c r="C3944" s="13"/>
      <c r="D3944" s="7"/>
      <c r="E3944" s="7"/>
      <c r="F3944" s="7"/>
      <c r="G3944" s="7"/>
      <c r="H3944" s="7"/>
      <c r="I3944" s="7"/>
      <c r="J3944" s="7"/>
      <c r="K3944" s="7" t="str">
        <f t="shared" si="183"/>
        <v/>
      </c>
      <c r="L3944" s="7" t="str">
        <f t="shared" si="184"/>
        <v/>
      </c>
      <c r="M3944" s="7"/>
      <c r="N3944" s="7"/>
      <c r="O3944" s="7"/>
      <c r="P3944" s="7"/>
      <c r="Q3944" s="7"/>
    </row>
    <row r="3945" spans="1:17" x14ac:dyDescent="0.25">
      <c r="A3945" s="12" t="str">
        <f>IF(AND($C3945&gt;=itrep!G$3,$C3945&lt;=itrep!H$3,$J3945=itrep!C$3),MAX($A$3:$A3944)+1,"")</f>
        <v/>
      </c>
      <c r="B3945" s="12" t="str">
        <f t="shared" si="185"/>
        <v/>
      </c>
      <c r="C3945" s="13"/>
      <c r="D3945" s="7"/>
      <c r="E3945" s="7"/>
      <c r="F3945" s="7"/>
      <c r="G3945" s="7"/>
      <c r="H3945" s="7"/>
      <c r="I3945" s="7"/>
      <c r="J3945" s="7"/>
      <c r="K3945" s="7" t="str">
        <f t="shared" si="183"/>
        <v/>
      </c>
      <c r="L3945" s="7" t="str">
        <f t="shared" si="184"/>
        <v/>
      </c>
      <c r="M3945" s="7"/>
      <c r="N3945" s="7"/>
      <c r="O3945" s="7"/>
      <c r="P3945" s="7"/>
      <c r="Q3945" s="7"/>
    </row>
    <row r="3946" spans="1:17" x14ac:dyDescent="0.25">
      <c r="A3946" s="12" t="str">
        <f>IF(AND($C3946&gt;=itrep!G$3,$C3946&lt;=itrep!H$3,$J3946=itrep!C$3),MAX($A$3:$A3945)+1,"")</f>
        <v/>
      </c>
      <c r="B3946" s="12" t="str">
        <f t="shared" si="185"/>
        <v/>
      </c>
      <c r="C3946" s="13"/>
      <c r="D3946" s="7"/>
      <c r="E3946" s="7"/>
      <c r="F3946" s="7"/>
      <c r="G3946" s="7"/>
      <c r="H3946" s="7"/>
      <c r="I3946" s="7"/>
      <c r="J3946" s="7"/>
      <c r="K3946" s="7" t="str">
        <f t="shared" si="183"/>
        <v/>
      </c>
      <c r="L3946" s="7" t="str">
        <f t="shared" si="184"/>
        <v/>
      </c>
      <c r="M3946" s="7"/>
      <c r="N3946" s="7"/>
      <c r="O3946" s="7"/>
      <c r="P3946" s="7"/>
      <c r="Q3946" s="7"/>
    </row>
    <row r="3947" spans="1:17" x14ac:dyDescent="0.25">
      <c r="A3947" s="12" t="str">
        <f>IF(AND($C3947&gt;=itrep!G$3,$C3947&lt;=itrep!H$3,$J3947=itrep!C$3),MAX($A$3:$A3946)+1,"")</f>
        <v/>
      </c>
      <c r="B3947" s="12" t="str">
        <f t="shared" si="185"/>
        <v/>
      </c>
      <c r="C3947" s="13"/>
      <c r="D3947" s="7"/>
      <c r="E3947" s="7"/>
      <c r="F3947" s="7"/>
      <c r="G3947" s="7"/>
      <c r="H3947" s="7"/>
      <c r="I3947" s="7"/>
      <c r="J3947" s="7"/>
      <c r="K3947" s="7" t="str">
        <f t="shared" ref="K3947:K4007" si="186">IFERROR(INDEX(ITM,MATCH(J3947,ITMCO,0)),"")</f>
        <v/>
      </c>
      <c r="L3947" s="7" t="str">
        <f t="shared" ref="L3947:L4007" si="187">IFERROR(INDEX(UN,MATCH(J3947,ITMCO,0)),"")</f>
        <v/>
      </c>
      <c r="M3947" s="7"/>
      <c r="N3947" s="7"/>
      <c r="O3947" s="7"/>
      <c r="P3947" s="7"/>
      <c r="Q3947" s="7"/>
    </row>
    <row r="3948" spans="1:17" x14ac:dyDescent="0.25">
      <c r="A3948" s="12" t="str">
        <f>IF(AND($C3948&gt;=itrep!G$3,$C3948&lt;=itrep!H$3,$J3948=itrep!C$3),MAX($A$3:$A3947)+1,"")</f>
        <v/>
      </c>
      <c r="B3948" s="12" t="str">
        <f t="shared" si="185"/>
        <v/>
      </c>
      <c r="C3948" s="13"/>
      <c r="D3948" s="7"/>
      <c r="E3948" s="7"/>
      <c r="F3948" s="7"/>
      <c r="G3948" s="7"/>
      <c r="H3948" s="7"/>
      <c r="I3948" s="7"/>
      <c r="J3948" s="7"/>
      <c r="K3948" s="7" t="str">
        <f t="shared" si="186"/>
        <v/>
      </c>
      <c r="L3948" s="7" t="str">
        <f t="shared" si="187"/>
        <v/>
      </c>
      <c r="M3948" s="7"/>
      <c r="N3948" s="7"/>
      <c r="O3948" s="7"/>
      <c r="P3948" s="7"/>
      <c r="Q3948" s="7"/>
    </row>
    <row r="3949" spans="1:17" x14ac:dyDescent="0.25">
      <c r="A3949" s="12" t="str">
        <f>IF(AND($C3949&gt;=itrep!G$3,$C3949&lt;=itrep!H$3,$J3949=itrep!C$3),MAX($A$3:$A3948)+1,"")</f>
        <v/>
      </c>
      <c r="B3949" s="12" t="str">
        <f t="shared" si="185"/>
        <v/>
      </c>
      <c r="C3949" s="13"/>
      <c r="D3949" s="7"/>
      <c r="E3949" s="7"/>
      <c r="F3949" s="7"/>
      <c r="G3949" s="7"/>
      <c r="H3949" s="7"/>
      <c r="I3949" s="7"/>
      <c r="J3949" s="7"/>
      <c r="K3949" s="7" t="str">
        <f t="shared" si="186"/>
        <v/>
      </c>
      <c r="L3949" s="7" t="str">
        <f t="shared" si="187"/>
        <v/>
      </c>
      <c r="M3949" s="7"/>
      <c r="N3949" s="7"/>
      <c r="O3949" s="7"/>
      <c r="P3949" s="7"/>
      <c r="Q3949" s="7"/>
    </row>
    <row r="3950" spans="1:17" x14ac:dyDescent="0.25">
      <c r="A3950" s="12" t="str">
        <f>IF(AND($C3950&gt;=itrep!G$3,$C3950&lt;=itrep!H$3,$J3950=itrep!C$3),MAX($A$3:$A3949)+1,"")</f>
        <v/>
      </c>
      <c r="B3950" s="12" t="str">
        <f t="shared" si="185"/>
        <v/>
      </c>
      <c r="C3950" s="13"/>
      <c r="D3950" s="7"/>
      <c r="E3950" s="7"/>
      <c r="F3950" s="7"/>
      <c r="G3950" s="7"/>
      <c r="H3950" s="7"/>
      <c r="I3950" s="7"/>
      <c r="J3950" s="7"/>
      <c r="K3950" s="7" t="str">
        <f t="shared" si="186"/>
        <v/>
      </c>
      <c r="L3950" s="7" t="str">
        <f t="shared" si="187"/>
        <v/>
      </c>
      <c r="M3950" s="7"/>
      <c r="N3950" s="7"/>
      <c r="O3950" s="7"/>
      <c r="P3950" s="7"/>
      <c r="Q3950" s="7"/>
    </row>
    <row r="3951" spans="1:17" x14ac:dyDescent="0.25">
      <c r="A3951" s="12" t="str">
        <f>IF(AND($C3951&gt;=itrep!G$3,$C3951&lt;=itrep!H$3,$J3951=itrep!C$3),MAX($A$3:$A3950)+1,"")</f>
        <v/>
      </c>
      <c r="B3951" s="12" t="str">
        <f t="shared" si="185"/>
        <v/>
      </c>
      <c r="C3951" s="13"/>
      <c r="D3951" s="7"/>
      <c r="E3951" s="7"/>
      <c r="F3951" s="7"/>
      <c r="G3951" s="7"/>
      <c r="H3951" s="7"/>
      <c r="I3951" s="7"/>
      <c r="J3951" s="7"/>
      <c r="K3951" s="7" t="str">
        <f t="shared" si="186"/>
        <v/>
      </c>
      <c r="L3951" s="7" t="str">
        <f t="shared" si="187"/>
        <v/>
      </c>
      <c r="M3951" s="7"/>
      <c r="N3951" s="7"/>
      <c r="O3951" s="7"/>
      <c r="P3951" s="7"/>
      <c r="Q3951" s="7"/>
    </row>
    <row r="3952" spans="1:17" x14ac:dyDescent="0.25">
      <c r="A3952" s="12" t="str">
        <f>IF(AND($C3952&gt;=itrep!G$3,$C3952&lt;=itrep!H$3,$J3952=itrep!C$3),MAX($A$3:$A3951)+1,"")</f>
        <v/>
      </c>
      <c r="B3952" s="12" t="str">
        <f t="shared" si="185"/>
        <v/>
      </c>
      <c r="C3952" s="13"/>
      <c r="D3952" s="7"/>
      <c r="E3952" s="7"/>
      <c r="F3952" s="7"/>
      <c r="G3952" s="7"/>
      <c r="H3952" s="7"/>
      <c r="I3952" s="7"/>
      <c r="J3952" s="7"/>
      <c r="K3952" s="7" t="str">
        <f t="shared" si="186"/>
        <v/>
      </c>
      <c r="L3952" s="7" t="str">
        <f t="shared" si="187"/>
        <v/>
      </c>
      <c r="M3952" s="7"/>
      <c r="N3952" s="7"/>
      <c r="O3952" s="7"/>
      <c r="P3952" s="7"/>
      <c r="Q3952" s="7"/>
    </row>
    <row r="3953" spans="1:17" x14ac:dyDescent="0.25">
      <c r="A3953" s="12" t="str">
        <f>IF(AND($C3953&gt;=itrep!G$3,$C3953&lt;=itrep!H$3,$J3953=itrep!C$3),MAX($A$3:$A3952)+1,"")</f>
        <v/>
      </c>
      <c r="B3953" s="12" t="str">
        <f t="shared" si="185"/>
        <v/>
      </c>
      <c r="C3953" s="13"/>
      <c r="D3953" s="7"/>
      <c r="E3953" s="7"/>
      <c r="F3953" s="7"/>
      <c r="G3953" s="7"/>
      <c r="H3953" s="7"/>
      <c r="I3953" s="7"/>
      <c r="J3953" s="7"/>
      <c r="K3953" s="7" t="str">
        <f t="shared" si="186"/>
        <v/>
      </c>
      <c r="L3953" s="7" t="str">
        <f t="shared" si="187"/>
        <v/>
      </c>
      <c r="M3953" s="7"/>
      <c r="N3953" s="7"/>
      <c r="O3953" s="7"/>
      <c r="P3953" s="7"/>
      <c r="Q3953" s="7"/>
    </row>
    <row r="3954" spans="1:17" x14ac:dyDescent="0.25">
      <c r="A3954" s="12" t="str">
        <f>IF(AND($C3954&gt;=itrep!G$3,$C3954&lt;=itrep!H$3,$J3954=itrep!C$3),MAX($A$3:$A3953)+1,"")</f>
        <v/>
      </c>
      <c r="B3954" s="12" t="str">
        <f t="shared" si="185"/>
        <v/>
      </c>
      <c r="C3954" s="13"/>
      <c r="D3954" s="7"/>
      <c r="E3954" s="7"/>
      <c r="F3954" s="7"/>
      <c r="G3954" s="7"/>
      <c r="H3954" s="7"/>
      <c r="I3954" s="7"/>
      <c r="J3954" s="7"/>
      <c r="K3954" s="7" t="str">
        <f t="shared" si="186"/>
        <v/>
      </c>
      <c r="L3954" s="7" t="str">
        <f t="shared" si="187"/>
        <v/>
      </c>
      <c r="M3954" s="7"/>
      <c r="N3954" s="7"/>
      <c r="O3954" s="7"/>
      <c r="P3954" s="7"/>
      <c r="Q3954" s="7"/>
    </row>
    <row r="3955" spans="1:17" x14ac:dyDescent="0.25">
      <c r="A3955" s="12" t="str">
        <f>IF(AND($C3955&gt;=itrep!G$3,$C3955&lt;=itrep!H$3,$J3955=itrep!C$3),MAX($A$3:$A3954)+1,"")</f>
        <v/>
      </c>
      <c r="B3955" s="12" t="str">
        <f t="shared" si="185"/>
        <v/>
      </c>
      <c r="C3955" s="13"/>
      <c r="D3955" s="7"/>
      <c r="E3955" s="7"/>
      <c r="F3955" s="7"/>
      <c r="G3955" s="7"/>
      <c r="H3955" s="7"/>
      <c r="I3955" s="7"/>
      <c r="J3955" s="7"/>
      <c r="K3955" s="7" t="str">
        <f t="shared" si="186"/>
        <v/>
      </c>
      <c r="L3955" s="7" t="str">
        <f t="shared" si="187"/>
        <v/>
      </c>
      <c r="M3955" s="7"/>
      <c r="N3955" s="7"/>
      <c r="O3955" s="7"/>
      <c r="P3955" s="7"/>
      <c r="Q3955" s="7"/>
    </row>
    <row r="3956" spans="1:17" x14ac:dyDescent="0.25">
      <c r="A3956" s="12" t="str">
        <f>IF(AND($C3956&gt;=itrep!G$3,$C3956&lt;=itrep!H$3,$J3956=itrep!C$3),MAX($A$3:$A3955)+1,"")</f>
        <v/>
      </c>
      <c r="B3956" s="12" t="str">
        <f t="shared" si="185"/>
        <v/>
      </c>
      <c r="C3956" s="13"/>
      <c r="D3956" s="7"/>
      <c r="E3956" s="7"/>
      <c r="F3956" s="7"/>
      <c r="G3956" s="7"/>
      <c r="H3956" s="7"/>
      <c r="I3956" s="7"/>
      <c r="J3956" s="7"/>
      <c r="K3956" s="7" t="str">
        <f t="shared" si="186"/>
        <v/>
      </c>
      <c r="L3956" s="7" t="str">
        <f t="shared" si="187"/>
        <v/>
      </c>
      <c r="M3956" s="7"/>
      <c r="N3956" s="7"/>
      <c r="O3956" s="7"/>
      <c r="P3956" s="7"/>
      <c r="Q3956" s="7"/>
    </row>
    <row r="3957" spans="1:17" x14ac:dyDescent="0.25">
      <c r="A3957" s="12" t="str">
        <f>IF(AND($C3957&gt;=itrep!G$3,$C3957&lt;=itrep!H$3,$J3957=itrep!C$3),MAX($A$3:$A3956)+1,"")</f>
        <v/>
      </c>
      <c r="B3957" s="12" t="str">
        <f t="shared" si="185"/>
        <v/>
      </c>
      <c r="C3957" s="13"/>
      <c r="D3957" s="7"/>
      <c r="E3957" s="7"/>
      <c r="F3957" s="7"/>
      <c r="G3957" s="7"/>
      <c r="H3957" s="7"/>
      <c r="I3957" s="7"/>
      <c r="J3957" s="7"/>
      <c r="K3957" s="7" t="str">
        <f t="shared" si="186"/>
        <v/>
      </c>
      <c r="L3957" s="7" t="str">
        <f t="shared" si="187"/>
        <v/>
      </c>
      <c r="M3957" s="7"/>
      <c r="N3957" s="7"/>
      <c r="O3957" s="7"/>
      <c r="P3957" s="7"/>
      <c r="Q3957" s="7"/>
    </row>
    <row r="3958" spans="1:17" x14ac:dyDescent="0.25">
      <c r="A3958" s="12" t="str">
        <f>IF(AND($C3958&gt;=itrep!G$3,$C3958&lt;=itrep!H$3,$J3958=itrep!C$3),MAX($A$3:$A3957)+1,"")</f>
        <v/>
      </c>
      <c r="B3958" s="12" t="str">
        <f t="shared" si="185"/>
        <v/>
      </c>
      <c r="C3958" s="13"/>
      <c r="D3958" s="7"/>
      <c r="E3958" s="7"/>
      <c r="F3958" s="7"/>
      <c r="G3958" s="7"/>
      <c r="H3958" s="7"/>
      <c r="I3958" s="7"/>
      <c r="J3958" s="7"/>
      <c r="K3958" s="7" t="str">
        <f t="shared" si="186"/>
        <v/>
      </c>
      <c r="L3958" s="7" t="str">
        <f t="shared" si="187"/>
        <v/>
      </c>
      <c r="M3958" s="7"/>
      <c r="N3958" s="7"/>
      <c r="O3958" s="7"/>
      <c r="P3958" s="7"/>
      <c r="Q3958" s="7"/>
    </row>
    <row r="3959" spans="1:17" x14ac:dyDescent="0.25">
      <c r="A3959" s="12" t="str">
        <f>IF(AND($C3959&gt;=itrep!G$3,$C3959&lt;=itrep!H$3,$J3959=itrep!C$3),MAX($A$3:$A3958)+1,"")</f>
        <v/>
      </c>
      <c r="B3959" s="12" t="str">
        <f t="shared" si="185"/>
        <v/>
      </c>
      <c r="C3959" s="13"/>
      <c r="D3959" s="7"/>
      <c r="E3959" s="7"/>
      <c r="F3959" s="7"/>
      <c r="G3959" s="7"/>
      <c r="H3959" s="7"/>
      <c r="I3959" s="7"/>
      <c r="J3959" s="7"/>
      <c r="K3959" s="7" t="str">
        <f t="shared" si="186"/>
        <v/>
      </c>
      <c r="L3959" s="7" t="str">
        <f t="shared" si="187"/>
        <v/>
      </c>
      <c r="M3959" s="7"/>
      <c r="N3959" s="7"/>
      <c r="O3959" s="7"/>
      <c r="P3959" s="7"/>
      <c r="Q3959" s="7"/>
    </row>
    <row r="3960" spans="1:17" x14ac:dyDescent="0.25">
      <c r="A3960" s="12" t="str">
        <f>IF(AND($C3960&gt;=itrep!G$3,$C3960&lt;=itrep!H$3,$J3960=itrep!C$3),MAX($A$3:$A3959)+1,"")</f>
        <v/>
      </c>
      <c r="B3960" s="12" t="str">
        <f t="shared" si="185"/>
        <v/>
      </c>
      <c r="C3960" s="13"/>
      <c r="D3960" s="7"/>
      <c r="E3960" s="7"/>
      <c r="F3960" s="7"/>
      <c r="G3960" s="7"/>
      <c r="H3960" s="7"/>
      <c r="I3960" s="7"/>
      <c r="J3960" s="7"/>
      <c r="K3960" s="7" t="str">
        <f t="shared" si="186"/>
        <v/>
      </c>
      <c r="L3960" s="7" t="str">
        <f t="shared" si="187"/>
        <v/>
      </c>
      <c r="M3960" s="7"/>
      <c r="N3960" s="7"/>
      <c r="O3960" s="7"/>
      <c r="P3960" s="7"/>
      <c r="Q3960" s="7"/>
    </row>
    <row r="3961" spans="1:17" x14ac:dyDescent="0.25">
      <c r="A3961" s="12" t="str">
        <f>IF(AND($C3961&gt;=itrep!G$3,$C3961&lt;=itrep!H$3,$J3961=itrep!C$3),MAX($A$3:$A3960)+1,"")</f>
        <v/>
      </c>
      <c r="B3961" s="12" t="str">
        <f t="shared" si="185"/>
        <v/>
      </c>
      <c r="C3961" s="13"/>
      <c r="D3961" s="7"/>
      <c r="E3961" s="7"/>
      <c r="F3961" s="7"/>
      <c r="G3961" s="7"/>
      <c r="H3961" s="7"/>
      <c r="I3961" s="7"/>
      <c r="J3961" s="7"/>
      <c r="K3961" s="7" t="str">
        <f t="shared" si="186"/>
        <v/>
      </c>
      <c r="L3961" s="7" t="str">
        <f t="shared" si="187"/>
        <v/>
      </c>
      <c r="M3961" s="7"/>
      <c r="N3961" s="7"/>
      <c r="O3961" s="7"/>
      <c r="P3961" s="7"/>
      <c r="Q3961" s="7"/>
    </row>
    <row r="3962" spans="1:17" x14ac:dyDescent="0.25">
      <c r="A3962" s="12" t="str">
        <f>IF(AND($C3962&gt;=itrep!G$3,$C3962&lt;=itrep!H$3,$J3962=itrep!C$3),MAX($A$3:$A3961)+1,"")</f>
        <v/>
      </c>
      <c r="B3962" s="12" t="str">
        <f t="shared" si="185"/>
        <v/>
      </c>
      <c r="C3962" s="13"/>
      <c r="D3962" s="7"/>
      <c r="E3962" s="7"/>
      <c r="F3962" s="7"/>
      <c r="G3962" s="7"/>
      <c r="H3962" s="7"/>
      <c r="I3962" s="7"/>
      <c r="J3962" s="7"/>
      <c r="K3962" s="7" t="str">
        <f t="shared" si="186"/>
        <v/>
      </c>
      <c r="L3962" s="7" t="str">
        <f t="shared" si="187"/>
        <v/>
      </c>
      <c r="M3962" s="7"/>
      <c r="N3962" s="7"/>
      <c r="O3962" s="7"/>
      <c r="P3962" s="7"/>
      <c r="Q3962" s="7"/>
    </row>
    <row r="3963" spans="1:17" x14ac:dyDescent="0.25">
      <c r="A3963" s="12" t="str">
        <f>IF(AND($C3963&gt;=itrep!G$3,$C3963&lt;=itrep!H$3,$J3963=itrep!C$3),MAX($A$3:$A3962)+1,"")</f>
        <v/>
      </c>
      <c r="B3963" s="12" t="str">
        <f t="shared" si="185"/>
        <v/>
      </c>
      <c r="C3963" s="13"/>
      <c r="D3963" s="7"/>
      <c r="E3963" s="7"/>
      <c r="F3963" s="7"/>
      <c r="G3963" s="7"/>
      <c r="H3963" s="7"/>
      <c r="I3963" s="7"/>
      <c r="J3963" s="7"/>
      <c r="K3963" s="7" t="str">
        <f t="shared" si="186"/>
        <v/>
      </c>
      <c r="L3963" s="7" t="str">
        <f t="shared" si="187"/>
        <v/>
      </c>
      <c r="M3963" s="7"/>
      <c r="N3963" s="7"/>
      <c r="O3963" s="7"/>
      <c r="P3963" s="7"/>
      <c r="Q3963" s="7"/>
    </row>
    <row r="3964" spans="1:17" x14ac:dyDescent="0.25">
      <c r="A3964" s="12" t="str">
        <f>IF(AND($C3964&gt;=itrep!G$3,$C3964&lt;=itrep!H$3,$J3964=itrep!C$3),MAX($A$3:$A3963)+1,"")</f>
        <v/>
      </c>
      <c r="B3964" s="12" t="str">
        <f t="shared" si="185"/>
        <v/>
      </c>
      <c r="C3964" s="13"/>
      <c r="D3964" s="7"/>
      <c r="E3964" s="7"/>
      <c r="F3964" s="7"/>
      <c r="G3964" s="7"/>
      <c r="H3964" s="7"/>
      <c r="I3964" s="7"/>
      <c r="J3964" s="7"/>
      <c r="K3964" s="7" t="str">
        <f t="shared" si="186"/>
        <v/>
      </c>
      <c r="L3964" s="7" t="str">
        <f t="shared" si="187"/>
        <v/>
      </c>
      <c r="M3964" s="7"/>
      <c r="N3964" s="7"/>
      <c r="O3964" s="7"/>
      <c r="P3964" s="7"/>
      <c r="Q3964" s="7"/>
    </row>
    <row r="3965" spans="1:17" x14ac:dyDescent="0.25">
      <c r="A3965" s="12" t="str">
        <f>IF(AND($C3965&gt;=itrep!G$3,$C3965&lt;=itrep!H$3,$J3965=itrep!C$3),MAX($A$3:$A3964)+1,"")</f>
        <v/>
      </c>
      <c r="B3965" s="12" t="str">
        <f t="shared" si="185"/>
        <v/>
      </c>
      <c r="C3965" s="13"/>
      <c r="D3965" s="7"/>
      <c r="E3965" s="7"/>
      <c r="F3965" s="7"/>
      <c r="G3965" s="7"/>
      <c r="H3965" s="7"/>
      <c r="I3965" s="7"/>
      <c r="J3965" s="7"/>
      <c r="K3965" s="7" t="str">
        <f t="shared" si="186"/>
        <v/>
      </c>
      <c r="L3965" s="7" t="str">
        <f t="shared" si="187"/>
        <v/>
      </c>
      <c r="M3965" s="7"/>
      <c r="N3965" s="7"/>
      <c r="O3965" s="7"/>
      <c r="P3965" s="7"/>
      <c r="Q3965" s="7"/>
    </row>
    <row r="3966" spans="1:17" x14ac:dyDescent="0.25">
      <c r="A3966" s="12" t="str">
        <f>IF(AND($C3966&gt;=itrep!G$3,$C3966&lt;=itrep!H$3,$J3966=itrep!C$3),MAX($A$3:$A3965)+1,"")</f>
        <v/>
      </c>
      <c r="B3966" s="12" t="str">
        <f t="shared" si="185"/>
        <v/>
      </c>
      <c r="C3966" s="13"/>
      <c r="D3966" s="7"/>
      <c r="E3966" s="7"/>
      <c r="F3966" s="7"/>
      <c r="G3966" s="7"/>
      <c r="H3966" s="7"/>
      <c r="I3966" s="7"/>
      <c r="J3966" s="7"/>
      <c r="K3966" s="7" t="str">
        <f t="shared" si="186"/>
        <v/>
      </c>
      <c r="L3966" s="7" t="str">
        <f t="shared" si="187"/>
        <v/>
      </c>
      <c r="M3966" s="7"/>
      <c r="N3966" s="7"/>
      <c r="O3966" s="7"/>
      <c r="P3966" s="7"/>
      <c r="Q3966" s="7"/>
    </row>
    <row r="3967" spans="1:17" x14ac:dyDescent="0.25">
      <c r="A3967" s="12" t="str">
        <f>IF(AND($C3967&gt;=itrep!G$3,$C3967&lt;=itrep!H$3,$J3967=itrep!C$3),MAX($A$3:$A3966)+1,"")</f>
        <v/>
      </c>
      <c r="B3967" s="12" t="str">
        <f t="shared" si="185"/>
        <v/>
      </c>
      <c r="C3967" s="13"/>
      <c r="D3967" s="7"/>
      <c r="E3967" s="7"/>
      <c r="F3967" s="7"/>
      <c r="G3967" s="7"/>
      <c r="H3967" s="7"/>
      <c r="I3967" s="7"/>
      <c r="J3967" s="7"/>
      <c r="K3967" s="7" t="str">
        <f t="shared" si="186"/>
        <v/>
      </c>
      <c r="L3967" s="7" t="str">
        <f t="shared" si="187"/>
        <v/>
      </c>
      <c r="M3967" s="7"/>
      <c r="N3967" s="7"/>
      <c r="O3967" s="7"/>
      <c r="P3967" s="7"/>
      <c r="Q3967" s="7"/>
    </row>
    <row r="3968" spans="1:17" x14ac:dyDescent="0.25">
      <c r="A3968" s="12" t="str">
        <f>IF(AND($C3968&gt;=itrep!G$3,$C3968&lt;=itrep!H$3,$J3968=itrep!C$3),MAX($A$3:$A3967)+1,"")</f>
        <v/>
      </c>
      <c r="B3968" s="12" t="str">
        <f t="shared" si="185"/>
        <v/>
      </c>
      <c r="C3968" s="13"/>
      <c r="D3968" s="7"/>
      <c r="E3968" s="7"/>
      <c r="F3968" s="7"/>
      <c r="G3968" s="7"/>
      <c r="H3968" s="7"/>
      <c r="I3968" s="7"/>
      <c r="J3968" s="7"/>
      <c r="K3968" s="7" t="str">
        <f t="shared" si="186"/>
        <v/>
      </c>
      <c r="L3968" s="7" t="str">
        <f t="shared" si="187"/>
        <v/>
      </c>
      <c r="M3968" s="7"/>
      <c r="N3968" s="7"/>
      <c r="O3968" s="7"/>
      <c r="P3968" s="7"/>
      <c r="Q3968" s="7"/>
    </row>
    <row r="3969" spans="1:17" x14ac:dyDescent="0.25">
      <c r="A3969" s="12" t="str">
        <f>IF(AND($C3969&gt;=itrep!G$3,$C3969&lt;=itrep!H$3,$J3969=itrep!C$3),MAX($A$3:$A3968)+1,"")</f>
        <v/>
      </c>
      <c r="B3969" s="12" t="str">
        <f t="shared" si="185"/>
        <v/>
      </c>
      <c r="C3969" s="13"/>
      <c r="D3969" s="7"/>
      <c r="E3969" s="7"/>
      <c r="F3969" s="7"/>
      <c r="G3969" s="7"/>
      <c r="H3969" s="7"/>
      <c r="I3969" s="7"/>
      <c r="J3969" s="7"/>
      <c r="K3969" s="7" t="str">
        <f t="shared" si="186"/>
        <v/>
      </c>
      <c r="L3969" s="7" t="str">
        <f t="shared" si="187"/>
        <v/>
      </c>
      <c r="M3969" s="7"/>
      <c r="N3969" s="7"/>
      <c r="O3969" s="7"/>
      <c r="P3969" s="7"/>
      <c r="Q3969" s="7"/>
    </row>
    <row r="3970" spans="1:17" x14ac:dyDescent="0.25">
      <c r="A3970" s="12" t="str">
        <f>IF(AND($C3970&gt;=itrep!G$3,$C3970&lt;=itrep!H$3,$J3970=itrep!C$3),MAX($A$3:$A3969)+1,"")</f>
        <v/>
      </c>
      <c r="B3970" s="12" t="str">
        <f t="shared" si="185"/>
        <v/>
      </c>
      <c r="C3970" s="13"/>
      <c r="D3970" s="7"/>
      <c r="E3970" s="7"/>
      <c r="F3970" s="7"/>
      <c r="G3970" s="7"/>
      <c r="H3970" s="7"/>
      <c r="I3970" s="7"/>
      <c r="J3970" s="7"/>
      <c r="K3970" s="7" t="str">
        <f t="shared" si="186"/>
        <v/>
      </c>
      <c r="L3970" s="7" t="str">
        <f t="shared" si="187"/>
        <v/>
      </c>
      <c r="M3970" s="7"/>
      <c r="N3970" s="7"/>
      <c r="O3970" s="7"/>
      <c r="P3970" s="7"/>
      <c r="Q3970" s="7"/>
    </row>
    <row r="3971" spans="1:17" x14ac:dyDescent="0.25">
      <c r="A3971" s="12" t="str">
        <f>IF(AND($C3971&gt;=itrep!G$3,$C3971&lt;=itrep!H$3,$J3971=itrep!C$3),MAX($A$3:$A3970)+1,"")</f>
        <v/>
      </c>
      <c r="B3971" s="12" t="str">
        <f t="shared" si="185"/>
        <v/>
      </c>
      <c r="C3971" s="13"/>
      <c r="D3971" s="7"/>
      <c r="E3971" s="7"/>
      <c r="F3971" s="7"/>
      <c r="G3971" s="7"/>
      <c r="H3971" s="7"/>
      <c r="I3971" s="7"/>
      <c r="J3971" s="7"/>
      <c r="K3971" s="7" t="str">
        <f t="shared" si="186"/>
        <v/>
      </c>
      <c r="L3971" s="7" t="str">
        <f t="shared" si="187"/>
        <v/>
      </c>
      <c r="M3971" s="7"/>
      <c r="N3971" s="7"/>
      <c r="O3971" s="7"/>
      <c r="P3971" s="7"/>
      <c r="Q3971" s="7"/>
    </row>
    <row r="3972" spans="1:17" x14ac:dyDescent="0.25">
      <c r="A3972" s="12" t="str">
        <f>IF(AND($C3972&gt;=itrep!G$3,$C3972&lt;=itrep!H$3,$J3972=itrep!C$3),MAX($A$3:$A3971)+1,"")</f>
        <v/>
      </c>
      <c r="B3972" s="12" t="str">
        <f t="shared" si="185"/>
        <v/>
      </c>
      <c r="C3972" s="13"/>
      <c r="D3972" s="7"/>
      <c r="E3972" s="7"/>
      <c r="F3972" s="7"/>
      <c r="G3972" s="7"/>
      <c r="H3972" s="7"/>
      <c r="I3972" s="7"/>
      <c r="J3972" s="7"/>
      <c r="K3972" s="7" t="str">
        <f t="shared" si="186"/>
        <v/>
      </c>
      <c r="L3972" s="7" t="str">
        <f t="shared" si="187"/>
        <v/>
      </c>
      <c r="M3972" s="7"/>
      <c r="N3972" s="7"/>
      <c r="O3972" s="7"/>
      <c r="P3972" s="7"/>
      <c r="Q3972" s="7"/>
    </row>
    <row r="3973" spans="1:17" x14ac:dyDescent="0.25">
      <c r="A3973" s="12" t="str">
        <f>IF(AND($C3973&gt;=itrep!G$3,$C3973&lt;=itrep!H$3,$J3973=itrep!C$3),MAX($A$3:$A3972)+1,"")</f>
        <v/>
      </c>
      <c r="B3973" s="12" t="str">
        <f t="shared" ref="B3973:B4007" si="188">IF(C3973="","",TEXT(C3973,"MMMM"))</f>
        <v/>
      </c>
      <c r="C3973" s="13"/>
      <c r="D3973" s="7"/>
      <c r="E3973" s="7"/>
      <c r="F3973" s="7"/>
      <c r="G3973" s="7"/>
      <c r="H3973" s="7"/>
      <c r="I3973" s="7"/>
      <c r="J3973" s="7"/>
      <c r="K3973" s="7" t="str">
        <f t="shared" si="186"/>
        <v/>
      </c>
      <c r="L3973" s="7" t="str">
        <f t="shared" si="187"/>
        <v/>
      </c>
      <c r="M3973" s="7"/>
      <c r="N3973" s="7"/>
      <c r="O3973" s="7"/>
      <c r="P3973" s="7"/>
      <c r="Q3973" s="7"/>
    </row>
    <row r="3974" spans="1:17" x14ac:dyDescent="0.25">
      <c r="A3974" s="12" t="str">
        <f>IF(AND($C3974&gt;=itrep!G$3,$C3974&lt;=itrep!H$3,$J3974=itrep!C$3),MAX($A$3:$A3973)+1,"")</f>
        <v/>
      </c>
      <c r="B3974" s="12" t="str">
        <f t="shared" si="188"/>
        <v/>
      </c>
      <c r="C3974" s="13"/>
      <c r="D3974" s="7"/>
      <c r="E3974" s="7"/>
      <c r="F3974" s="7"/>
      <c r="G3974" s="7"/>
      <c r="H3974" s="7"/>
      <c r="I3974" s="7"/>
      <c r="J3974" s="7"/>
      <c r="K3974" s="7" t="str">
        <f t="shared" si="186"/>
        <v/>
      </c>
      <c r="L3974" s="7" t="str">
        <f t="shared" si="187"/>
        <v/>
      </c>
      <c r="M3974" s="7"/>
      <c r="N3974" s="7"/>
      <c r="O3974" s="7"/>
      <c r="P3974" s="7"/>
      <c r="Q3974" s="7"/>
    </row>
    <row r="3975" spans="1:17" x14ac:dyDescent="0.25">
      <c r="A3975" s="12" t="str">
        <f>IF(AND($C3975&gt;=itrep!G$3,$C3975&lt;=itrep!H$3,$J3975=itrep!C$3),MAX($A$3:$A3974)+1,"")</f>
        <v/>
      </c>
      <c r="B3975" s="12" t="str">
        <f t="shared" si="188"/>
        <v/>
      </c>
      <c r="C3975" s="13"/>
      <c r="D3975" s="7"/>
      <c r="E3975" s="7"/>
      <c r="F3975" s="7"/>
      <c r="G3975" s="7"/>
      <c r="H3975" s="7"/>
      <c r="I3975" s="7"/>
      <c r="J3975" s="7"/>
      <c r="K3975" s="7" t="str">
        <f t="shared" si="186"/>
        <v/>
      </c>
      <c r="L3975" s="7" t="str">
        <f t="shared" si="187"/>
        <v/>
      </c>
      <c r="M3975" s="7"/>
      <c r="N3975" s="7"/>
      <c r="O3975" s="7"/>
      <c r="P3975" s="7"/>
      <c r="Q3975" s="7"/>
    </row>
    <row r="3976" spans="1:17" x14ac:dyDescent="0.25">
      <c r="A3976" s="12" t="str">
        <f>IF(AND($C3976&gt;=itrep!G$3,$C3976&lt;=itrep!H$3,$J3976=itrep!C$3),MAX($A$3:$A3975)+1,"")</f>
        <v/>
      </c>
      <c r="B3976" s="12" t="str">
        <f t="shared" si="188"/>
        <v/>
      </c>
      <c r="C3976" s="13"/>
      <c r="D3976" s="7"/>
      <c r="E3976" s="7"/>
      <c r="F3976" s="7"/>
      <c r="G3976" s="7"/>
      <c r="H3976" s="7"/>
      <c r="I3976" s="7"/>
      <c r="J3976" s="7"/>
      <c r="K3976" s="7" t="str">
        <f t="shared" si="186"/>
        <v/>
      </c>
      <c r="L3976" s="7" t="str">
        <f t="shared" si="187"/>
        <v/>
      </c>
      <c r="M3976" s="7"/>
      <c r="N3976" s="7"/>
      <c r="O3976" s="7"/>
      <c r="P3976" s="7"/>
      <c r="Q3976" s="7"/>
    </row>
    <row r="3977" spans="1:17" x14ac:dyDescent="0.25">
      <c r="A3977" s="12" t="str">
        <f>IF(AND($C3977&gt;=itrep!G$3,$C3977&lt;=itrep!H$3,$J3977=itrep!C$3),MAX($A$3:$A3976)+1,"")</f>
        <v/>
      </c>
      <c r="B3977" s="12" t="str">
        <f t="shared" si="188"/>
        <v/>
      </c>
      <c r="C3977" s="13"/>
      <c r="D3977" s="7"/>
      <c r="E3977" s="7"/>
      <c r="F3977" s="7"/>
      <c r="G3977" s="7"/>
      <c r="H3977" s="7"/>
      <c r="I3977" s="7"/>
      <c r="J3977" s="7"/>
      <c r="K3977" s="7" t="str">
        <f t="shared" si="186"/>
        <v/>
      </c>
      <c r="L3977" s="7" t="str">
        <f t="shared" si="187"/>
        <v/>
      </c>
      <c r="M3977" s="7"/>
      <c r="N3977" s="7"/>
      <c r="O3977" s="7"/>
      <c r="P3977" s="7"/>
      <c r="Q3977" s="7"/>
    </row>
    <row r="3978" spans="1:17" x14ac:dyDescent="0.25">
      <c r="A3978" s="12" t="str">
        <f>IF(AND($C3978&gt;=itrep!G$3,$C3978&lt;=itrep!H$3,$J3978=itrep!C$3),MAX($A$3:$A3977)+1,"")</f>
        <v/>
      </c>
      <c r="B3978" s="12" t="str">
        <f t="shared" si="188"/>
        <v/>
      </c>
      <c r="C3978" s="13"/>
      <c r="D3978" s="7"/>
      <c r="E3978" s="7"/>
      <c r="F3978" s="7"/>
      <c r="G3978" s="7"/>
      <c r="H3978" s="7"/>
      <c r="I3978" s="7"/>
      <c r="J3978" s="7"/>
      <c r="K3978" s="7" t="str">
        <f t="shared" si="186"/>
        <v/>
      </c>
      <c r="L3978" s="7" t="str">
        <f t="shared" si="187"/>
        <v/>
      </c>
      <c r="M3978" s="7"/>
      <c r="N3978" s="7"/>
      <c r="O3978" s="7"/>
      <c r="P3978" s="7"/>
      <c r="Q3978" s="7"/>
    </row>
    <row r="3979" spans="1:17" x14ac:dyDescent="0.25">
      <c r="A3979" s="12" t="str">
        <f>IF(AND($C3979&gt;=itrep!G$3,$C3979&lt;=itrep!H$3,$J3979=itrep!C$3),MAX($A$3:$A3978)+1,"")</f>
        <v/>
      </c>
      <c r="B3979" s="12" t="str">
        <f t="shared" si="188"/>
        <v/>
      </c>
      <c r="C3979" s="13"/>
      <c r="D3979" s="7"/>
      <c r="E3979" s="7"/>
      <c r="F3979" s="7"/>
      <c r="G3979" s="7"/>
      <c r="H3979" s="7"/>
      <c r="I3979" s="7"/>
      <c r="J3979" s="7"/>
      <c r="K3979" s="7" t="str">
        <f t="shared" si="186"/>
        <v/>
      </c>
      <c r="L3979" s="7" t="str">
        <f t="shared" si="187"/>
        <v/>
      </c>
      <c r="M3979" s="7"/>
      <c r="N3979" s="7"/>
      <c r="O3979" s="7"/>
      <c r="P3979" s="7"/>
      <c r="Q3979" s="7"/>
    </row>
    <row r="3980" spans="1:17" x14ac:dyDescent="0.25">
      <c r="A3980" s="12" t="str">
        <f>IF(AND($C3980&gt;=itrep!G$3,$C3980&lt;=itrep!H$3,$J3980=itrep!C$3),MAX($A$3:$A3979)+1,"")</f>
        <v/>
      </c>
      <c r="B3980" s="12" t="str">
        <f t="shared" si="188"/>
        <v/>
      </c>
      <c r="C3980" s="13"/>
      <c r="D3980" s="7"/>
      <c r="E3980" s="7"/>
      <c r="F3980" s="7"/>
      <c r="G3980" s="7"/>
      <c r="H3980" s="7"/>
      <c r="I3980" s="7"/>
      <c r="J3980" s="7"/>
      <c r="K3980" s="7" t="str">
        <f t="shared" si="186"/>
        <v/>
      </c>
      <c r="L3980" s="7" t="str">
        <f t="shared" si="187"/>
        <v/>
      </c>
      <c r="M3980" s="7"/>
      <c r="N3980" s="7"/>
      <c r="O3980" s="7"/>
      <c r="P3980" s="7"/>
      <c r="Q3980" s="7"/>
    </row>
    <row r="3981" spans="1:17" x14ac:dyDescent="0.25">
      <c r="A3981" s="12" t="str">
        <f>IF(AND($C3981&gt;=itrep!G$3,$C3981&lt;=itrep!H$3,$J3981=itrep!C$3),MAX($A$3:$A3980)+1,"")</f>
        <v/>
      </c>
      <c r="B3981" s="12" t="str">
        <f t="shared" si="188"/>
        <v/>
      </c>
      <c r="C3981" s="13"/>
      <c r="D3981" s="7"/>
      <c r="E3981" s="7"/>
      <c r="F3981" s="7"/>
      <c r="G3981" s="7"/>
      <c r="H3981" s="7"/>
      <c r="I3981" s="7"/>
      <c r="J3981" s="7"/>
      <c r="K3981" s="7" t="str">
        <f t="shared" si="186"/>
        <v/>
      </c>
      <c r="L3981" s="7" t="str">
        <f t="shared" si="187"/>
        <v/>
      </c>
      <c r="M3981" s="7"/>
      <c r="N3981" s="7"/>
      <c r="O3981" s="7"/>
      <c r="P3981" s="7"/>
      <c r="Q3981" s="7"/>
    </row>
    <row r="3982" spans="1:17" x14ac:dyDescent="0.25">
      <c r="A3982" s="12" t="str">
        <f>IF(AND($C3982&gt;=itrep!G$3,$C3982&lt;=itrep!H$3,$J3982=itrep!C$3),MAX($A$3:$A3981)+1,"")</f>
        <v/>
      </c>
      <c r="B3982" s="12" t="str">
        <f t="shared" si="188"/>
        <v/>
      </c>
      <c r="C3982" s="13"/>
      <c r="D3982" s="7"/>
      <c r="E3982" s="7"/>
      <c r="F3982" s="7"/>
      <c r="G3982" s="7"/>
      <c r="H3982" s="7"/>
      <c r="I3982" s="7"/>
      <c r="J3982" s="7"/>
      <c r="K3982" s="7" t="str">
        <f t="shared" si="186"/>
        <v/>
      </c>
      <c r="L3982" s="7" t="str">
        <f t="shared" si="187"/>
        <v/>
      </c>
      <c r="M3982" s="7"/>
      <c r="N3982" s="7"/>
      <c r="O3982" s="7"/>
      <c r="P3982" s="7"/>
      <c r="Q3982" s="7"/>
    </row>
    <row r="3983" spans="1:17" x14ac:dyDescent="0.25">
      <c r="A3983" s="12" t="str">
        <f>IF(AND($C3983&gt;=itrep!G$3,$C3983&lt;=itrep!H$3,$J3983=itrep!C$3),MAX($A$3:$A3982)+1,"")</f>
        <v/>
      </c>
      <c r="B3983" s="12" t="str">
        <f t="shared" si="188"/>
        <v/>
      </c>
      <c r="C3983" s="13"/>
      <c r="D3983" s="7"/>
      <c r="E3983" s="7"/>
      <c r="F3983" s="7"/>
      <c r="G3983" s="7"/>
      <c r="H3983" s="7"/>
      <c r="I3983" s="7"/>
      <c r="J3983" s="7"/>
      <c r="K3983" s="7" t="str">
        <f t="shared" si="186"/>
        <v/>
      </c>
      <c r="L3983" s="7" t="str">
        <f t="shared" si="187"/>
        <v/>
      </c>
      <c r="M3983" s="7"/>
      <c r="N3983" s="7"/>
      <c r="O3983" s="7"/>
      <c r="P3983" s="7"/>
      <c r="Q3983" s="7"/>
    </row>
    <row r="3984" spans="1:17" x14ac:dyDescent="0.25">
      <c r="A3984" s="12" t="str">
        <f>IF(AND($C3984&gt;=itrep!G$3,$C3984&lt;=itrep!H$3,$J3984=itrep!C$3),MAX($A$3:$A3983)+1,"")</f>
        <v/>
      </c>
      <c r="B3984" s="12" t="str">
        <f t="shared" si="188"/>
        <v/>
      </c>
      <c r="C3984" s="13"/>
      <c r="D3984" s="7"/>
      <c r="E3984" s="7"/>
      <c r="F3984" s="7"/>
      <c r="G3984" s="7"/>
      <c r="H3984" s="7"/>
      <c r="I3984" s="7"/>
      <c r="J3984" s="7"/>
      <c r="K3984" s="7" t="str">
        <f t="shared" si="186"/>
        <v/>
      </c>
      <c r="L3984" s="7" t="str">
        <f t="shared" si="187"/>
        <v/>
      </c>
      <c r="M3984" s="7"/>
      <c r="N3984" s="7"/>
      <c r="O3984" s="7"/>
      <c r="P3984" s="7"/>
      <c r="Q3984" s="7"/>
    </row>
    <row r="3985" spans="1:17" x14ac:dyDescent="0.25">
      <c r="A3985" s="12" t="str">
        <f>IF(AND($C3985&gt;=itrep!G$3,$C3985&lt;=itrep!H$3,$J3985=itrep!C$3),MAX($A$3:$A3984)+1,"")</f>
        <v/>
      </c>
      <c r="B3985" s="12" t="str">
        <f t="shared" si="188"/>
        <v/>
      </c>
      <c r="C3985" s="13"/>
      <c r="D3985" s="7"/>
      <c r="E3985" s="7"/>
      <c r="F3985" s="7"/>
      <c r="G3985" s="7"/>
      <c r="H3985" s="7"/>
      <c r="I3985" s="7"/>
      <c r="J3985" s="7"/>
      <c r="K3985" s="7" t="str">
        <f t="shared" si="186"/>
        <v/>
      </c>
      <c r="L3985" s="7" t="str">
        <f t="shared" si="187"/>
        <v/>
      </c>
      <c r="M3985" s="7"/>
      <c r="N3985" s="7"/>
      <c r="O3985" s="7"/>
      <c r="P3985" s="7"/>
      <c r="Q3985" s="7"/>
    </row>
    <row r="3986" spans="1:17" x14ac:dyDescent="0.25">
      <c r="A3986" s="12" t="str">
        <f>IF(AND($C3986&gt;=itrep!G$3,$C3986&lt;=itrep!H$3,$J3986=itrep!C$3),MAX($A$3:$A3985)+1,"")</f>
        <v/>
      </c>
      <c r="B3986" s="12" t="str">
        <f t="shared" si="188"/>
        <v/>
      </c>
      <c r="C3986" s="13"/>
      <c r="D3986" s="7"/>
      <c r="E3986" s="7"/>
      <c r="F3986" s="7"/>
      <c r="G3986" s="7"/>
      <c r="H3986" s="7"/>
      <c r="I3986" s="7"/>
      <c r="J3986" s="7"/>
      <c r="K3986" s="7" t="str">
        <f t="shared" si="186"/>
        <v/>
      </c>
      <c r="L3986" s="7" t="str">
        <f t="shared" si="187"/>
        <v/>
      </c>
      <c r="M3986" s="7"/>
      <c r="N3986" s="7"/>
      <c r="O3986" s="7"/>
      <c r="P3986" s="7"/>
      <c r="Q3986" s="7"/>
    </row>
    <row r="3987" spans="1:17" x14ac:dyDescent="0.25">
      <c r="A3987" s="12" t="str">
        <f>IF(AND($C3987&gt;=itrep!G$3,$C3987&lt;=itrep!H$3,$J3987=itrep!C$3),MAX($A$3:$A3986)+1,"")</f>
        <v/>
      </c>
      <c r="B3987" s="12" t="str">
        <f t="shared" si="188"/>
        <v/>
      </c>
      <c r="C3987" s="13"/>
      <c r="D3987" s="7"/>
      <c r="E3987" s="7"/>
      <c r="F3987" s="7"/>
      <c r="G3987" s="7"/>
      <c r="H3987" s="7"/>
      <c r="I3987" s="7"/>
      <c r="J3987" s="7"/>
      <c r="K3987" s="7" t="str">
        <f t="shared" si="186"/>
        <v/>
      </c>
      <c r="L3987" s="7" t="str">
        <f t="shared" si="187"/>
        <v/>
      </c>
      <c r="M3987" s="7"/>
      <c r="N3987" s="7"/>
      <c r="O3987" s="7"/>
      <c r="P3987" s="7"/>
      <c r="Q3987" s="7"/>
    </row>
    <row r="3988" spans="1:17" x14ac:dyDescent="0.25">
      <c r="A3988" s="12" t="str">
        <f>IF(AND($C3988&gt;=itrep!G$3,$C3988&lt;=itrep!H$3,$J3988=itrep!C$3),MAX($A$3:$A3987)+1,"")</f>
        <v/>
      </c>
      <c r="B3988" s="12" t="str">
        <f t="shared" si="188"/>
        <v/>
      </c>
      <c r="C3988" s="13"/>
      <c r="D3988" s="7"/>
      <c r="E3988" s="7"/>
      <c r="F3988" s="7"/>
      <c r="G3988" s="7"/>
      <c r="H3988" s="7"/>
      <c r="I3988" s="7"/>
      <c r="J3988" s="7"/>
      <c r="K3988" s="7" t="str">
        <f t="shared" si="186"/>
        <v/>
      </c>
      <c r="L3988" s="7" t="str">
        <f t="shared" si="187"/>
        <v/>
      </c>
      <c r="M3988" s="7"/>
      <c r="N3988" s="7"/>
      <c r="O3988" s="7"/>
      <c r="P3988" s="7"/>
      <c r="Q3988" s="7"/>
    </row>
    <row r="3989" spans="1:17" x14ac:dyDescent="0.25">
      <c r="A3989" s="12" t="str">
        <f>IF(AND($C3989&gt;=itrep!G$3,$C3989&lt;=itrep!H$3,$J3989=itrep!C$3),MAX($A$3:$A3988)+1,"")</f>
        <v/>
      </c>
      <c r="B3989" s="12" t="str">
        <f t="shared" si="188"/>
        <v/>
      </c>
      <c r="C3989" s="13"/>
      <c r="D3989" s="7"/>
      <c r="E3989" s="7"/>
      <c r="F3989" s="7"/>
      <c r="G3989" s="7"/>
      <c r="H3989" s="7"/>
      <c r="I3989" s="7"/>
      <c r="J3989" s="7"/>
      <c r="K3989" s="7" t="str">
        <f t="shared" si="186"/>
        <v/>
      </c>
      <c r="L3989" s="7" t="str">
        <f t="shared" si="187"/>
        <v/>
      </c>
      <c r="M3989" s="7"/>
      <c r="N3989" s="7"/>
      <c r="O3989" s="7"/>
      <c r="P3989" s="7"/>
      <c r="Q3989" s="7"/>
    </row>
    <row r="3990" spans="1:17" x14ac:dyDescent="0.25">
      <c r="A3990" s="12" t="str">
        <f>IF(AND($C3990&gt;=itrep!G$3,$C3990&lt;=itrep!H$3,$J3990=itrep!C$3),MAX($A$3:$A3989)+1,"")</f>
        <v/>
      </c>
      <c r="B3990" s="12" t="str">
        <f t="shared" si="188"/>
        <v/>
      </c>
      <c r="C3990" s="13"/>
      <c r="D3990" s="7"/>
      <c r="E3990" s="7"/>
      <c r="F3990" s="7"/>
      <c r="G3990" s="7"/>
      <c r="H3990" s="7"/>
      <c r="I3990" s="7"/>
      <c r="J3990" s="7"/>
      <c r="K3990" s="7" t="str">
        <f t="shared" si="186"/>
        <v/>
      </c>
      <c r="L3990" s="7" t="str">
        <f t="shared" si="187"/>
        <v/>
      </c>
      <c r="M3990" s="7"/>
      <c r="N3990" s="7"/>
      <c r="O3990" s="7"/>
      <c r="P3990" s="7"/>
      <c r="Q3990" s="7"/>
    </row>
    <row r="3991" spans="1:17" x14ac:dyDescent="0.25">
      <c r="A3991" s="12" t="str">
        <f>IF(AND($C3991&gt;=itrep!G$3,$C3991&lt;=itrep!H$3,$J3991=itrep!C$3),MAX($A$3:$A3990)+1,"")</f>
        <v/>
      </c>
      <c r="B3991" s="12" t="str">
        <f t="shared" si="188"/>
        <v/>
      </c>
      <c r="C3991" s="13"/>
      <c r="D3991" s="7"/>
      <c r="E3991" s="7"/>
      <c r="F3991" s="7"/>
      <c r="G3991" s="7"/>
      <c r="H3991" s="7"/>
      <c r="I3991" s="7"/>
      <c r="J3991" s="7"/>
      <c r="K3991" s="7" t="str">
        <f t="shared" si="186"/>
        <v/>
      </c>
      <c r="L3991" s="7" t="str">
        <f t="shared" si="187"/>
        <v/>
      </c>
      <c r="M3991" s="7"/>
      <c r="N3991" s="7"/>
      <c r="O3991" s="7"/>
      <c r="P3991" s="7"/>
      <c r="Q3991" s="7"/>
    </row>
    <row r="3992" spans="1:17" x14ac:dyDescent="0.25">
      <c r="A3992" s="12" t="str">
        <f>IF(AND($C3992&gt;=itrep!G$3,$C3992&lt;=itrep!H$3,$J3992=itrep!C$3),MAX($A$3:$A3991)+1,"")</f>
        <v/>
      </c>
      <c r="B3992" s="12" t="str">
        <f t="shared" si="188"/>
        <v/>
      </c>
      <c r="C3992" s="13"/>
      <c r="D3992" s="7"/>
      <c r="E3992" s="7"/>
      <c r="F3992" s="7"/>
      <c r="G3992" s="7"/>
      <c r="H3992" s="7"/>
      <c r="I3992" s="7"/>
      <c r="J3992" s="7"/>
      <c r="K3992" s="7" t="str">
        <f t="shared" si="186"/>
        <v/>
      </c>
      <c r="L3992" s="7" t="str">
        <f t="shared" si="187"/>
        <v/>
      </c>
      <c r="M3992" s="7"/>
      <c r="N3992" s="7"/>
      <c r="O3992" s="7"/>
      <c r="P3992" s="7"/>
      <c r="Q3992" s="7"/>
    </row>
    <row r="3993" spans="1:17" x14ac:dyDescent="0.25">
      <c r="A3993" s="12" t="str">
        <f>IF(AND($C3993&gt;=itrep!G$3,$C3993&lt;=itrep!H$3,$J3993=itrep!C$3),MAX($A$3:$A3992)+1,"")</f>
        <v/>
      </c>
      <c r="B3993" s="12" t="str">
        <f t="shared" si="188"/>
        <v/>
      </c>
      <c r="C3993" s="13"/>
      <c r="D3993" s="7"/>
      <c r="E3993" s="7"/>
      <c r="F3993" s="7"/>
      <c r="G3993" s="7"/>
      <c r="H3993" s="7"/>
      <c r="I3993" s="7"/>
      <c r="J3993" s="7"/>
      <c r="K3993" s="7" t="str">
        <f t="shared" si="186"/>
        <v/>
      </c>
      <c r="L3993" s="7" t="str">
        <f t="shared" si="187"/>
        <v/>
      </c>
      <c r="M3993" s="7"/>
      <c r="N3993" s="7"/>
      <c r="O3993" s="7"/>
      <c r="P3993" s="7"/>
      <c r="Q3993" s="7"/>
    </row>
    <row r="3994" spans="1:17" x14ac:dyDescent="0.25">
      <c r="A3994" s="12" t="str">
        <f>IF(AND($C3994&gt;=itrep!G$3,$C3994&lt;=itrep!H$3,$J3994=itrep!C$3),MAX($A$3:$A3993)+1,"")</f>
        <v/>
      </c>
      <c r="B3994" s="12" t="str">
        <f t="shared" si="188"/>
        <v/>
      </c>
      <c r="C3994" s="13"/>
      <c r="D3994" s="7"/>
      <c r="E3994" s="7"/>
      <c r="F3994" s="7"/>
      <c r="G3994" s="7"/>
      <c r="H3994" s="7"/>
      <c r="I3994" s="7"/>
      <c r="J3994" s="7"/>
      <c r="K3994" s="7" t="str">
        <f t="shared" si="186"/>
        <v/>
      </c>
      <c r="L3994" s="7" t="str">
        <f t="shared" si="187"/>
        <v/>
      </c>
      <c r="M3994" s="7"/>
      <c r="N3994" s="7"/>
      <c r="O3994" s="7"/>
      <c r="P3994" s="7"/>
      <c r="Q3994" s="7"/>
    </row>
    <row r="3995" spans="1:17" x14ac:dyDescent="0.25">
      <c r="A3995" s="12" t="str">
        <f>IF(AND($C3995&gt;=itrep!G$3,$C3995&lt;=itrep!H$3,$J3995=itrep!C$3),MAX($A$3:$A3994)+1,"")</f>
        <v/>
      </c>
      <c r="B3995" s="12" t="str">
        <f t="shared" si="188"/>
        <v/>
      </c>
      <c r="C3995" s="13"/>
      <c r="D3995" s="7"/>
      <c r="E3995" s="7"/>
      <c r="F3995" s="7"/>
      <c r="G3995" s="7"/>
      <c r="H3995" s="7"/>
      <c r="I3995" s="7"/>
      <c r="J3995" s="7"/>
      <c r="K3995" s="7" t="str">
        <f t="shared" si="186"/>
        <v/>
      </c>
      <c r="L3995" s="7" t="str">
        <f t="shared" si="187"/>
        <v/>
      </c>
      <c r="M3995" s="7"/>
      <c r="N3995" s="7"/>
      <c r="O3995" s="7"/>
      <c r="P3995" s="7"/>
      <c r="Q3995" s="7"/>
    </row>
    <row r="3996" spans="1:17" x14ac:dyDescent="0.25">
      <c r="A3996" s="12" t="str">
        <f>IF(AND($C3996&gt;=itrep!G$3,$C3996&lt;=itrep!H$3,$J3996=itrep!C$3),MAX($A$3:$A3995)+1,"")</f>
        <v/>
      </c>
      <c r="B3996" s="12" t="str">
        <f t="shared" si="188"/>
        <v/>
      </c>
      <c r="C3996" s="13"/>
      <c r="D3996" s="7"/>
      <c r="E3996" s="7"/>
      <c r="F3996" s="7"/>
      <c r="G3996" s="7"/>
      <c r="H3996" s="7"/>
      <c r="I3996" s="7"/>
      <c r="J3996" s="7"/>
      <c r="K3996" s="7" t="str">
        <f t="shared" si="186"/>
        <v/>
      </c>
      <c r="L3996" s="7" t="str">
        <f t="shared" si="187"/>
        <v/>
      </c>
      <c r="M3996" s="7"/>
      <c r="N3996" s="7"/>
      <c r="O3996" s="7"/>
      <c r="P3996" s="7"/>
      <c r="Q3996" s="7"/>
    </row>
    <row r="3997" spans="1:17" x14ac:dyDescent="0.25">
      <c r="A3997" s="12" t="str">
        <f>IF(AND($C3997&gt;=itrep!G$3,$C3997&lt;=itrep!H$3,$J3997=itrep!C$3),MAX($A$3:$A3996)+1,"")</f>
        <v/>
      </c>
      <c r="B3997" s="12" t="str">
        <f t="shared" si="188"/>
        <v/>
      </c>
      <c r="C3997" s="13"/>
      <c r="D3997" s="7"/>
      <c r="E3997" s="7"/>
      <c r="F3997" s="7"/>
      <c r="G3997" s="7"/>
      <c r="H3997" s="7"/>
      <c r="I3997" s="7"/>
      <c r="J3997" s="7"/>
      <c r="K3997" s="7" t="str">
        <f t="shared" si="186"/>
        <v/>
      </c>
      <c r="L3997" s="7" t="str">
        <f t="shared" si="187"/>
        <v/>
      </c>
      <c r="M3997" s="7"/>
      <c r="N3997" s="7"/>
      <c r="O3997" s="7"/>
      <c r="P3997" s="7"/>
      <c r="Q3997" s="7"/>
    </row>
    <row r="3998" spans="1:17" x14ac:dyDescent="0.25">
      <c r="A3998" s="12" t="str">
        <f>IF(AND($C3998&gt;=itrep!G$3,$C3998&lt;=itrep!H$3,$J3998=itrep!C$3),MAX($A$3:$A3997)+1,"")</f>
        <v/>
      </c>
      <c r="B3998" s="12" t="str">
        <f t="shared" si="188"/>
        <v/>
      </c>
      <c r="C3998" s="13"/>
      <c r="D3998" s="7"/>
      <c r="E3998" s="7"/>
      <c r="F3998" s="7"/>
      <c r="G3998" s="7"/>
      <c r="H3998" s="7"/>
      <c r="I3998" s="7"/>
      <c r="J3998" s="7"/>
      <c r="K3998" s="7" t="str">
        <f t="shared" si="186"/>
        <v/>
      </c>
      <c r="L3998" s="7" t="str">
        <f t="shared" si="187"/>
        <v/>
      </c>
      <c r="M3998" s="7"/>
      <c r="N3998" s="7"/>
      <c r="O3998" s="7"/>
      <c r="P3998" s="7"/>
      <c r="Q3998" s="7"/>
    </row>
    <row r="3999" spans="1:17" x14ac:dyDescent="0.25">
      <c r="A3999" s="12" t="str">
        <f>IF(AND($C3999&gt;=itrep!G$3,$C3999&lt;=itrep!H$3,$J3999=itrep!C$3),MAX($A$3:$A3998)+1,"")</f>
        <v/>
      </c>
      <c r="B3999" s="12" t="str">
        <f t="shared" si="188"/>
        <v/>
      </c>
      <c r="C3999" s="13"/>
      <c r="D3999" s="7"/>
      <c r="E3999" s="7"/>
      <c r="F3999" s="7"/>
      <c r="G3999" s="7"/>
      <c r="H3999" s="7"/>
      <c r="I3999" s="7"/>
      <c r="J3999" s="7"/>
      <c r="K3999" s="7" t="str">
        <f t="shared" si="186"/>
        <v/>
      </c>
      <c r="L3999" s="7" t="str">
        <f t="shared" si="187"/>
        <v/>
      </c>
      <c r="M3999" s="7"/>
      <c r="N3999" s="7"/>
      <c r="O3999" s="7"/>
      <c r="P3999" s="7"/>
      <c r="Q3999" s="7"/>
    </row>
    <row r="4000" spans="1:17" x14ac:dyDescent="0.25">
      <c r="A4000" s="12" t="str">
        <f>IF(AND($C4000&gt;=itrep!G$3,$C4000&lt;=itrep!H$3,$J4000=itrep!C$3),MAX($A$3:$A3999)+1,"")</f>
        <v/>
      </c>
      <c r="B4000" s="12" t="str">
        <f t="shared" si="188"/>
        <v/>
      </c>
      <c r="C4000" s="13"/>
      <c r="D4000" s="7"/>
      <c r="E4000" s="7"/>
      <c r="F4000" s="7"/>
      <c r="G4000" s="7"/>
      <c r="H4000" s="7"/>
      <c r="I4000" s="7"/>
      <c r="J4000" s="7"/>
      <c r="K4000" s="7" t="str">
        <f t="shared" si="186"/>
        <v/>
      </c>
      <c r="L4000" s="7" t="str">
        <f t="shared" si="187"/>
        <v/>
      </c>
      <c r="M4000" s="7"/>
      <c r="N4000" s="7"/>
      <c r="O4000" s="7"/>
      <c r="P4000" s="7"/>
      <c r="Q4000" s="7"/>
    </row>
    <row r="4001" spans="1:17" x14ac:dyDescent="0.25">
      <c r="A4001" s="12" t="str">
        <f>IF(AND($C4001&gt;=itrep!G$3,$C4001&lt;=itrep!H$3,$J4001=itrep!C$3),MAX($A$3:$A4000)+1,"")</f>
        <v/>
      </c>
      <c r="B4001" s="12" t="str">
        <f t="shared" si="188"/>
        <v/>
      </c>
      <c r="C4001" s="13"/>
      <c r="D4001" s="7"/>
      <c r="E4001" s="7"/>
      <c r="F4001" s="7"/>
      <c r="G4001" s="7"/>
      <c r="H4001" s="7"/>
      <c r="I4001" s="7"/>
      <c r="J4001" s="7"/>
      <c r="K4001" s="7" t="str">
        <f t="shared" si="186"/>
        <v/>
      </c>
      <c r="L4001" s="7" t="str">
        <f t="shared" si="187"/>
        <v/>
      </c>
      <c r="M4001" s="7"/>
      <c r="N4001" s="7"/>
      <c r="O4001" s="7"/>
      <c r="P4001" s="7"/>
      <c r="Q4001" s="7"/>
    </row>
    <row r="4002" spans="1:17" x14ac:dyDescent="0.25">
      <c r="A4002" s="12" t="str">
        <f>IF(AND($C4002&gt;=itrep!G$3,$C4002&lt;=itrep!H$3,$J4002=itrep!C$3),MAX($A$3:$A4001)+1,"")</f>
        <v/>
      </c>
      <c r="B4002" s="12" t="str">
        <f t="shared" si="188"/>
        <v/>
      </c>
      <c r="C4002" s="13"/>
      <c r="D4002" s="7"/>
      <c r="E4002" s="7"/>
      <c r="F4002" s="7"/>
      <c r="G4002" s="7"/>
      <c r="H4002" s="7"/>
      <c r="I4002" s="7"/>
      <c r="J4002" s="7"/>
      <c r="K4002" s="7" t="str">
        <f t="shared" si="186"/>
        <v/>
      </c>
      <c r="L4002" s="7" t="str">
        <f t="shared" si="187"/>
        <v/>
      </c>
      <c r="M4002" s="7"/>
      <c r="N4002" s="7"/>
      <c r="O4002" s="7"/>
      <c r="P4002" s="7"/>
      <c r="Q4002" s="7"/>
    </row>
    <row r="4003" spans="1:17" x14ac:dyDescent="0.25">
      <c r="A4003" s="12" t="str">
        <f>IF(AND($C4003&gt;=itrep!G$3,$C4003&lt;=itrep!H$3,$J4003=itrep!C$3),MAX($A$3:$A4002)+1,"")</f>
        <v/>
      </c>
      <c r="B4003" s="12" t="str">
        <f t="shared" si="188"/>
        <v/>
      </c>
      <c r="C4003" s="13"/>
      <c r="D4003" s="7"/>
      <c r="E4003" s="7"/>
      <c r="F4003" s="7"/>
      <c r="G4003" s="7"/>
      <c r="H4003" s="7"/>
      <c r="I4003" s="7"/>
      <c r="J4003" s="7"/>
      <c r="K4003" s="7" t="str">
        <f t="shared" si="186"/>
        <v/>
      </c>
      <c r="L4003" s="7" t="str">
        <f t="shared" si="187"/>
        <v/>
      </c>
      <c r="M4003" s="7"/>
      <c r="N4003" s="7"/>
      <c r="O4003" s="7"/>
      <c r="P4003" s="7"/>
      <c r="Q4003" s="7"/>
    </row>
    <row r="4004" spans="1:17" x14ac:dyDescent="0.25">
      <c r="A4004" s="12" t="str">
        <f>IF(AND($C4004&gt;=itrep!G$3,$C4004&lt;=itrep!H$3,$J4004=itrep!C$3),MAX($A$3:$A4003)+1,"")</f>
        <v/>
      </c>
      <c r="B4004" s="12" t="str">
        <f t="shared" si="188"/>
        <v/>
      </c>
      <c r="C4004" s="13"/>
      <c r="D4004" s="7"/>
      <c r="E4004" s="7"/>
      <c r="F4004" s="7"/>
      <c r="G4004" s="7"/>
      <c r="H4004" s="7"/>
      <c r="I4004" s="7"/>
      <c r="J4004" s="7"/>
      <c r="K4004" s="7" t="str">
        <f t="shared" si="186"/>
        <v/>
      </c>
      <c r="L4004" s="7" t="str">
        <f t="shared" si="187"/>
        <v/>
      </c>
      <c r="M4004" s="7"/>
      <c r="N4004" s="7"/>
      <c r="O4004" s="7"/>
      <c r="P4004" s="7"/>
      <c r="Q4004" s="7"/>
    </row>
    <row r="4005" spans="1:17" x14ac:dyDescent="0.25">
      <c r="A4005" s="12" t="str">
        <f>IF(AND($C4005&gt;=itrep!G$3,$C4005&lt;=itrep!H$3,$J4005=itrep!C$3),MAX($A$3:$A4004)+1,"")</f>
        <v/>
      </c>
      <c r="B4005" s="12" t="str">
        <f t="shared" si="188"/>
        <v/>
      </c>
      <c r="C4005" s="13"/>
      <c r="D4005" s="7"/>
      <c r="E4005" s="7"/>
      <c r="F4005" s="7"/>
      <c r="G4005" s="7"/>
      <c r="H4005" s="7"/>
      <c r="I4005" s="7"/>
      <c r="J4005" s="7"/>
      <c r="K4005" s="7" t="str">
        <f t="shared" si="186"/>
        <v/>
      </c>
      <c r="L4005" s="7" t="str">
        <f t="shared" si="187"/>
        <v/>
      </c>
      <c r="M4005" s="7"/>
      <c r="N4005" s="7"/>
      <c r="O4005" s="7"/>
      <c r="P4005" s="7"/>
      <c r="Q4005" s="7"/>
    </row>
    <row r="4006" spans="1:17" x14ac:dyDescent="0.25">
      <c r="A4006" s="12" t="str">
        <f>IF(AND($C4006&gt;=itrep!G$3,$C4006&lt;=itrep!H$3,$J4006=itrep!C$3),MAX($A$3:$A4005)+1,"")</f>
        <v/>
      </c>
      <c r="B4006" s="12" t="str">
        <f t="shared" si="188"/>
        <v/>
      </c>
      <c r="C4006" s="13"/>
      <c r="D4006" s="7"/>
      <c r="E4006" s="7"/>
      <c r="F4006" s="7"/>
      <c r="G4006" s="7"/>
      <c r="H4006" s="7"/>
      <c r="I4006" s="7"/>
      <c r="J4006" s="7"/>
      <c r="K4006" s="7" t="str">
        <f t="shared" si="186"/>
        <v/>
      </c>
      <c r="L4006" s="7" t="str">
        <f t="shared" si="187"/>
        <v/>
      </c>
      <c r="M4006" s="7"/>
      <c r="N4006" s="7"/>
      <c r="O4006" s="7"/>
      <c r="P4006" s="7"/>
      <c r="Q4006" s="7"/>
    </row>
    <row r="4007" spans="1:17" x14ac:dyDescent="0.25">
      <c r="A4007" s="12" t="str">
        <f>IF(AND($C4007&gt;=itrep!G$3,$C4007&lt;=itrep!H$3,$J4007=itrep!C$3),MAX($A$3:$A4006)+1,"")</f>
        <v/>
      </c>
      <c r="B4007" s="12" t="str">
        <f t="shared" si="188"/>
        <v/>
      </c>
      <c r="C4007" s="13"/>
      <c r="D4007" s="7"/>
      <c r="E4007" s="7"/>
      <c r="F4007" s="7"/>
      <c r="G4007" s="7"/>
      <c r="H4007" s="7"/>
      <c r="I4007" s="7"/>
      <c r="J4007" s="7"/>
      <c r="K4007" s="7" t="str">
        <f t="shared" si="186"/>
        <v/>
      </c>
      <c r="L4007" s="7" t="str">
        <f t="shared" si="187"/>
        <v/>
      </c>
      <c r="M4007" s="7"/>
      <c r="N4007" s="7"/>
      <c r="O4007" s="7"/>
      <c r="P4007" s="7"/>
      <c r="Q4007" s="7"/>
    </row>
    <row r="4008" spans="1:17" x14ac:dyDescent="0.25"/>
    <row r="4009" spans="1:17" hidden="1" x14ac:dyDescent="0.25"/>
    <row r="4010" spans="1:17" hidden="1" x14ac:dyDescent="0.25"/>
    <row r="4011" spans="1:17" hidden="1" x14ac:dyDescent="0.25"/>
    <row r="4012" spans="1:17" hidden="1" x14ac:dyDescent="0.25"/>
    <row r="4013" spans="1:17" hidden="1" x14ac:dyDescent="0.25"/>
    <row r="4014" spans="1:17" hidden="1" x14ac:dyDescent="0.25"/>
    <row r="4015" spans="1:17" hidden="1" x14ac:dyDescent="0.25"/>
    <row r="4016" spans="1:17" hidden="1" x14ac:dyDescent="0.25"/>
    <row r="4017" hidden="1" x14ac:dyDescent="0.25"/>
    <row r="4018" hidden="1" x14ac:dyDescent="0.25"/>
    <row r="4019" hidden="1" x14ac:dyDescent="0.25"/>
  </sheetData>
  <autoFilter ref="A2:Q4007">
    <filterColumn colId="12" showButton="0"/>
    <filterColumn colId="14" showButton="0"/>
  </autoFilter>
  <mergeCells count="14">
    <mergeCell ref="A1:A3"/>
    <mergeCell ref="Q2:Q3"/>
    <mergeCell ref="O2:P2"/>
    <mergeCell ref="F2:F3"/>
    <mergeCell ref="G2:G3"/>
    <mergeCell ref="H2:H3"/>
    <mergeCell ref="I2:I3"/>
    <mergeCell ref="M2:N2"/>
    <mergeCell ref="L2:L3"/>
    <mergeCell ref="C2:C3"/>
    <mergeCell ref="D2:D3"/>
    <mergeCell ref="J2:J3"/>
    <mergeCell ref="K2:K3"/>
    <mergeCell ref="E2:E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vend</vt:lpstr>
      <vt:lpstr>item</vt:lpstr>
      <vt:lpstr>cust</vt:lpstr>
      <vt:lpstr>itrep</vt:lpstr>
      <vt:lpstr>add</vt:lpstr>
      <vt:lpstr>ADDCO</vt:lpstr>
      <vt:lpstr>ADDFV</vt:lpstr>
      <vt:lpstr>ADDRES</vt:lpstr>
      <vt:lpstr>date</vt:lpstr>
      <vt:lpstr>EXFC</vt:lpstr>
      <vt:lpstr>FRIBAL</vt:lpstr>
      <vt:lpstr>ITM</vt:lpstr>
      <vt:lpstr>ITMCO</vt:lpstr>
      <vt:lpstr>MON</vt:lpstr>
      <vt:lpstr>RFC</vt:lpstr>
      <vt:lpstr>RTV</vt:lpstr>
      <vt:lpstr>UN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2013-10-13T16:05:13Z</dcterms:modified>
</cp:coreProperties>
</file>